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/Users/gohar/Downloads/"/>
    </mc:Choice>
  </mc:AlternateContent>
  <xr:revisionPtr revIDLastSave="0" documentId="13_ncr:1_{97F1C72B-015A-7241-B002-9C9D79B296B6}" xr6:coauthVersionLast="36" xr6:coauthVersionMax="36" xr10:uidLastSave="{00000000-0000-0000-0000-000000000000}"/>
  <bookViews>
    <workbookView xWindow="0" yWindow="500" windowWidth="28800" windowHeight="16480" tabRatio="846" firstSheet="6" activeTab="18" xr2:uid="{00000000-000D-0000-FFFF-FFFF00000000}"/>
  </bookViews>
  <sheets>
    <sheet name="bov" sheetId="30" r:id="rId1"/>
    <sheet name="bac" sheetId="29" r:id="rId2"/>
    <sheet name="ss" sheetId="28" r:id="rId3"/>
    <sheet name="ob1" sheetId="79" r:id="rId4"/>
    <sheet name="s1-1ա" sheetId="48" r:id="rId5"/>
    <sheet name="s1-1բ" sheetId="78" r:id="rId6"/>
    <sheet name="s1-2" sheetId="60" r:id="rId7"/>
    <sheet name="s1-3" sheetId="63" r:id="rId8"/>
    <sheet name="s1-4" sheetId="55" r:id="rId9"/>
    <sheet name="s1-5" sheetId="64" r:id="rId10"/>
    <sheet name="s1-6" sheetId="65" r:id="rId11"/>
    <sheet name="s1-7" sheetId="80" r:id="rId12"/>
    <sheet name="s1-8" sheetId="81" r:id="rId13"/>
    <sheet name="s1-9" sheetId="70" r:id="rId14"/>
    <sheet name="s1-10" sheetId="85" r:id="rId15"/>
    <sheet name="s1-11" sheetId="86" r:id="rId16"/>
    <sheet name="s1-12" sheetId="71" r:id="rId17"/>
    <sheet name="s1-13" sheetId="87" r:id="rId18"/>
    <sheet name="s2" sheetId="83" r:id="rId19"/>
    <sheet name="s3" sheetId="84" r:id="rId20"/>
    <sheet name="s4" sheetId="88" r:id="rId21"/>
    <sheet name="Sheet1" sheetId="89" r:id="rId22"/>
  </sheets>
  <definedNames>
    <definedName name="_xlnm.Print_Titles" localSheetId="14">'s1-10'!$16:$16</definedName>
    <definedName name="_xlnm.Print_Titles" localSheetId="15">'s1-11'!$16:$16</definedName>
    <definedName name="_xlnm.Print_Titles" localSheetId="16">'s1-12'!$16:$16</definedName>
    <definedName name="_xlnm.Print_Titles" localSheetId="17">'s1-13'!$16:$16</definedName>
    <definedName name="_xlnm.Print_Titles" localSheetId="4">'s1-1ա'!$16:$16</definedName>
    <definedName name="_xlnm.Print_Titles" localSheetId="5">'s1-1բ'!$16:$16</definedName>
    <definedName name="_xlnm.Print_Titles" localSheetId="6">'s1-2'!$16:$16</definedName>
    <definedName name="_xlnm.Print_Titles" localSheetId="7">'s1-3'!$16:$16</definedName>
    <definedName name="_xlnm.Print_Titles" localSheetId="8">'s1-4'!$16:$16</definedName>
    <definedName name="_xlnm.Print_Titles" localSheetId="9">'s1-5'!$16:$16</definedName>
    <definedName name="_xlnm.Print_Titles" localSheetId="10">'s1-6'!$16:$16</definedName>
    <definedName name="_xlnm.Print_Titles" localSheetId="11">'s1-7'!$16:$16</definedName>
    <definedName name="_xlnm.Print_Titles" localSheetId="12">'s1-8'!$16:$16</definedName>
    <definedName name="_xlnm.Print_Titles" localSheetId="13">'s1-9'!$16:$16</definedName>
    <definedName name="_xlnm.Print_Titles" localSheetId="18">'s2'!$16:$16</definedName>
    <definedName name="_xlnm.Print_Titles" localSheetId="19">'s3'!$16:$16</definedName>
    <definedName name="_xlnm.Print_Titles" localSheetId="20">'s4'!$16:$16</definedName>
    <definedName name="_xlnm.Print_Titles" localSheetId="2">ss!$9:$9</definedName>
  </definedNames>
  <calcPr calcId="181029"/>
</workbook>
</file>

<file path=xl/calcChain.xml><?xml version="1.0" encoding="utf-8"?>
<calcChain xmlns="http://schemas.openxmlformats.org/spreadsheetml/2006/main">
  <c r="E31" i="28" l="1"/>
  <c r="E30" i="28"/>
  <c r="E101" i="48" l="1"/>
  <c r="E93" i="48"/>
  <c r="E89" i="48"/>
  <c r="E85" i="48"/>
  <c r="E81" i="48"/>
  <c r="E77" i="48"/>
  <c r="E49" i="48"/>
  <c r="E37" i="48"/>
  <c r="E33" i="48"/>
  <c r="E29" i="48"/>
  <c r="E25" i="48"/>
  <c r="E21" i="48"/>
  <c r="E73" i="48"/>
  <c r="E69" i="48"/>
  <c r="E65" i="48"/>
  <c r="E61" i="48"/>
  <c r="E57" i="48"/>
  <c r="E45" i="48"/>
  <c r="E41" i="48"/>
  <c r="O204" i="81" l="1"/>
  <c r="O203" i="81"/>
  <c r="O202" i="81"/>
  <c r="O201" i="81"/>
  <c r="Q201" i="81" s="1"/>
  <c r="J201" i="81"/>
  <c r="H201" i="81"/>
  <c r="O478" i="78" l="1"/>
  <c r="O477" i="78"/>
  <c r="O476" i="78"/>
  <c r="O475" i="78"/>
  <c r="Q475" i="78" s="1"/>
  <c r="J475" i="78"/>
  <c r="H475" i="78"/>
  <c r="O714" i="78"/>
  <c r="O713" i="78"/>
  <c r="O712" i="78"/>
  <c r="O711" i="78"/>
  <c r="J711" i="78"/>
  <c r="H711" i="78"/>
  <c r="Q711" i="78" l="1"/>
  <c r="E114" i="88"/>
  <c r="E58" i="84"/>
  <c r="E122" i="83"/>
  <c r="E66" i="87"/>
  <c r="E154" i="71"/>
  <c r="E62" i="86"/>
  <c r="E78" i="85"/>
  <c r="E130" i="70"/>
  <c r="E330" i="81"/>
  <c r="E58" i="80"/>
  <c r="E106" i="65"/>
  <c r="E62" i="64"/>
  <c r="E171" i="55"/>
  <c r="E126" i="63"/>
  <c r="E74" i="60"/>
  <c r="E764" i="78"/>
  <c r="E462" i="48"/>
  <c r="E464" i="48" l="1"/>
  <c r="O104" i="48"/>
  <c r="O103" i="48"/>
  <c r="O102" i="48"/>
  <c r="O101" i="48"/>
  <c r="J101" i="48"/>
  <c r="H101" i="48"/>
  <c r="O100" i="48"/>
  <c r="O99" i="48"/>
  <c r="O98" i="48"/>
  <c r="O97" i="48"/>
  <c r="J97" i="48"/>
  <c r="H97" i="48"/>
  <c r="O96" i="48"/>
  <c r="O95" i="48"/>
  <c r="O94" i="48"/>
  <c r="O93" i="48"/>
  <c r="J93" i="48"/>
  <c r="H93" i="48"/>
  <c r="O92" i="48"/>
  <c r="O91" i="48"/>
  <c r="O90" i="48"/>
  <c r="O89" i="48"/>
  <c r="J89" i="48"/>
  <c r="H89" i="48"/>
  <c r="O88" i="48"/>
  <c r="O87" i="48"/>
  <c r="O86" i="48"/>
  <c r="O85" i="48"/>
  <c r="J85" i="48"/>
  <c r="H85" i="48"/>
  <c r="O84" i="48"/>
  <c r="O83" i="48"/>
  <c r="O82" i="48"/>
  <c r="O81" i="48"/>
  <c r="J81" i="48"/>
  <c r="H81" i="48"/>
  <c r="O80" i="48"/>
  <c r="O79" i="48"/>
  <c r="O78" i="48"/>
  <c r="O77" i="48"/>
  <c r="J77" i="48"/>
  <c r="H77" i="48"/>
  <c r="O76" i="48"/>
  <c r="O75" i="48"/>
  <c r="O74" i="48"/>
  <c r="O73" i="48"/>
  <c r="J73" i="48"/>
  <c r="H73" i="48"/>
  <c r="O72" i="48"/>
  <c r="O71" i="48"/>
  <c r="O70" i="48"/>
  <c r="O69" i="48"/>
  <c r="J69" i="48"/>
  <c r="H69" i="48"/>
  <c r="O68" i="48"/>
  <c r="O67" i="48"/>
  <c r="O66" i="48"/>
  <c r="O65" i="48"/>
  <c r="J65" i="48"/>
  <c r="H65" i="48"/>
  <c r="O64" i="48"/>
  <c r="O63" i="48"/>
  <c r="O62" i="48"/>
  <c r="O61" i="48"/>
  <c r="J61" i="48"/>
  <c r="H61" i="48"/>
  <c r="O60" i="48"/>
  <c r="O59" i="48"/>
  <c r="O58" i="48"/>
  <c r="O57" i="48"/>
  <c r="J57" i="48"/>
  <c r="H57" i="48"/>
  <c r="O56" i="48"/>
  <c r="O55" i="48"/>
  <c r="O54" i="48"/>
  <c r="O53" i="48"/>
  <c r="J53" i="48"/>
  <c r="H53" i="48"/>
  <c r="O52" i="48"/>
  <c r="O51" i="48"/>
  <c r="O50" i="48"/>
  <c r="O49" i="48"/>
  <c r="J49" i="48"/>
  <c r="H49" i="48"/>
  <c r="O48" i="48"/>
  <c r="O47" i="48"/>
  <c r="O46" i="48"/>
  <c r="O45" i="48"/>
  <c r="J45" i="48"/>
  <c r="H45" i="48"/>
  <c r="O44" i="48"/>
  <c r="O43" i="48"/>
  <c r="O42" i="48"/>
  <c r="O41" i="48"/>
  <c r="J41" i="48"/>
  <c r="H41" i="48"/>
  <c r="O40" i="48"/>
  <c r="O39" i="48"/>
  <c r="O38" i="48"/>
  <c r="O37" i="48"/>
  <c r="J37" i="48"/>
  <c r="H37" i="48"/>
  <c r="O36" i="48"/>
  <c r="O35" i="48"/>
  <c r="O34" i="48"/>
  <c r="O33" i="48"/>
  <c r="J33" i="48"/>
  <c r="H33" i="48"/>
  <c r="O32" i="48"/>
  <c r="O31" i="48"/>
  <c r="O30" i="48"/>
  <c r="O29" i="48"/>
  <c r="J29" i="48"/>
  <c r="H29" i="48"/>
  <c r="O28" i="48"/>
  <c r="O27" i="48"/>
  <c r="O26" i="48"/>
  <c r="O25" i="48"/>
  <c r="J25" i="48"/>
  <c r="H25" i="48"/>
  <c r="O24" i="48"/>
  <c r="O23" i="48"/>
  <c r="O22" i="48"/>
  <c r="O21" i="48"/>
  <c r="J21" i="48"/>
  <c r="H21" i="48"/>
  <c r="O20" i="48"/>
  <c r="O19" i="48"/>
  <c r="O18" i="48"/>
  <c r="O17" i="48"/>
  <c r="J17" i="48"/>
  <c r="H17" i="48"/>
  <c r="O108" i="48"/>
  <c r="O107" i="48"/>
  <c r="O106" i="48"/>
  <c r="O105" i="48"/>
  <c r="J105" i="48"/>
  <c r="H105" i="48"/>
  <c r="O742" i="78"/>
  <c r="O741" i="78"/>
  <c r="O740" i="78"/>
  <c r="O739" i="78"/>
  <c r="J739" i="78"/>
  <c r="H739" i="78"/>
  <c r="O730" i="78"/>
  <c r="O729" i="78"/>
  <c r="O728" i="78"/>
  <c r="O727" i="78"/>
  <c r="J727" i="78"/>
  <c r="H727" i="78"/>
  <c r="O722" i="78"/>
  <c r="O721" i="78"/>
  <c r="O720" i="78"/>
  <c r="O719" i="78"/>
  <c r="J719" i="78"/>
  <c r="H719" i="78"/>
  <c r="O678" i="78"/>
  <c r="O677" i="78"/>
  <c r="O676" i="78"/>
  <c r="O675" i="78"/>
  <c r="J675" i="78"/>
  <c r="H675" i="78"/>
  <c r="O614" i="78"/>
  <c r="O613" i="78"/>
  <c r="O612" i="78"/>
  <c r="O611" i="78"/>
  <c r="J611" i="78"/>
  <c r="H611" i="78"/>
  <c r="O562" i="78"/>
  <c r="O561" i="78"/>
  <c r="O560" i="78"/>
  <c r="O559" i="78"/>
  <c r="J559" i="78"/>
  <c r="H559" i="78"/>
  <c r="O466" i="78"/>
  <c r="O465" i="78"/>
  <c r="O464" i="78"/>
  <c r="O463" i="78"/>
  <c r="J463" i="78"/>
  <c r="H463" i="78"/>
  <c r="O422" i="78"/>
  <c r="O421" i="78"/>
  <c r="O420" i="78"/>
  <c r="O419" i="78"/>
  <c r="J419" i="78"/>
  <c r="H419" i="78"/>
  <c r="O343" i="48"/>
  <c r="O342" i="48"/>
  <c r="O341" i="48"/>
  <c r="O340" i="48"/>
  <c r="J340" i="48"/>
  <c r="H340" i="48"/>
  <c r="O339" i="48"/>
  <c r="O338" i="48"/>
  <c r="O337" i="48"/>
  <c r="O336" i="48"/>
  <c r="J336" i="48"/>
  <c r="H336" i="48"/>
  <c r="O309" i="48"/>
  <c r="O308" i="48"/>
  <c r="O307" i="48"/>
  <c r="O306" i="48"/>
  <c r="J306" i="48"/>
  <c r="H306" i="48"/>
  <c r="O305" i="48"/>
  <c r="O304" i="48"/>
  <c r="O303" i="48"/>
  <c r="O302" i="48"/>
  <c r="J302" i="48"/>
  <c r="H302" i="48"/>
  <c r="O301" i="48"/>
  <c r="O300" i="48"/>
  <c r="O299" i="48"/>
  <c r="O298" i="48"/>
  <c r="J298" i="48"/>
  <c r="H298" i="48"/>
  <c r="Q302" i="48" l="1"/>
  <c r="Q559" i="78"/>
  <c r="Q21" i="48"/>
  <c r="Q29" i="48"/>
  <c r="Q37" i="48"/>
  <c r="Q45" i="48"/>
  <c r="Q53" i="48"/>
  <c r="Q61" i="48"/>
  <c r="Q69" i="48"/>
  <c r="Q77" i="48"/>
  <c r="Q85" i="48"/>
  <c r="Q93" i="48"/>
  <c r="Q101" i="48"/>
  <c r="Q419" i="78"/>
  <c r="Q336" i="48"/>
  <c r="Q105" i="48"/>
  <c r="Q675" i="78"/>
  <c r="Q727" i="78"/>
  <c r="Q719" i="78"/>
  <c r="Q739" i="78"/>
  <c r="Q57" i="48"/>
  <c r="Q65" i="48"/>
  <c r="Q73" i="48"/>
  <c r="Q81" i="48"/>
  <c r="Q89" i="48"/>
  <c r="Q97" i="48"/>
  <c r="Q17" i="48"/>
  <c r="Q25" i="48"/>
  <c r="Q33" i="48"/>
  <c r="Q41" i="48"/>
  <c r="Q49" i="48"/>
  <c r="Q611" i="78"/>
  <c r="Q463" i="78"/>
  <c r="Q298" i="48"/>
  <c r="Q306" i="48"/>
  <c r="Q340" i="48"/>
  <c r="J109" i="48" l="1"/>
  <c r="O460" i="48" l="1"/>
  <c r="O459" i="48"/>
  <c r="O458" i="48"/>
  <c r="O457" i="48"/>
  <c r="J457" i="48"/>
  <c r="H457" i="48"/>
  <c r="O456" i="48"/>
  <c r="O455" i="48"/>
  <c r="O454" i="48"/>
  <c r="O453" i="48"/>
  <c r="J453" i="48"/>
  <c r="H453" i="48"/>
  <c r="O452" i="48"/>
  <c r="O451" i="48"/>
  <c r="O450" i="48"/>
  <c r="O449" i="48"/>
  <c r="J449" i="48"/>
  <c r="H449" i="48"/>
  <c r="O448" i="48"/>
  <c r="O447" i="48"/>
  <c r="O446" i="48"/>
  <c r="O445" i="48"/>
  <c r="J445" i="48"/>
  <c r="H445" i="48"/>
  <c r="O444" i="48"/>
  <c r="O443" i="48"/>
  <c r="O442" i="48"/>
  <c r="O441" i="48"/>
  <c r="J441" i="48"/>
  <c r="H441" i="48"/>
  <c r="Q445" i="48" l="1"/>
  <c r="Q441" i="48"/>
  <c r="Q449" i="48"/>
  <c r="Q457" i="48"/>
  <c r="Q453" i="48"/>
  <c r="O440" i="48"/>
  <c r="O439" i="48"/>
  <c r="O438" i="48"/>
  <c r="O437" i="48"/>
  <c r="J437" i="48"/>
  <c r="H437" i="48"/>
  <c r="Q437" i="48" l="1"/>
  <c r="O436" i="48" l="1"/>
  <c r="O435" i="48"/>
  <c r="O434" i="48"/>
  <c r="O433" i="48"/>
  <c r="J433" i="48"/>
  <c r="H433" i="48"/>
  <c r="O432" i="48"/>
  <c r="O431" i="48"/>
  <c r="O430" i="48"/>
  <c r="O429" i="48"/>
  <c r="J429" i="48"/>
  <c r="H429" i="48"/>
  <c r="O428" i="48"/>
  <c r="O427" i="48"/>
  <c r="O426" i="48"/>
  <c r="O425" i="48"/>
  <c r="J425" i="48"/>
  <c r="H425" i="48"/>
  <c r="O424" i="48"/>
  <c r="O423" i="48"/>
  <c r="O422" i="48"/>
  <c r="O421" i="48"/>
  <c r="J421" i="48"/>
  <c r="H421" i="48"/>
  <c r="O420" i="48"/>
  <c r="O419" i="48"/>
  <c r="O418" i="48"/>
  <c r="O417" i="48"/>
  <c r="J417" i="48"/>
  <c r="H417" i="48"/>
  <c r="Q417" i="48" l="1"/>
  <c r="Q429" i="48"/>
  <c r="Q433" i="48"/>
  <c r="Q421" i="48"/>
  <c r="Q425" i="48"/>
  <c r="O412" i="48"/>
  <c r="O411" i="48"/>
  <c r="O410" i="48"/>
  <c r="O409" i="48"/>
  <c r="J409" i="48"/>
  <c r="H409" i="48"/>
  <c r="O408" i="48"/>
  <c r="O407" i="48"/>
  <c r="O406" i="48"/>
  <c r="O405" i="48"/>
  <c r="J405" i="48"/>
  <c r="H405" i="48"/>
  <c r="Q409" i="48" l="1"/>
  <c r="Q405" i="48"/>
  <c r="O416" i="48"/>
  <c r="O415" i="48"/>
  <c r="O414" i="48"/>
  <c r="O413" i="48"/>
  <c r="J413" i="48"/>
  <c r="H413" i="48"/>
  <c r="O404" i="48"/>
  <c r="O403" i="48"/>
  <c r="O402" i="48"/>
  <c r="O401" i="48"/>
  <c r="J401" i="48"/>
  <c r="H401" i="48"/>
  <c r="O136" i="48"/>
  <c r="O135" i="48"/>
  <c r="O134" i="48"/>
  <c r="O133" i="48"/>
  <c r="J133" i="48"/>
  <c r="H133" i="48"/>
  <c r="O132" i="48"/>
  <c r="O131" i="48"/>
  <c r="O130" i="48"/>
  <c r="O129" i="48"/>
  <c r="J129" i="48"/>
  <c r="H129" i="48"/>
  <c r="O128" i="48"/>
  <c r="O127" i="48"/>
  <c r="O126" i="48"/>
  <c r="O125" i="48"/>
  <c r="J125" i="48"/>
  <c r="H125" i="48"/>
  <c r="O124" i="48"/>
  <c r="O123" i="48"/>
  <c r="O122" i="48"/>
  <c r="O121" i="48"/>
  <c r="J121" i="48"/>
  <c r="H121" i="48"/>
  <c r="O120" i="48"/>
  <c r="O119" i="48"/>
  <c r="O118" i="48"/>
  <c r="O117" i="48"/>
  <c r="J117" i="48"/>
  <c r="H117" i="48"/>
  <c r="O116" i="48"/>
  <c r="O115" i="48"/>
  <c r="O114" i="48"/>
  <c r="O113" i="48"/>
  <c r="J113" i="48"/>
  <c r="H113" i="48"/>
  <c r="O112" i="48"/>
  <c r="O111" i="48"/>
  <c r="O110" i="48"/>
  <c r="O109" i="48"/>
  <c r="H109" i="48"/>
  <c r="Q401" i="48" l="1"/>
  <c r="Q413" i="48"/>
  <c r="Q113" i="48"/>
  <c r="Q121" i="48"/>
  <c r="Q129" i="48"/>
  <c r="Q109" i="48"/>
  <c r="Q117" i="48"/>
  <c r="Q125" i="48"/>
  <c r="Q133" i="48"/>
  <c r="O248" i="48" l="1"/>
  <c r="O247" i="48"/>
  <c r="O246" i="48"/>
  <c r="O245" i="48"/>
  <c r="J245" i="48"/>
  <c r="H245" i="48"/>
  <c r="O244" i="48"/>
  <c r="O243" i="48"/>
  <c r="O242" i="48"/>
  <c r="O241" i="48"/>
  <c r="J241" i="48"/>
  <c r="H241" i="48"/>
  <c r="O240" i="48"/>
  <c r="O239" i="48"/>
  <c r="O238" i="48"/>
  <c r="O237" i="48"/>
  <c r="J237" i="48"/>
  <c r="H237" i="48"/>
  <c r="O236" i="48"/>
  <c r="O235" i="48"/>
  <c r="O234" i="48"/>
  <c r="O233" i="48"/>
  <c r="J233" i="48"/>
  <c r="H233" i="48"/>
  <c r="O384" i="48"/>
  <c r="O383" i="48"/>
  <c r="O382" i="48"/>
  <c r="O381" i="48"/>
  <c r="J381" i="48"/>
  <c r="H381" i="48"/>
  <c r="O380" i="48"/>
  <c r="O379" i="48"/>
  <c r="O378" i="48"/>
  <c r="O377" i="48"/>
  <c r="J377" i="48"/>
  <c r="H377" i="48"/>
  <c r="O400" i="48"/>
  <c r="O399" i="48"/>
  <c r="O398" i="48"/>
  <c r="O397" i="48"/>
  <c r="J397" i="48"/>
  <c r="H397" i="48"/>
  <c r="O396" i="48"/>
  <c r="O395" i="48"/>
  <c r="O394" i="48"/>
  <c r="O393" i="48"/>
  <c r="J393" i="48"/>
  <c r="H393" i="48"/>
  <c r="O392" i="48"/>
  <c r="O391" i="48"/>
  <c r="O390" i="48"/>
  <c r="O389" i="48"/>
  <c r="J389" i="48"/>
  <c r="H389" i="48"/>
  <c r="O388" i="48"/>
  <c r="O387" i="48"/>
  <c r="O386" i="48"/>
  <c r="O385" i="48"/>
  <c r="J385" i="48"/>
  <c r="H385" i="48"/>
  <c r="Q237" i="48" l="1"/>
  <c r="Q241" i="48"/>
  <c r="Q389" i="48"/>
  <c r="Q393" i="48"/>
  <c r="Q397" i="48"/>
  <c r="Q381" i="48"/>
  <c r="Q245" i="48"/>
  <c r="Q233" i="48"/>
  <c r="Q377" i="48"/>
  <c r="Q385" i="48"/>
  <c r="O376" i="48" l="1"/>
  <c r="O375" i="48"/>
  <c r="O374" i="48"/>
  <c r="O373" i="48"/>
  <c r="J373" i="48"/>
  <c r="H373" i="48"/>
  <c r="O372" i="48"/>
  <c r="O371" i="48"/>
  <c r="O370" i="48"/>
  <c r="O369" i="48"/>
  <c r="J369" i="48"/>
  <c r="H369" i="48"/>
  <c r="O368" i="48"/>
  <c r="O367" i="48"/>
  <c r="O366" i="48"/>
  <c r="O365" i="48"/>
  <c r="J365" i="48"/>
  <c r="H365" i="48"/>
  <c r="O364" i="48"/>
  <c r="O363" i="48"/>
  <c r="O362" i="48"/>
  <c r="O361" i="48"/>
  <c r="J361" i="48"/>
  <c r="H361" i="48"/>
  <c r="O360" i="48"/>
  <c r="O359" i="48"/>
  <c r="O358" i="48"/>
  <c r="O357" i="48"/>
  <c r="J357" i="48"/>
  <c r="H357" i="48"/>
  <c r="O356" i="48"/>
  <c r="O355" i="48"/>
  <c r="O354" i="48"/>
  <c r="O353" i="48"/>
  <c r="J353" i="48"/>
  <c r="H353" i="48"/>
  <c r="O352" i="48"/>
  <c r="O351" i="48"/>
  <c r="O350" i="48"/>
  <c r="O349" i="48"/>
  <c r="J349" i="48"/>
  <c r="H349" i="48"/>
  <c r="O348" i="48"/>
  <c r="O347" i="48"/>
  <c r="O346" i="48"/>
  <c r="O345" i="48"/>
  <c r="O344" i="48"/>
  <c r="J344" i="48"/>
  <c r="H344" i="48"/>
  <c r="Q369" i="48" l="1"/>
  <c r="Q357" i="48"/>
  <c r="Q373" i="48"/>
  <c r="Q349" i="48"/>
  <c r="Q353" i="48"/>
  <c r="Q365" i="48"/>
  <c r="Q361" i="48"/>
  <c r="Q344" i="48"/>
  <c r="O670" i="78" l="1"/>
  <c r="O669" i="78"/>
  <c r="O668" i="78"/>
  <c r="O667" i="78"/>
  <c r="J667" i="78"/>
  <c r="H667" i="78"/>
  <c r="O610" i="78"/>
  <c r="O609" i="78"/>
  <c r="O608" i="78"/>
  <c r="O607" i="78"/>
  <c r="J607" i="78"/>
  <c r="H607" i="78"/>
  <c r="O546" i="78"/>
  <c r="O545" i="78"/>
  <c r="O544" i="78"/>
  <c r="O543" i="78"/>
  <c r="J543" i="78"/>
  <c r="H543" i="78"/>
  <c r="O454" i="78"/>
  <c r="O453" i="78"/>
  <c r="O452" i="78"/>
  <c r="O451" i="78"/>
  <c r="J451" i="78"/>
  <c r="H451" i="78"/>
  <c r="O446" i="78"/>
  <c r="O445" i="78"/>
  <c r="O444" i="78"/>
  <c r="O443" i="78"/>
  <c r="J443" i="78"/>
  <c r="H443" i="78"/>
  <c r="O418" i="78"/>
  <c r="O417" i="78"/>
  <c r="O416" i="78"/>
  <c r="O415" i="78"/>
  <c r="J415" i="78"/>
  <c r="H415" i="78"/>
  <c r="O334" i="78"/>
  <c r="O333" i="78"/>
  <c r="O332" i="78"/>
  <c r="O331" i="78"/>
  <c r="J331" i="78"/>
  <c r="H331" i="78"/>
  <c r="O322" i="78"/>
  <c r="O321" i="78"/>
  <c r="O320" i="78"/>
  <c r="O319" i="78"/>
  <c r="J319" i="78"/>
  <c r="H319" i="78"/>
  <c r="O290" i="78"/>
  <c r="O289" i="78"/>
  <c r="O288" i="78"/>
  <c r="O287" i="78"/>
  <c r="J287" i="78"/>
  <c r="H287" i="78"/>
  <c r="O282" i="78"/>
  <c r="O281" i="78"/>
  <c r="O280" i="78"/>
  <c r="O279" i="78"/>
  <c r="J279" i="78"/>
  <c r="H279" i="78"/>
  <c r="O210" i="78"/>
  <c r="O209" i="78"/>
  <c r="O208" i="78"/>
  <c r="O207" i="78"/>
  <c r="J207" i="78"/>
  <c r="H207" i="78"/>
  <c r="O198" i="78"/>
  <c r="O197" i="78"/>
  <c r="O196" i="78"/>
  <c r="O195" i="78"/>
  <c r="J195" i="78"/>
  <c r="H195" i="78"/>
  <c r="O129" i="78"/>
  <c r="O128" i="78"/>
  <c r="O127" i="78"/>
  <c r="O126" i="78"/>
  <c r="J126" i="78"/>
  <c r="H126" i="78"/>
  <c r="O92" i="78"/>
  <c r="O91" i="78"/>
  <c r="O90" i="78"/>
  <c r="O89" i="78"/>
  <c r="J89" i="78"/>
  <c r="H89" i="78"/>
  <c r="H715" i="78"/>
  <c r="J715" i="78"/>
  <c r="O715" i="78"/>
  <c r="O716" i="78"/>
  <c r="O717" i="78"/>
  <c r="O718" i="78"/>
  <c r="Q319" i="78" l="1"/>
  <c r="Q126" i="78"/>
  <c r="Q207" i="78"/>
  <c r="Q331" i="78"/>
  <c r="Q451" i="78"/>
  <c r="Q543" i="78"/>
  <c r="Q195" i="78"/>
  <c r="Q279" i="78"/>
  <c r="Q287" i="78"/>
  <c r="Q607" i="78"/>
  <c r="Q667" i="78"/>
  <c r="Q415" i="78"/>
  <c r="Q443" i="78"/>
  <c r="Q89" i="78"/>
  <c r="Q715" i="78"/>
  <c r="O134" i="78"/>
  <c r="O133" i="78"/>
  <c r="O132" i="78"/>
  <c r="O131" i="78"/>
  <c r="O130" i="78"/>
  <c r="J130" i="78"/>
  <c r="H130" i="78"/>
  <c r="O101" i="78"/>
  <c r="O100" i="78"/>
  <c r="O99" i="78"/>
  <c r="O98" i="78"/>
  <c r="O97" i="78"/>
  <c r="J97" i="78"/>
  <c r="H97" i="78"/>
  <c r="O634" i="78"/>
  <c r="O633" i="78"/>
  <c r="O632" i="78"/>
  <c r="O631" i="78"/>
  <c r="J631" i="78"/>
  <c r="H631" i="78"/>
  <c r="O694" i="78"/>
  <c r="O693" i="78"/>
  <c r="O692" i="78"/>
  <c r="O691" i="78"/>
  <c r="J691" i="78"/>
  <c r="H691" i="78"/>
  <c r="O578" i="78"/>
  <c r="O577" i="78"/>
  <c r="O576" i="78"/>
  <c r="O575" i="78"/>
  <c r="J575" i="78"/>
  <c r="H575" i="78"/>
  <c r="O502" i="78"/>
  <c r="O501" i="78"/>
  <c r="O500" i="78"/>
  <c r="O499" i="78"/>
  <c r="J499" i="78"/>
  <c r="H499" i="78"/>
  <c r="O690" i="78"/>
  <c r="O689" i="78"/>
  <c r="O688" i="78"/>
  <c r="O687" i="78"/>
  <c r="J687" i="78"/>
  <c r="H687" i="78"/>
  <c r="O626" i="78"/>
  <c r="O625" i="78"/>
  <c r="O624" i="78"/>
  <c r="O623" i="78"/>
  <c r="J623" i="78"/>
  <c r="H623" i="78"/>
  <c r="O470" i="78"/>
  <c r="O469" i="78"/>
  <c r="O468" i="78"/>
  <c r="O467" i="78"/>
  <c r="J467" i="78"/>
  <c r="H467" i="78"/>
  <c r="O234" i="78"/>
  <c r="O233" i="78"/>
  <c r="O232" i="78"/>
  <c r="O231" i="78"/>
  <c r="J231" i="78"/>
  <c r="H231" i="78"/>
  <c r="O762" i="78"/>
  <c r="O761" i="78"/>
  <c r="O760" i="78"/>
  <c r="O759" i="78"/>
  <c r="J759" i="78"/>
  <c r="H759" i="78"/>
  <c r="O758" i="78"/>
  <c r="O757" i="78"/>
  <c r="O756" i="78"/>
  <c r="O755" i="78"/>
  <c r="J755" i="78"/>
  <c r="H755" i="78"/>
  <c r="O754" i="78"/>
  <c r="O753" i="78"/>
  <c r="O752" i="78"/>
  <c r="O751" i="78"/>
  <c r="J751" i="78"/>
  <c r="H751" i="78"/>
  <c r="O202" i="78"/>
  <c r="O201" i="78"/>
  <c r="O200" i="78"/>
  <c r="O199" i="78"/>
  <c r="J199" i="78"/>
  <c r="H199" i="78"/>
  <c r="O72" i="78"/>
  <c r="O71" i="78"/>
  <c r="O70" i="78"/>
  <c r="O69" i="78"/>
  <c r="J69" i="78"/>
  <c r="H69" i="78"/>
  <c r="O750" i="78"/>
  <c r="O749" i="78"/>
  <c r="O748" i="78"/>
  <c r="O747" i="78"/>
  <c r="J747" i="78"/>
  <c r="H747" i="78"/>
  <c r="O746" i="78"/>
  <c r="O745" i="78"/>
  <c r="O744" i="78"/>
  <c r="O743" i="78"/>
  <c r="J743" i="78"/>
  <c r="H743" i="78"/>
  <c r="O738" i="78"/>
  <c r="O737" i="78"/>
  <c r="O736" i="78"/>
  <c r="O735" i="78"/>
  <c r="J735" i="78"/>
  <c r="H735" i="78"/>
  <c r="O734" i="78"/>
  <c r="O733" i="78"/>
  <c r="O732" i="78"/>
  <c r="O731" i="78"/>
  <c r="J731" i="78"/>
  <c r="H731" i="78"/>
  <c r="O710" i="78"/>
  <c r="O709" i="78"/>
  <c r="O708" i="78"/>
  <c r="O707" i="78"/>
  <c r="J707" i="78"/>
  <c r="H707" i="78"/>
  <c r="O698" i="78"/>
  <c r="O697" i="78"/>
  <c r="O696" i="78"/>
  <c r="O695" i="78"/>
  <c r="J695" i="78"/>
  <c r="H695" i="78"/>
  <c r="O686" i="78"/>
  <c r="O685" i="78"/>
  <c r="O684" i="78"/>
  <c r="O683" i="78"/>
  <c r="J683" i="78"/>
  <c r="H683" i="78"/>
  <c r="O682" i="78"/>
  <c r="O681" i="78"/>
  <c r="O680" i="78"/>
  <c r="O679" i="78"/>
  <c r="J679" i="78"/>
  <c r="H679" i="78"/>
  <c r="Q130" i="78" l="1"/>
  <c r="Q97" i="78"/>
  <c r="Q631" i="78"/>
  <c r="Q691" i="78"/>
  <c r="Q575" i="78"/>
  <c r="Q499" i="78"/>
  <c r="Q467" i="78"/>
  <c r="Q687" i="78"/>
  <c r="Q623" i="78"/>
  <c r="Q231" i="78"/>
  <c r="Q759" i="78"/>
  <c r="R759" i="78" s="1"/>
  <c r="Q751" i="78"/>
  <c r="Q755" i="78"/>
  <c r="R755" i="78" s="1"/>
  <c r="Q199" i="78"/>
  <c r="Q69" i="78"/>
  <c r="Q707" i="78"/>
  <c r="Q735" i="78"/>
  <c r="Q743" i="78"/>
  <c r="Q747" i="78"/>
  <c r="Q731" i="78"/>
  <c r="Q679" i="78"/>
  <c r="Q683" i="78"/>
  <c r="Q695" i="78"/>
  <c r="F755" i="78" l="1"/>
  <c r="P755" i="78" s="1"/>
  <c r="P772" i="78"/>
  <c r="O638" i="78" l="1"/>
  <c r="O637" i="78"/>
  <c r="O636" i="78"/>
  <c r="O635" i="78"/>
  <c r="J635" i="78"/>
  <c r="H635" i="78"/>
  <c r="O622" i="78"/>
  <c r="O621" i="78"/>
  <c r="O620" i="78"/>
  <c r="O619" i="78"/>
  <c r="J619" i="78"/>
  <c r="H619" i="78"/>
  <c r="O618" i="78"/>
  <c r="O617" i="78"/>
  <c r="O616" i="78"/>
  <c r="O615" i="78"/>
  <c r="J615" i="78"/>
  <c r="H615" i="78"/>
  <c r="O574" i="78"/>
  <c r="O573" i="78"/>
  <c r="O572" i="78"/>
  <c r="O571" i="78"/>
  <c r="J571" i="78"/>
  <c r="H571" i="78"/>
  <c r="O554" i="78"/>
  <c r="O553" i="78"/>
  <c r="O552" i="78"/>
  <c r="O551" i="78"/>
  <c r="J551" i="78"/>
  <c r="H551" i="78"/>
  <c r="O506" i="78"/>
  <c r="O505" i="78"/>
  <c r="O504" i="78"/>
  <c r="O503" i="78"/>
  <c r="J503" i="78"/>
  <c r="H503" i="78"/>
  <c r="O498" i="78"/>
  <c r="O497" i="78"/>
  <c r="O496" i="78"/>
  <c r="O495" i="78"/>
  <c r="J495" i="78"/>
  <c r="H495" i="78"/>
  <c r="O494" i="78"/>
  <c r="O493" i="78"/>
  <c r="O492" i="78"/>
  <c r="O491" i="78"/>
  <c r="J491" i="78"/>
  <c r="H491" i="78"/>
  <c r="O490" i="78"/>
  <c r="O489" i="78"/>
  <c r="O488" i="78"/>
  <c r="O487" i="78"/>
  <c r="J487" i="78"/>
  <c r="H487" i="78"/>
  <c r="O486" i="78"/>
  <c r="O485" i="78"/>
  <c r="O484" i="78"/>
  <c r="O483" i="78"/>
  <c r="J483" i="78"/>
  <c r="H483" i="78"/>
  <c r="O462" i="78"/>
  <c r="O461" i="78"/>
  <c r="O460" i="78"/>
  <c r="O459" i="78"/>
  <c r="J459" i="78"/>
  <c r="H459" i="78"/>
  <c r="O458" i="78"/>
  <c r="O457" i="78"/>
  <c r="O456" i="78"/>
  <c r="O455" i="78"/>
  <c r="J455" i="78"/>
  <c r="H455" i="78"/>
  <c r="O482" i="78"/>
  <c r="O481" i="78"/>
  <c r="O480" i="78"/>
  <c r="O479" i="78"/>
  <c r="J479" i="78"/>
  <c r="H479" i="78"/>
  <c r="O474" i="78"/>
  <c r="O473" i="78"/>
  <c r="O472" i="78"/>
  <c r="O471" i="78"/>
  <c r="J471" i="78"/>
  <c r="H471" i="78"/>
  <c r="O450" i="78"/>
  <c r="O449" i="78"/>
  <c r="O448" i="78"/>
  <c r="O447" i="78"/>
  <c r="J447" i="78"/>
  <c r="H447" i="78"/>
  <c r="O442" i="78"/>
  <c r="O441" i="78"/>
  <c r="O440" i="78"/>
  <c r="O439" i="78"/>
  <c r="J439" i="78"/>
  <c r="H439" i="78"/>
  <c r="O438" i="78"/>
  <c r="O437" i="78"/>
  <c r="O436" i="78"/>
  <c r="O435" i="78"/>
  <c r="J435" i="78"/>
  <c r="H435" i="78"/>
  <c r="O434" i="78"/>
  <c r="O433" i="78"/>
  <c r="O432" i="78"/>
  <c r="O431" i="78"/>
  <c r="J431" i="78"/>
  <c r="H431" i="78"/>
  <c r="O430" i="78"/>
  <c r="O429" i="78"/>
  <c r="O428" i="78"/>
  <c r="O427" i="78"/>
  <c r="J427" i="78"/>
  <c r="H427" i="78"/>
  <c r="O370" i="78"/>
  <c r="O369" i="78"/>
  <c r="O368" i="78"/>
  <c r="O367" i="78"/>
  <c r="J367" i="78"/>
  <c r="H367" i="78"/>
  <c r="O366" i="78"/>
  <c r="O365" i="78"/>
  <c r="O364" i="78"/>
  <c r="O363" i="78"/>
  <c r="J363" i="78"/>
  <c r="H363" i="78"/>
  <c r="O362" i="78"/>
  <c r="O361" i="78"/>
  <c r="O360" i="78"/>
  <c r="O359" i="78"/>
  <c r="J359" i="78"/>
  <c r="H359" i="78"/>
  <c r="O358" i="78"/>
  <c r="O357" i="78"/>
  <c r="O356" i="78"/>
  <c r="O355" i="78"/>
  <c r="J355" i="78"/>
  <c r="H355" i="78"/>
  <c r="O374" i="78"/>
  <c r="O373" i="78"/>
  <c r="O372" i="78"/>
  <c r="O371" i="78"/>
  <c r="J371" i="78"/>
  <c r="H371" i="78"/>
  <c r="O354" i="78"/>
  <c r="O353" i="78"/>
  <c r="O352" i="78"/>
  <c r="O351" i="78"/>
  <c r="J351" i="78"/>
  <c r="H351" i="78"/>
  <c r="O350" i="78"/>
  <c r="O349" i="78"/>
  <c r="O348" i="78"/>
  <c r="O347" i="78"/>
  <c r="J347" i="78"/>
  <c r="H347" i="78"/>
  <c r="O346" i="78"/>
  <c r="O345" i="78"/>
  <c r="O344" i="78"/>
  <c r="O343" i="78"/>
  <c r="J343" i="78"/>
  <c r="H343" i="78"/>
  <c r="O342" i="78"/>
  <c r="O341" i="78"/>
  <c r="O340" i="78"/>
  <c r="O339" i="78"/>
  <c r="J339" i="78"/>
  <c r="H339" i="78"/>
  <c r="O338" i="78"/>
  <c r="O337" i="78"/>
  <c r="O336" i="78"/>
  <c r="O335" i="78"/>
  <c r="J335" i="78"/>
  <c r="H335" i="78"/>
  <c r="O330" i="78"/>
  <c r="O329" i="78"/>
  <c r="O328" i="78"/>
  <c r="O327" i="78"/>
  <c r="J327" i="78"/>
  <c r="H327" i="78"/>
  <c r="O326" i="78"/>
  <c r="O325" i="78"/>
  <c r="O324" i="78"/>
  <c r="O323" i="78"/>
  <c r="J323" i="78"/>
  <c r="H323" i="78"/>
  <c r="O318" i="78"/>
  <c r="O317" i="78"/>
  <c r="O316" i="78"/>
  <c r="O315" i="78"/>
  <c r="J315" i="78"/>
  <c r="H315" i="78"/>
  <c r="O314" i="78"/>
  <c r="O313" i="78"/>
  <c r="O312" i="78"/>
  <c r="O311" i="78"/>
  <c r="J311" i="78"/>
  <c r="H311" i="78"/>
  <c r="O306" i="78"/>
  <c r="O305" i="78"/>
  <c r="O304" i="78"/>
  <c r="O303" i="78"/>
  <c r="J303" i="78"/>
  <c r="H303" i="78"/>
  <c r="O302" i="78"/>
  <c r="O301" i="78"/>
  <c r="O300" i="78"/>
  <c r="O299" i="78"/>
  <c r="J299" i="78"/>
  <c r="H299" i="78"/>
  <c r="O310" i="78"/>
  <c r="O309" i="78"/>
  <c r="O308" i="78"/>
  <c r="O307" i="78"/>
  <c r="J307" i="78"/>
  <c r="H307" i="78"/>
  <c r="O298" i="78"/>
  <c r="O297" i="78"/>
  <c r="O296" i="78"/>
  <c r="O295" i="78"/>
  <c r="J295" i="78"/>
  <c r="H295" i="78"/>
  <c r="O294" i="78"/>
  <c r="O293" i="78"/>
  <c r="O292" i="78"/>
  <c r="O291" i="78"/>
  <c r="J291" i="78"/>
  <c r="H291" i="78"/>
  <c r="O286" i="78"/>
  <c r="O285" i="78"/>
  <c r="O284" i="78"/>
  <c r="O283" i="78"/>
  <c r="J283" i="78"/>
  <c r="H283" i="78"/>
  <c r="O278" i="78"/>
  <c r="O277" i="78"/>
  <c r="O276" i="78"/>
  <c r="O275" i="78"/>
  <c r="J275" i="78"/>
  <c r="H275" i="78"/>
  <c r="O274" i="78"/>
  <c r="O273" i="78"/>
  <c r="O272" i="78"/>
  <c r="O271" i="78"/>
  <c r="J271" i="78"/>
  <c r="H271" i="78"/>
  <c r="O270" i="78"/>
  <c r="O269" i="78"/>
  <c r="O268" i="78"/>
  <c r="O267" i="78"/>
  <c r="J267" i="78"/>
  <c r="H267" i="78"/>
  <c r="O266" i="78"/>
  <c r="O265" i="78"/>
  <c r="O264" i="78"/>
  <c r="O263" i="78"/>
  <c r="J263" i="78"/>
  <c r="H263" i="78"/>
  <c r="O262" i="78"/>
  <c r="O261" i="78"/>
  <c r="O260" i="78"/>
  <c r="O259" i="78"/>
  <c r="J259" i="78"/>
  <c r="H259" i="78"/>
  <c r="O258" i="78"/>
  <c r="O257" i="78"/>
  <c r="O256" i="78"/>
  <c r="O255" i="78"/>
  <c r="J255" i="78"/>
  <c r="H255" i="78"/>
  <c r="O254" i="78"/>
  <c r="O253" i="78"/>
  <c r="O252" i="78"/>
  <c r="O251" i="78"/>
  <c r="J251" i="78"/>
  <c r="H251" i="78"/>
  <c r="O250" i="78"/>
  <c r="O249" i="78"/>
  <c r="O248" i="78"/>
  <c r="O247" i="78"/>
  <c r="J247" i="78"/>
  <c r="H247" i="78"/>
  <c r="O246" i="78"/>
  <c r="O245" i="78"/>
  <c r="O244" i="78"/>
  <c r="O243" i="78"/>
  <c r="J243" i="78"/>
  <c r="H243" i="78"/>
  <c r="O242" i="78"/>
  <c r="O241" i="78"/>
  <c r="O240" i="78"/>
  <c r="O239" i="78"/>
  <c r="J239" i="78"/>
  <c r="H239" i="78"/>
  <c r="Q635" i="78" l="1"/>
  <c r="Q619" i="78"/>
  <c r="Q615" i="78"/>
  <c r="Q551" i="78"/>
  <c r="Q571" i="78"/>
  <c r="Q487" i="78"/>
  <c r="Q491" i="78"/>
  <c r="R491" i="78" s="1"/>
  <c r="F491" i="78" s="1"/>
  <c r="P491" i="78" s="1"/>
  <c r="Q495" i="78"/>
  <c r="Q483" i="78"/>
  <c r="Q503" i="78"/>
  <c r="Q459" i="78"/>
  <c r="Q455" i="78"/>
  <c r="Q335" i="78"/>
  <c r="Q351" i="78"/>
  <c r="Q363" i="78"/>
  <c r="Q359" i="78"/>
  <c r="R359" i="78" s="1"/>
  <c r="F359" i="78" s="1"/>
  <c r="P359" i="78" s="1"/>
  <c r="Q471" i="78"/>
  <c r="Q479" i="78"/>
  <c r="Q367" i="78"/>
  <c r="R367" i="78" s="1"/>
  <c r="F367" i="78" s="1"/>
  <c r="P367" i="78" s="1"/>
  <c r="Q355" i="78"/>
  <c r="R355" i="78" s="1"/>
  <c r="F355" i="78" s="1"/>
  <c r="P355" i="78" s="1"/>
  <c r="Q427" i="78"/>
  <c r="Q431" i="78"/>
  <c r="Q435" i="78"/>
  <c r="Q439" i="78"/>
  <c r="Q447" i="78"/>
  <c r="Q371" i="78"/>
  <c r="Q303" i="78"/>
  <c r="Q339" i="78"/>
  <c r="Q347" i="78"/>
  <c r="Q343" i="78"/>
  <c r="Q323" i="78"/>
  <c r="Q327" i="78"/>
  <c r="Q311" i="78"/>
  <c r="Q307" i="78"/>
  <c r="Q263" i="78"/>
  <c r="Q271" i="78"/>
  <c r="Q283" i="78"/>
  <c r="Q299" i="78"/>
  <c r="Q315" i="78"/>
  <c r="Q267" i="78"/>
  <c r="Q291" i="78"/>
  <c r="Q275" i="78"/>
  <c r="Q295" i="78"/>
  <c r="Q259" i="78"/>
  <c r="Q255" i="78"/>
  <c r="Q247" i="78"/>
  <c r="Q251" i="78"/>
  <c r="Q239" i="78"/>
  <c r="Q243" i="78"/>
  <c r="O238" i="78" l="1"/>
  <c r="O237" i="78"/>
  <c r="O236" i="78"/>
  <c r="O235" i="78"/>
  <c r="J235" i="78"/>
  <c r="H235" i="78"/>
  <c r="O222" i="78"/>
  <c r="O221" i="78"/>
  <c r="O220" i="78"/>
  <c r="O219" i="78"/>
  <c r="J219" i="78"/>
  <c r="H219" i="78"/>
  <c r="O218" i="78"/>
  <c r="O217" i="78"/>
  <c r="O216" i="78"/>
  <c r="O215" i="78"/>
  <c r="J215" i="78"/>
  <c r="H215" i="78"/>
  <c r="O190" i="78"/>
  <c r="O189" i="78"/>
  <c r="O188" i="78"/>
  <c r="O187" i="78"/>
  <c r="J187" i="78"/>
  <c r="H187" i="78"/>
  <c r="O186" i="78"/>
  <c r="O185" i="78"/>
  <c r="O184" i="78"/>
  <c r="O183" i="78"/>
  <c r="J183" i="78"/>
  <c r="H183" i="78"/>
  <c r="O182" i="78"/>
  <c r="O181" i="78"/>
  <c r="O180" i="78"/>
  <c r="O179" i="78"/>
  <c r="J179" i="78"/>
  <c r="H179" i="78"/>
  <c r="O105" i="78"/>
  <c r="O104" i="78"/>
  <c r="O103" i="78"/>
  <c r="O102" i="78"/>
  <c r="J102" i="78"/>
  <c r="H102" i="78"/>
  <c r="O117" i="78"/>
  <c r="O116" i="78"/>
  <c r="O115" i="78"/>
  <c r="O114" i="78"/>
  <c r="J114" i="78"/>
  <c r="H114" i="78"/>
  <c r="O113" i="78"/>
  <c r="O112" i="78"/>
  <c r="O111" i="78"/>
  <c r="O110" i="78"/>
  <c r="J110" i="78"/>
  <c r="H110" i="78"/>
  <c r="O109" i="78"/>
  <c r="O108" i="78"/>
  <c r="O107" i="78"/>
  <c r="O106" i="78"/>
  <c r="J106" i="78"/>
  <c r="H106" i="78"/>
  <c r="O125" i="78"/>
  <c r="O124" i="78"/>
  <c r="O123" i="78"/>
  <c r="O122" i="78"/>
  <c r="J122" i="78"/>
  <c r="H122" i="78"/>
  <c r="O121" i="78"/>
  <c r="O120" i="78"/>
  <c r="O119" i="78"/>
  <c r="O118" i="78"/>
  <c r="J118" i="78"/>
  <c r="H118" i="78"/>
  <c r="Q183" i="78" l="1"/>
  <c r="Q179" i="78"/>
  <c r="R179" i="78" s="1"/>
  <c r="F179" i="78" s="1"/>
  <c r="P179" i="78" s="1"/>
  <c r="Q215" i="78"/>
  <c r="Q187" i="78"/>
  <c r="R187" i="78" s="1"/>
  <c r="F187" i="78" s="1"/>
  <c r="P187" i="78" s="1"/>
  <c r="Q219" i="78"/>
  <c r="Q235" i="78"/>
  <c r="Q118" i="78"/>
  <c r="Q110" i="78"/>
  <c r="Q102" i="78"/>
  <c r="Q122" i="78"/>
  <c r="Q106" i="78"/>
  <c r="Q114" i="78"/>
  <c r="O96" i="78" l="1"/>
  <c r="O95" i="78"/>
  <c r="O94" i="78"/>
  <c r="O93" i="78"/>
  <c r="J93" i="78"/>
  <c r="H93" i="78"/>
  <c r="O84" i="78"/>
  <c r="O83" i="78"/>
  <c r="O82" i="78"/>
  <c r="O81" i="78"/>
  <c r="J81" i="78"/>
  <c r="H81" i="78"/>
  <c r="O80" i="78"/>
  <c r="O79" i="78"/>
  <c r="O78" i="78"/>
  <c r="O77" i="78"/>
  <c r="J77" i="78"/>
  <c r="H77" i="78"/>
  <c r="O76" i="78"/>
  <c r="O75" i="78"/>
  <c r="O74" i="78"/>
  <c r="O73" i="78"/>
  <c r="J73" i="78"/>
  <c r="H73" i="78"/>
  <c r="Q81" i="78" l="1"/>
  <c r="Q93" i="78"/>
  <c r="Q73" i="78"/>
  <c r="Q77" i="78"/>
  <c r="O68" i="78" l="1"/>
  <c r="O67" i="78"/>
  <c r="O66" i="78"/>
  <c r="O65" i="78"/>
  <c r="J65" i="78"/>
  <c r="H65" i="78"/>
  <c r="O44" i="78"/>
  <c r="O43" i="78"/>
  <c r="O42" i="78"/>
  <c r="O41" i="78"/>
  <c r="J41" i="78"/>
  <c r="H41" i="78"/>
  <c r="O36" i="78"/>
  <c r="O35" i="78"/>
  <c r="O34" i="78"/>
  <c r="O33" i="78"/>
  <c r="J33" i="78"/>
  <c r="H33" i="78"/>
  <c r="Q65" i="78" l="1"/>
  <c r="Q41" i="78"/>
  <c r="Q33" i="78"/>
  <c r="O335" i="48" l="1"/>
  <c r="O334" i="48"/>
  <c r="O333" i="48"/>
  <c r="O332" i="48"/>
  <c r="J332" i="48"/>
  <c r="H332" i="48"/>
  <c r="O331" i="48"/>
  <c r="O330" i="48"/>
  <c r="O329" i="48"/>
  <c r="O328" i="48"/>
  <c r="O327" i="48"/>
  <c r="J327" i="48"/>
  <c r="H327" i="48"/>
  <c r="Q332" i="48" l="1"/>
  <c r="Q327" i="48"/>
  <c r="O280" i="48"/>
  <c r="O279" i="48"/>
  <c r="O278" i="48"/>
  <c r="O277" i="48"/>
  <c r="J277" i="48"/>
  <c r="H277" i="48"/>
  <c r="O276" i="48"/>
  <c r="O275" i="48"/>
  <c r="O274" i="48"/>
  <c r="O273" i="48"/>
  <c r="J273" i="48"/>
  <c r="H273" i="48"/>
  <c r="Q273" i="48" l="1"/>
  <c r="Q277" i="48"/>
  <c r="O208" i="48" l="1"/>
  <c r="O207" i="48"/>
  <c r="O206" i="48"/>
  <c r="O205" i="48"/>
  <c r="J205" i="48"/>
  <c r="H205" i="48"/>
  <c r="Q205" i="48" l="1"/>
  <c r="O196" i="48" l="1"/>
  <c r="O195" i="48"/>
  <c r="O194" i="48"/>
  <c r="O193" i="48"/>
  <c r="J193" i="48"/>
  <c r="H193" i="48"/>
  <c r="Q193" i="48" l="1"/>
  <c r="O642" i="78" l="1"/>
  <c r="O641" i="78"/>
  <c r="O640" i="78"/>
  <c r="O639" i="78"/>
  <c r="J639" i="78"/>
  <c r="H639" i="78"/>
  <c r="O582" i="78"/>
  <c r="O581" i="78"/>
  <c r="O580" i="78"/>
  <c r="O579" i="78"/>
  <c r="J579" i="78"/>
  <c r="H579" i="78"/>
  <c r="F13" i="28"/>
  <c r="F16" i="28"/>
  <c r="O112" i="88"/>
  <c r="O111" i="88"/>
  <c r="O110" i="88"/>
  <c r="M109" i="88"/>
  <c r="O109" i="88" s="1"/>
  <c r="J109" i="88"/>
  <c r="G109" i="88"/>
  <c r="H109" i="88" s="1"/>
  <c r="Q579" i="78" l="1"/>
  <c r="Q639" i="78"/>
  <c r="Q109" i="88"/>
  <c r="O100" i="88" l="1"/>
  <c r="O99" i="88"/>
  <c r="O98" i="88"/>
  <c r="O97" i="88"/>
  <c r="J97" i="88"/>
  <c r="H97" i="88"/>
  <c r="O96" i="88"/>
  <c r="O95" i="88"/>
  <c r="O94" i="88"/>
  <c r="O93" i="88"/>
  <c r="J93" i="88"/>
  <c r="H93" i="88"/>
  <c r="O92" i="88"/>
  <c r="O91" i="88"/>
  <c r="O90" i="88"/>
  <c r="O89" i="88"/>
  <c r="Q89" i="88" s="1"/>
  <c r="J89" i="88"/>
  <c r="H89" i="88"/>
  <c r="O88" i="88"/>
  <c r="O87" i="88"/>
  <c r="O86" i="88"/>
  <c r="O85" i="88"/>
  <c r="J85" i="88"/>
  <c r="H85" i="88"/>
  <c r="O84" i="88"/>
  <c r="O83" i="88"/>
  <c r="O82" i="88"/>
  <c r="O81" i="88"/>
  <c r="J81" i="88"/>
  <c r="H81" i="88"/>
  <c r="O80" i="88"/>
  <c r="O79" i="88"/>
  <c r="O78" i="88"/>
  <c r="O77" i="88"/>
  <c r="J77" i="88"/>
  <c r="H77" i="88"/>
  <c r="O76" i="88"/>
  <c r="O75" i="88"/>
  <c r="O74" i="88"/>
  <c r="O73" i="88"/>
  <c r="J73" i="88"/>
  <c r="H73" i="88"/>
  <c r="O72" i="88"/>
  <c r="O71" i="88"/>
  <c r="O70" i="88"/>
  <c r="O69" i="88"/>
  <c r="J69" i="88"/>
  <c r="H69" i="88"/>
  <c r="O68" i="88"/>
  <c r="O67" i="88"/>
  <c r="O66" i="88"/>
  <c r="O65" i="88"/>
  <c r="J65" i="88"/>
  <c r="H65" i="88"/>
  <c r="O64" i="88"/>
  <c r="O63" i="88"/>
  <c r="O62" i="88"/>
  <c r="O61" i="88"/>
  <c r="J61" i="88"/>
  <c r="H61" i="88"/>
  <c r="O60" i="88"/>
  <c r="O59" i="88"/>
  <c r="O58" i="88"/>
  <c r="O57" i="88"/>
  <c r="J57" i="88"/>
  <c r="H57" i="88"/>
  <c r="O56" i="88"/>
  <c r="O55" i="88"/>
  <c r="O54" i="88"/>
  <c r="O53" i="88"/>
  <c r="J53" i="88"/>
  <c r="H53" i="88"/>
  <c r="O52" i="88"/>
  <c r="O51" i="88"/>
  <c r="O50" i="88"/>
  <c r="O49" i="88"/>
  <c r="J49" i="88"/>
  <c r="H49" i="88"/>
  <c r="O48" i="88"/>
  <c r="O47" i="88"/>
  <c r="O46" i="88"/>
  <c r="O45" i="88"/>
  <c r="J45" i="88"/>
  <c r="H45" i="88"/>
  <c r="O44" i="88"/>
  <c r="O43" i="88"/>
  <c r="O42" i="88"/>
  <c r="O41" i="88"/>
  <c r="J41" i="88"/>
  <c r="H41" i="88"/>
  <c r="O40" i="88"/>
  <c r="O39" i="88"/>
  <c r="O38" i="88"/>
  <c r="O37" i="88"/>
  <c r="J37" i="88"/>
  <c r="H37" i="88"/>
  <c r="O36" i="88"/>
  <c r="O35" i="88"/>
  <c r="O34" i="88"/>
  <c r="O33" i="88"/>
  <c r="J33" i="88"/>
  <c r="H33" i="88"/>
  <c r="O32" i="88"/>
  <c r="O31" i="88"/>
  <c r="O30" i="88"/>
  <c r="O29" i="88"/>
  <c r="J29" i="88"/>
  <c r="H29" i="88"/>
  <c r="O28" i="88"/>
  <c r="O27" i="88"/>
  <c r="O26" i="88"/>
  <c r="O25" i="88"/>
  <c r="J25" i="88"/>
  <c r="H25" i="88"/>
  <c r="O24" i="88"/>
  <c r="O23" i="88"/>
  <c r="O22" i="88"/>
  <c r="O21" i="88"/>
  <c r="J21" i="88"/>
  <c r="H21" i="88"/>
  <c r="Q97" i="88" l="1"/>
  <c r="Q69" i="88"/>
  <c r="Q61" i="88"/>
  <c r="Q77" i="88"/>
  <c r="Q21" i="88"/>
  <c r="R21" i="88" s="1"/>
  <c r="F21" i="88" s="1"/>
  <c r="P21" i="88" s="1"/>
  <c r="Q41" i="88"/>
  <c r="Q57" i="88"/>
  <c r="Q45" i="88"/>
  <c r="Q53" i="88"/>
  <c r="Q85" i="88"/>
  <c r="Q37" i="88"/>
  <c r="Q29" i="88"/>
  <c r="Q73" i="88"/>
  <c r="Q49" i="88"/>
  <c r="Q81" i="88"/>
  <c r="R81" i="88" s="1"/>
  <c r="Q93" i="88"/>
  <c r="Q25" i="88"/>
  <c r="R25" i="88" s="1"/>
  <c r="F25" i="88" s="1"/>
  <c r="P25" i="88" s="1"/>
  <c r="Q33" i="88"/>
  <c r="Q65" i="88"/>
  <c r="F81" i="88" l="1"/>
  <c r="P81" i="88" s="1"/>
  <c r="F27" i="79"/>
  <c r="O20" i="88" l="1"/>
  <c r="O19" i="88"/>
  <c r="O18" i="88"/>
  <c r="O17" i="88"/>
  <c r="J17" i="88"/>
  <c r="H17" i="88"/>
  <c r="O108" i="88"/>
  <c r="O107" i="88"/>
  <c r="O106" i="88"/>
  <c r="O105" i="88"/>
  <c r="J105" i="88"/>
  <c r="H105" i="88"/>
  <c r="O104" i="88"/>
  <c r="O103" i="88"/>
  <c r="O102" i="88"/>
  <c r="O101" i="88"/>
  <c r="J101" i="88"/>
  <c r="H101" i="88"/>
  <c r="Q17" i="88" l="1"/>
  <c r="R17" i="88" s="1"/>
  <c r="P122" i="88" s="1"/>
  <c r="Q105" i="88"/>
  <c r="Q101" i="88"/>
  <c r="F17" i="88" l="1"/>
  <c r="P17" i="88" s="1"/>
  <c r="R14" i="88"/>
  <c r="O144" i="71"/>
  <c r="O143" i="71"/>
  <c r="O142" i="71"/>
  <c r="O141" i="71"/>
  <c r="J141" i="71"/>
  <c r="H141" i="71"/>
  <c r="O124" i="71"/>
  <c r="O123" i="71"/>
  <c r="O122" i="71"/>
  <c r="O121" i="71"/>
  <c r="J121" i="71"/>
  <c r="H121" i="71"/>
  <c r="O108" i="71"/>
  <c r="O107" i="71"/>
  <c r="O106" i="71"/>
  <c r="O105" i="71"/>
  <c r="J105" i="71"/>
  <c r="H105" i="71"/>
  <c r="Q141" i="71" l="1"/>
  <c r="F10" i="88"/>
  <c r="D14" i="28"/>
  <c r="D15" i="28" s="1"/>
  <c r="R109" i="88"/>
  <c r="F109" i="88" s="1"/>
  <c r="P109" i="88" s="1"/>
  <c r="R61" i="88"/>
  <c r="F61" i="88" s="1"/>
  <c r="P61" i="88" s="1"/>
  <c r="R29" i="88"/>
  <c r="F29" i="88" s="1"/>
  <c r="P29" i="88" s="1"/>
  <c r="R57" i="88"/>
  <c r="F57" i="88" s="1"/>
  <c r="P57" i="88" s="1"/>
  <c r="R77" i="88"/>
  <c r="F77" i="88" s="1"/>
  <c r="P77" i="88" s="1"/>
  <c r="R45" i="88"/>
  <c r="F45" i="88" s="1"/>
  <c r="P45" i="88" s="1"/>
  <c r="R69" i="88"/>
  <c r="F69" i="88" s="1"/>
  <c r="P69" i="88" s="1"/>
  <c r="R97" i="88"/>
  <c r="F97" i="88" s="1"/>
  <c r="P97" i="88" s="1"/>
  <c r="R85" i="88"/>
  <c r="F85" i="88" s="1"/>
  <c r="P85" i="88" s="1"/>
  <c r="R53" i="88"/>
  <c r="F53" i="88" s="1"/>
  <c r="P53" i="88" s="1"/>
  <c r="R89" i="88"/>
  <c r="F89" i="88" s="1"/>
  <c r="P89" i="88" s="1"/>
  <c r="R37" i="88"/>
  <c r="F37" i="88" s="1"/>
  <c r="P37" i="88" s="1"/>
  <c r="R41" i="88"/>
  <c r="F41" i="88" s="1"/>
  <c r="P41" i="88" s="1"/>
  <c r="R49" i="88"/>
  <c r="F49" i="88" s="1"/>
  <c r="P49" i="88" s="1"/>
  <c r="R33" i="88"/>
  <c r="F33" i="88" s="1"/>
  <c r="P33" i="88" s="1"/>
  <c r="R93" i="88"/>
  <c r="F93" i="88" s="1"/>
  <c r="P93" i="88" s="1"/>
  <c r="R65" i="88"/>
  <c r="F65" i="88" s="1"/>
  <c r="P65" i="88" s="1"/>
  <c r="R73" i="88"/>
  <c r="F73" i="88" s="1"/>
  <c r="P73" i="88" s="1"/>
  <c r="R105" i="88"/>
  <c r="F105" i="88" s="1"/>
  <c r="P105" i="88" s="1"/>
  <c r="R101" i="88"/>
  <c r="F101" i="88" s="1"/>
  <c r="P101" i="88" s="1"/>
  <c r="Q121" i="71"/>
  <c r="Q105" i="71"/>
  <c r="O68" i="71"/>
  <c r="O67" i="71"/>
  <c r="O66" i="71"/>
  <c r="O65" i="71"/>
  <c r="J65" i="71"/>
  <c r="H65" i="71"/>
  <c r="P114" i="88" l="1"/>
  <c r="K118" i="88" s="1"/>
  <c r="Q65" i="71"/>
  <c r="R65" i="71" s="1"/>
  <c r="P116" i="88" l="1"/>
  <c r="P118" i="88" s="1"/>
  <c r="P120" i="88" s="1"/>
  <c r="P124" i="88" s="1"/>
  <c r="C14" i="28" l="1"/>
  <c r="C15" i="28" s="1"/>
  <c r="F15" i="28" s="1"/>
  <c r="F9" i="88"/>
  <c r="O72" i="85"/>
  <c r="O71" i="85"/>
  <c r="O70" i="85"/>
  <c r="O69" i="85"/>
  <c r="J69" i="85"/>
  <c r="H69" i="85"/>
  <c r="O68" i="85"/>
  <c r="O67" i="85"/>
  <c r="O66" i="85"/>
  <c r="O65" i="85"/>
  <c r="J65" i="85"/>
  <c r="H65" i="85"/>
  <c r="O64" i="85"/>
  <c r="O63" i="85"/>
  <c r="O62" i="85"/>
  <c r="O61" i="85"/>
  <c r="J61" i="85"/>
  <c r="H61" i="85"/>
  <c r="O60" i="85"/>
  <c r="O59" i="85"/>
  <c r="O58" i="85"/>
  <c r="O57" i="85"/>
  <c r="J57" i="85"/>
  <c r="H57" i="85"/>
  <c r="Q65" i="85" l="1"/>
  <c r="Q69" i="85"/>
  <c r="F14" i="28"/>
  <c r="Q57" i="85"/>
  <c r="Q61" i="85"/>
  <c r="O64" i="87" l="1"/>
  <c r="O63" i="87"/>
  <c r="O62" i="87"/>
  <c r="O61" i="87"/>
  <c r="J61" i="87"/>
  <c r="H61" i="87"/>
  <c r="O36" i="87"/>
  <c r="O35" i="87"/>
  <c r="O34" i="87"/>
  <c r="O33" i="87"/>
  <c r="J33" i="87"/>
  <c r="H33" i="87"/>
  <c r="O56" i="87"/>
  <c r="O55" i="87"/>
  <c r="O54" i="87"/>
  <c r="O53" i="87"/>
  <c r="J53" i="87"/>
  <c r="H53" i="87"/>
  <c r="O52" i="87"/>
  <c r="O51" i="87"/>
  <c r="O50" i="87"/>
  <c r="O49" i="87"/>
  <c r="J49" i="87"/>
  <c r="H49" i="87"/>
  <c r="O48" i="87"/>
  <c r="O47" i="87"/>
  <c r="O46" i="87"/>
  <c r="O45" i="87"/>
  <c r="Q45" i="87" s="1"/>
  <c r="R45" i="87" s="1"/>
  <c r="J45" i="87"/>
  <c r="H45" i="87"/>
  <c r="O44" i="87"/>
  <c r="O43" i="87"/>
  <c r="O42" i="87"/>
  <c r="O41" i="87"/>
  <c r="J41" i="87"/>
  <c r="H41" i="87"/>
  <c r="O40" i="87"/>
  <c r="O39" i="87"/>
  <c r="O38" i="87"/>
  <c r="O37" i="87"/>
  <c r="Q37" i="87" s="1"/>
  <c r="J37" i="87"/>
  <c r="H37" i="87"/>
  <c r="O32" i="87"/>
  <c r="O31" i="87"/>
  <c r="O30" i="87"/>
  <c r="O29" i="87"/>
  <c r="J29" i="87"/>
  <c r="H29" i="87"/>
  <c r="O28" i="87"/>
  <c r="O27" i="87"/>
  <c r="O26" i="87"/>
  <c r="O25" i="87"/>
  <c r="J25" i="87"/>
  <c r="H25" i="87"/>
  <c r="O60" i="87"/>
  <c r="O59" i="87"/>
  <c r="O58" i="87"/>
  <c r="O57" i="87"/>
  <c r="J57" i="87"/>
  <c r="H57" i="87"/>
  <c r="O24" i="87"/>
  <c r="O23" i="87"/>
  <c r="O22" i="87"/>
  <c r="O21" i="87"/>
  <c r="Q21" i="87" s="1"/>
  <c r="R21" i="87" s="1"/>
  <c r="J21" i="87"/>
  <c r="H21" i="87"/>
  <c r="O20" i="87"/>
  <c r="O19" i="87"/>
  <c r="O18" i="87"/>
  <c r="O17" i="87"/>
  <c r="J17" i="87"/>
  <c r="H17" i="87"/>
  <c r="R14" i="87"/>
  <c r="O136" i="71"/>
  <c r="O135" i="71"/>
  <c r="O134" i="71"/>
  <c r="O133" i="71"/>
  <c r="J133" i="71"/>
  <c r="H133" i="71"/>
  <c r="O64" i="71"/>
  <c r="O63" i="71"/>
  <c r="O62" i="71"/>
  <c r="O61" i="71"/>
  <c r="J61" i="71"/>
  <c r="H61" i="71"/>
  <c r="O60" i="71"/>
  <c r="O59" i="71"/>
  <c r="O58" i="71"/>
  <c r="O57" i="71"/>
  <c r="J57" i="71"/>
  <c r="H57" i="71"/>
  <c r="O56" i="71"/>
  <c r="O55" i="71"/>
  <c r="O54" i="71"/>
  <c r="O53" i="71"/>
  <c r="J53" i="71"/>
  <c r="H53" i="71"/>
  <c r="O52" i="71"/>
  <c r="O51" i="71"/>
  <c r="O50" i="71"/>
  <c r="O49" i="71"/>
  <c r="J49" i="71"/>
  <c r="H49" i="71"/>
  <c r="O48" i="71"/>
  <c r="O47" i="71"/>
  <c r="O46" i="71"/>
  <c r="O45" i="71"/>
  <c r="J45" i="71"/>
  <c r="H45" i="71"/>
  <c r="O44" i="71"/>
  <c r="O43" i="71"/>
  <c r="O42" i="71"/>
  <c r="O41" i="71"/>
  <c r="J41" i="71"/>
  <c r="H41" i="71"/>
  <c r="O40" i="71"/>
  <c r="O39" i="71"/>
  <c r="O38" i="71"/>
  <c r="O37" i="71"/>
  <c r="J37" i="71"/>
  <c r="H37" i="71"/>
  <c r="O36" i="71"/>
  <c r="O35" i="71"/>
  <c r="O34" i="71"/>
  <c r="O33" i="71"/>
  <c r="J33" i="71"/>
  <c r="H33" i="71"/>
  <c r="Q53" i="87" l="1"/>
  <c r="R53" i="87" s="1"/>
  <c r="Q33" i="87"/>
  <c r="Q61" i="87"/>
  <c r="Q57" i="87"/>
  <c r="R57" i="87" s="1"/>
  <c r="F57" i="87" s="1"/>
  <c r="P57" i="87" s="1"/>
  <c r="Q25" i="87"/>
  <c r="Q29" i="87"/>
  <c r="R29" i="87" s="1"/>
  <c r="F29" i="87" s="1"/>
  <c r="P29" i="87" s="1"/>
  <c r="Q41" i="87"/>
  <c r="R41" i="87" s="1"/>
  <c r="F41" i="87" s="1"/>
  <c r="P41" i="87" s="1"/>
  <c r="Q49" i="87"/>
  <c r="R49" i="87" s="1"/>
  <c r="F49" i="87" s="1"/>
  <c r="P49" i="87" s="1"/>
  <c r="R37" i="87"/>
  <c r="F37" i="87" s="1"/>
  <c r="P37" i="87" s="1"/>
  <c r="R33" i="87"/>
  <c r="F33" i="87" s="1"/>
  <c r="P33" i="87" s="1"/>
  <c r="R61" i="87"/>
  <c r="F61" i="87" s="1"/>
  <c r="P61" i="87" s="1"/>
  <c r="Q17" i="87"/>
  <c r="R17" i="87" s="1"/>
  <c r="F17" i="87" s="1"/>
  <c r="P17" i="87" s="1"/>
  <c r="F45" i="87"/>
  <c r="P45" i="87" s="1"/>
  <c r="F53" i="87"/>
  <c r="P53" i="87" s="1"/>
  <c r="F21" i="87"/>
  <c r="P21" i="87" s="1"/>
  <c r="Q49" i="71"/>
  <c r="R49" i="71" s="1"/>
  <c r="Q57" i="71"/>
  <c r="Q133" i="71"/>
  <c r="Q37" i="71"/>
  <c r="Q45" i="71"/>
  <c r="R45" i="71" s="1"/>
  <c r="Q61" i="71"/>
  <c r="R61" i="71" s="1"/>
  <c r="Q33" i="71"/>
  <c r="Q53" i="71"/>
  <c r="R53" i="71" s="1"/>
  <c r="Q41" i="71"/>
  <c r="R41" i="71" s="1"/>
  <c r="O60" i="86"/>
  <c r="O59" i="86"/>
  <c r="O58" i="86"/>
  <c r="O57" i="86"/>
  <c r="J57" i="86"/>
  <c r="H57" i="86"/>
  <c r="O56" i="86"/>
  <c r="O55" i="86"/>
  <c r="O54" i="86"/>
  <c r="O53" i="86"/>
  <c r="J53" i="86"/>
  <c r="H53" i="86"/>
  <c r="Q57" i="86" l="1"/>
  <c r="R25" i="87"/>
  <c r="P74" i="87" s="1"/>
  <c r="Q53" i="86"/>
  <c r="O52" i="86"/>
  <c r="O51" i="86"/>
  <c r="O50" i="86"/>
  <c r="O49" i="86"/>
  <c r="J49" i="86"/>
  <c r="H49" i="86"/>
  <c r="O48" i="86"/>
  <c r="O47" i="86"/>
  <c r="O46" i="86"/>
  <c r="O45" i="86"/>
  <c r="J45" i="86"/>
  <c r="H45" i="86"/>
  <c r="O44" i="86"/>
  <c r="O43" i="86"/>
  <c r="O42" i="86"/>
  <c r="O41" i="86"/>
  <c r="J41" i="86"/>
  <c r="H41" i="86"/>
  <c r="O40" i="86"/>
  <c r="O39" i="86"/>
  <c r="O38" i="86"/>
  <c r="O37" i="86"/>
  <c r="J37" i="86"/>
  <c r="H37" i="86"/>
  <c r="O36" i="86"/>
  <c r="O35" i="86"/>
  <c r="O34" i="86"/>
  <c r="O33" i="86"/>
  <c r="J33" i="86"/>
  <c r="H33" i="86"/>
  <c r="O32" i="86"/>
  <c r="O31" i="86"/>
  <c r="O30" i="86"/>
  <c r="O29" i="86"/>
  <c r="J29" i="86"/>
  <c r="H29" i="86"/>
  <c r="O28" i="86"/>
  <c r="O27" i="86"/>
  <c r="O26" i="86"/>
  <c r="O25" i="86"/>
  <c r="J25" i="86"/>
  <c r="H25" i="86"/>
  <c r="O24" i="86"/>
  <c r="O23" i="86"/>
  <c r="O22" i="86"/>
  <c r="O21" i="86"/>
  <c r="J21" i="86"/>
  <c r="H21" i="86"/>
  <c r="O20" i="86"/>
  <c r="O19" i="86"/>
  <c r="O18" i="86"/>
  <c r="O17" i="86"/>
  <c r="J17" i="86"/>
  <c r="H17" i="86"/>
  <c r="R14" i="86"/>
  <c r="R57" i="86" s="1"/>
  <c r="F57" i="86" s="1"/>
  <c r="P57" i="86" s="1"/>
  <c r="O76" i="85"/>
  <c r="O75" i="85"/>
  <c r="O74" i="85"/>
  <c r="O73" i="85"/>
  <c r="J73" i="85"/>
  <c r="H73" i="85"/>
  <c r="O52" i="85"/>
  <c r="O51" i="85"/>
  <c r="O50" i="85"/>
  <c r="O49" i="85"/>
  <c r="J49" i="85"/>
  <c r="H49" i="85"/>
  <c r="O28" i="85"/>
  <c r="O27" i="85"/>
  <c r="O26" i="85"/>
  <c r="O25" i="85"/>
  <c r="J25" i="85"/>
  <c r="H25" i="85"/>
  <c r="O24" i="85"/>
  <c r="O23" i="85"/>
  <c r="O22" i="85"/>
  <c r="O21" i="85"/>
  <c r="J21" i="85"/>
  <c r="H21" i="85"/>
  <c r="Q17" i="86" l="1"/>
  <c r="R17" i="86" s="1"/>
  <c r="F17" i="86" s="1"/>
  <c r="P17" i="86" s="1"/>
  <c r="Q25" i="86"/>
  <c r="R25" i="86" s="1"/>
  <c r="F25" i="86" s="1"/>
  <c r="P25" i="86" s="1"/>
  <c r="Q41" i="86"/>
  <c r="R41" i="86" s="1"/>
  <c r="F41" i="86" s="1"/>
  <c r="P41" i="86" s="1"/>
  <c r="Q49" i="86"/>
  <c r="R49" i="86" s="1"/>
  <c r="F49" i="86" s="1"/>
  <c r="P49" i="86" s="1"/>
  <c r="Q73" i="85"/>
  <c r="R73" i="85" s="1"/>
  <c r="Q45" i="86"/>
  <c r="R45" i="86" s="1"/>
  <c r="F45" i="86" s="1"/>
  <c r="P45" i="86" s="1"/>
  <c r="D26" i="79"/>
  <c r="F10" i="87"/>
  <c r="F25" i="87"/>
  <c r="P25" i="87" s="1"/>
  <c r="P66" i="87" s="1"/>
  <c r="R53" i="86"/>
  <c r="F53" i="86" s="1"/>
  <c r="P53" i="86" s="1"/>
  <c r="Q21" i="86"/>
  <c r="Q29" i="86"/>
  <c r="R29" i="86" s="1"/>
  <c r="F29" i="86" s="1"/>
  <c r="P29" i="86" s="1"/>
  <c r="Q33" i="86"/>
  <c r="Q37" i="86"/>
  <c r="R37" i="86" s="1"/>
  <c r="F37" i="86" s="1"/>
  <c r="P37" i="86" s="1"/>
  <c r="Q21" i="85"/>
  <c r="R21" i="85" s="1"/>
  <c r="F21" i="85" s="1"/>
  <c r="P21" i="85" s="1"/>
  <c r="Q49" i="85"/>
  <c r="Q25" i="85"/>
  <c r="R25" i="85" s="1"/>
  <c r="F25" i="85" s="1"/>
  <c r="P25" i="85" s="1"/>
  <c r="O56" i="85"/>
  <c r="O55" i="85"/>
  <c r="O54" i="85"/>
  <c r="O53" i="85"/>
  <c r="J53" i="85"/>
  <c r="H53" i="85"/>
  <c r="O48" i="85"/>
  <c r="O47" i="85"/>
  <c r="O46" i="85"/>
  <c r="O45" i="85"/>
  <c r="J45" i="85"/>
  <c r="H45" i="85"/>
  <c r="O44" i="85"/>
  <c r="O43" i="85"/>
  <c r="O42" i="85"/>
  <c r="O41" i="85"/>
  <c r="J41" i="85"/>
  <c r="H41" i="85"/>
  <c r="O40" i="85"/>
  <c r="O39" i="85"/>
  <c r="O38" i="85"/>
  <c r="O37" i="85"/>
  <c r="J37" i="85"/>
  <c r="H37" i="85"/>
  <c r="O36" i="85"/>
  <c r="O35" i="85"/>
  <c r="O34" i="85"/>
  <c r="O33" i="85"/>
  <c r="J33" i="85"/>
  <c r="H33" i="85"/>
  <c r="O32" i="85"/>
  <c r="O31" i="85"/>
  <c r="O30" i="85"/>
  <c r="O29" i="85"/>
  <c r="J29" i="85"/>
  <c r="H29" i="85"/>
  <c r="O20" i="85"/>
  <c r="O19" i="85"/>
  <c r="O18" i="85"/>
  <c r="O17" i="85"/>
  <c r="J17" i="85"/>
  <c r="H17" i="85"/>
  <c r="R14" i="85"/>
  <c r="Q17" i="85" l="1"/>
  <c r="R17" i="85" s="1"/>
  <c r="Q33" i="85"/>
  <c r="R33" i="85" s="1"/>
  <c r="Q53" i="85"/>
  <c r="R53" i="85" s="1"/>
  <c r="F53" i="85" s="1"/>
  <c r="P53" i="85" s="1"/>
  <c r="P68" i="87"/>
  <c r="P70" i="87" s="1"/>
  <c r="P72" i="87" s="1"/>
  <c r="R21" i="86"/>
  <c r="R33" i="86"/>
  <c r="F33" i="86" s="1"/>
  <c r="P33" i="86" s="1"/>
  <c r="F73" i="85"/>
  <c r="P73" i="85" s="1"/>
  <c r="R69" i="85"/>
  <c r="F69" i="85" s="1"/>
  <c r="P69" i="85" s="1"/>
  <c r="R65" i="85"/>
  <c r="F65" i="85" s="1"/>
  <c r="P65" i="85" s="1"/>
  <c r="R61" i="85"/>
  <c r="F61" i="85" s="1"/>
  <c r="P61" i="85" s="1"/>
  <c r="R57" i="85"/>
  <c r="F57" i="85" s="1"/>
  <c r="P57" i="85" s="1"/>
  <c r="F17" i="85"/>
  <c r="P17" i="85" s="1"/>
  <c r="Q41" i="85"/>
  <c r="R41" i="85" s="1"/>
  <c r="F41" i="85" s="1"/>
  <c r="P41" i="85" s="1"/>
  <c r="Q45" i="85"/>
  <c r="R45" i="85" s="1"/>
  <c r="F45" i="85" s="1"/>
  <c r="P45" i="85" s="1"/>
  <c r="Q29" i="85"/>
  <c r="Q37" i="85"/>
  <c r="R49" i="85"/>
  <c r="F49" i="85" s="1"/>
  <c r="P49" i="85" s="1"/>
  <c r="F33" i="85"/>
  <c r="P33" i="85" s="1"/>
  <c r="O64" i="70"/>
  <c r="O63" i="70"/>
  <c r="O62" i="70"/>
  <c r="O61" i="70"/>
  <c r="J61" i="70"/>
  <c r="H61" i="70"/>
  <c r="O60" i="70"/>
  <c r="O59" i="70"/>
  <c r="O58" i="70"/>
  <c r="O57" i="70"/>
  <c r="J57" i="70"/>
  <c r="H57" i="70"/>
  <c r="O52" i="70"/>
  <c r="O51" i="70"/>
  <c r="O50" i="70"/>
  <c r="O49" i="70"/>
  <c r="J49" i="70"/>
  <c r="H49" i="70"/>
  <c r="O48" i="70"/>
  <c r="O47" i="70"/>
  <c r="O46" i="70"/>
  <c r="O45" i="70"/>
  <c r="J45" i="70"/>
  <c r="H45" i="70"/>
  <c r="O44" i="70"/>
  <c r="O43" i="70"/>
  <c r="O42" i="70"/>
  <c r="O41" i="70"/>
  <c r="J41" i="70"/>
  <c r="H41" i="70"/>
  <c r="O40" i="70"/>
  <c r="O39" i="70"/>
  <c r="O38" i="70"/>
  <c r="O37" i="70"/>
  <c r="J37" i="70"/>
  <c r="H37" i="70"/>
  <c r="Q41" i="70" l="1"/>
  <c r="Q49" i="70"/>
  <c r="P76" i="87"/>
  <c r="C26" i="79" s="1"/>
  <c r="F26" i="79" s="1"/>
  <c r="Q61" i="70"/>
  <c r="Q37" i="70"/>
  <c r="R37" i="70" s="1"/>
  <c r="Q57" i="70"/>
  <c r="R37" i="85"/>
  <c r="F37" i="85" s="1"/>
  <c r="P37" i="85" s="1"/>
  <c r="R29" i="85"/>
  <c r="P86" i="85" s="1"/>
  <c r="P70" i="86"/>
  <c r="F21" i="86"/>
  <c r="P21" i="86" s="1"/>
  <c r="F9" i="87"/>
  <c r="F37" i="70"/>
  <c r="P37" i="70" s="1"/>
  <c r="Q45" i="70"/>
  <c r="O36" i="70"/>
  <c r="O35" i="70"/>
  <c r="O34" i="70"/>
  <c r="O33" i="70"/>
  <c r="J33" i="70"/>
  <c r="H33" i="70"/>
  <c r="D24" i="79" l="1"/>
  <c r="F10" i="86"/>
  <c r="P62" i="86"/>
  <c r="P64" i="86" s="1"/>
  <c r="P66" i="86" s="1"/>
  <c r="P68" i="86" s="1"/>
  <c r="D23" i="79"/>
  <c r="F10" i="85"/>
  <c r="F29" i="85"/>
  <c r="P29" i="85" s="1"/>
  <c r="P78" i="85" s="1"/>
  <c r="P80" i="85" s="1"/>
  <c r="P82" i="85" s="1"/>
  <c r="Q33" i="70"/>
  <c r="R33" i="70" s="1"/>
  <c r="F33" i="70" s="1"/>
  <c r="P33" i="70" s="1"/>
  <c r="P84" i="85" l="1"/>
  <c r="P72" i="86"/>
  <c r="C24" i="79" s="1"/>
  <c r="F24" i="79" s="1"/>
  <c r="O112" i="70"/>
  <c r="O111" i="70"/>
  <c r="O110" i="70"/>
  <c r="O109" i="70"/>
  <c r="J109" i="70"/>
  <c r="H109" i="70"/>
  <c r="O108" i="70"/>
  <c r="O107" i="70"/>
  <c r="O106" i="70"/>
  <c r="O105" i="70"/>
  <c r="J105" i="70"/>
  <c r="H105" i="70"/>
  <c r="O104" i="70"/>
  <c r="O103" i="70"/>
  <c r="O102" i="70"/>
  <c r="O101" i="70"/>
  <c r="J101" i="70"/>
  <c r="H101" i="70"/>
  <c r="O100" i="70"/>
  <c r="O99" i="70"/>
  <c r="O98" i="70"/>
  <c r="O97" i="70"/>
  <c r="J97" i="70"/>
  <c r="H97" i="70"/>
  <c r="O96" i="70"/>
  <c r="O95" i="70"/>
  <c r="O94" i="70"/>
  <c r="O93" i="70"/>
  <c r="J93" i="70"/>
  <c r="H93" i="70"/>
  <c r="O92" i="70"/>
  <c r="O91" i="70"/>
  <c r="O90" i="70"/>
  <c r="O89" i="70"/>
  <c r="J89" i="70"/>
  <c r="H89" i="70"/>
  <c r="O88" i="70"/>
  <c r="O87" i="70"/>
  <c r="O86" i="70"/>
  <c r="O85" i="70"/>
  <c r="J85" i="70"/>
  <c r="H85" i="70"/>
  <c r="O84" i="70"/>
  <c r="O83" i="70"/>
  <c r="O82" i="70"/>
  <c r="O81" i="70"/>
  <c r="J81" i="70"/>
  <c r="H81" i="70"/>
  <c r="Q93" i="70" l="1"/>
  <c r="Q81" i="70"/>
  <c r="F9" i="86"/>
  <c r="P88" i="85"/>
  <c r="C23" i="79" s="1"/>
  <c r="F23" i="79" s="1"/>
  <c r="Q89" i="70"/>
  <c r="Q101" i="70"/>
  <c r="Q105" i="70"/>
  <c r="Q109" i="70"/>
  <c r="Q97" i="70"/>
  <c r="Q85" i="70"/>
  <c r="O328" i="81"/>
  <c r="O327" i="81"/>
  <c r="O326" i="81"/>
  <c r="O325" i="81"/>
  <c r="J325" i="81"/>
  <c r="H325" i="81"/>
  <c r="Q325" i="81" l="1"/>
  <c r="F9" i="85"/>
  <c r="O256" i="81"/>
  <c r="O255" i="81"/>
  <c r="O254" i="81"/>
  <c r="O253" i="81"/>
  <c r="J253" i="81"/>
  <c r="H253" i="81"/>
  <c r="O252" i="81"/>
  <c r="O251" i="81"/>
  <c r="O250" i="81"/>
  <c r="O249" i="81"/>
  <c r="J249" i="81"/>
  <c r="H249" i="81"/>
  <c r="O248" i="81"/>
  <c r="O247" i="81"/>
  <c r="O246" i="81"/>
  <c r="O245" i="81"/>
  <c r="J245" i="81"/>
  <c r="H245" i="81"/>
  <c r="O244" i="81"/>
  <c r="O243" i="81"/>
  <c r="O242" i="81"/>
  <c r="O241" i="81"/>
  <c r="J241" i="81"/>
  <c r="H241" i="81"/>
  <c r="O240" i="81"/>
  <c r="O239" i="81"/>
  <c r="O238" i="81"/>
  <c r="O237" i="81"/>
  <c r="J237" i="81"/>
  <c r="H237" i="81"/>
  <c r="O236" i="81"/>
  <c r="O235" i="81"/>
  <c r="O234" i="81"/>
  <c r="O233" i="81"/>
  <c r="J233" i="81"/>
  <c r="H233" i="81"/>
  <c r="O232" i="81"/>
  <c r="O231" i="81"/>
  <c r="O230" i="81"/>
  <c r="O229" i="81"/>
  <c r="J229" i="81"/>
  <c r="H229" i="81"/>
  <c r="O228" i="81"/>
  <c r="O227" i="81"/>
  <c r="O226" i="81"/>
  <c r="O225" i="81"/>
  <c r="J225" i="81"/>
  <c r="H225" i="81"/>
  <c r="O220" i="81"/>
  <c r="O219" i="81"/>
  <c r="O218" i="81"/>
  <c r="O217" i="81"/>
  <c r="J217" i="81"/>
  <c r="H217" i="81"/>
  <c r="O216" i="81"/>
  <c r="O215" i="81"/>
  <c r="O214" i="81"/>
  <c r="O213" i="81"/>
  <c r="J213" i="81"/>
  <c r="H213" i="81"/>
  <c r="Q249" i="81" l="1"/>
  <c r="Q253" i="81"/>
  <c r="Q217" i="81"/>
  <c r="Q213" i="81"/>
  <c r="Q225" i="81"/>
  <c r="Q233" i="81"/>
  <c r="Q237" i="81"/>
  <c r="Q241" i="81"/>
  <c r="Q245" i="81"/>
  <c r="Q229" i="81"/>
  <c r="O192" i="81" l="1"/>
  <c r="O191" i="81"/>
  <c r="O190" i="81"/>
  <c r="O189" i="81"/>
  <c r="J189" i="81"/>
  <c r="H189" i="81"/>
  <c r="Q189" i="81" l="1"/>
  <c r="O324" i="81"/>
  <c r="O323" i="81"/>
  <c r="O322" i="81"/>
  <c r="O321" i="81"/>
  <c r="J321" i="81"/>
  <c r="H321" i="81"/>
  <c r="O320" i="81"/>
  <c r="O319" i="81"/>
  <c r="O318" i="81"/>
  <c r="O317" i="81"/>
  <c r="J317" i="81"/>
  <c r="H317" i="81"/>
  <c r="O316" i="81"/>
  <c r="O315" i="81"/>
  <c r="O314" i="81"/>
  <c r="O313" i="81"/>
  <c r="J313" i="81"/>
  <c r="H313" i="81"/>
  <c r="O312" i="81"/>
  <c r="O311" i="81"/>
  <c r="O310" i="81"/>
  <c r="O309" i="81"/>
  <c r="J309" i="81"/>
  <c r="H309" i="81"/>
  <c r="O308" i="81"/>
  <c r="O307" i="81"/>
  <c r="O306" i="81"/>
  <c r="O305" i="81"/>
  <c r="J305" i="81"/>
  <c r="H305" i="81"/>
  <c r="O304" i="81"/>
  <c r="O303" i="81"/>
  <c r="O302" i="81"/>
  <c r="O301" i="81"/>
  <c r="J301" i="81"/>
  <c r="H301" i="81"/>
  <c r="O300" i="81"/>
  <c r="O299" i="81"/>
  <c r="O298" i="81"/>
  <c r="O297" i="81"/>
  <c r="J297" i="81"/>
  <c r="H297" i="81"/>
  <c r="O296" i="81"/>
  <c r="O295" i="81"/>
  <c r="O294" i="81"/>
  <c r="O293" i="81"/>
  <c r="J293" i="81"/>
  <c r="H293" i="81"/>
  <c r="O292" i="81"/>
  <c r="O291" i="81"/>
  <c r="O290" i="81"/>
  <c r="O289" i="81"/>
  <c r="J289" i="81"/>
  <c r="H289" i="81"/>
  <c r="O288" i="81"/>
  <c r="O287" i="81"/>
  <c r="O286" i="81"/>
  <c r="O285" i="81"/>
  <c r="J285" i="81"/>
  <c r="H285" i="81"/>
  <c r="O284" i="81"/>
  <c r="O283" i="81"/>
  <c r="O282" i="81"/>
  <c r="O281" i="81"/>
  <c r="J281" i="81"/>
  <c r="H281" i="81"/>
  <c r="O280" i="81"/>
  <c r="O279" i="81"/>
  <c r="O278" i="81"/>
  <c r="O277" i="81"/>
  <c r="J277" i="81"/>
  <c r="H277" i="81"/>
  <c r="O276" i="81"/>
  <c r="O275" i="81"/>
  <c r="O274" i="81"/>
  <c r="O273" i="81"/>
  <c r="J273" i="81"/>
  <c r="H273" i="81"/>
  <c r="O272" i="81"/>
  <c r="O271" i="81"/>
  <c r="O270" i="81"/>
  <c r="O269" i="81"/>
  <c r="J269" i="81"/>
  <c r="H269" i="81"/>
  <c r="O268" i="81"/>
  <c r="O267" i="81"/>
  <c r="O266" i="81"/>
  <c r="O265" i="81"/>
  <c r="J265" i="81"/>
  <c r="H265" i="81"/>
  <c r="O264" i="81"/>
  <c r="O263" i="81"/>
  <c r="O262" i="81"/>
  <c r="O261" i="81"/>
  <c r="J261" i="81"/>
  <c r="H261" i="81"/>
  <c r="O260" i="81"/>
  <c r="O259" i="81"/>
  <c r="O258" i="81"/>
  <c r="O257" i="81"/>
  <c r="J257" i="81"/>
  <c r="H257" i="81"/>
  <c r="O224" i="81"/>
  <c r="O223" i="81"/>
  <c r="O222" i="81"/>
  <c r="O221" i="81"/>
  <c r="J221" i="81"/>
  <c r="H221" i="81"/>
  <c r="O212" i="81"/>
  <c r="O211" i="81"/>
  <c r="O210" i="81"/>
  <c r="O209" i="81"/>
  <c r="J209" i="81"/>
  <c r="H209" i="81"/>
  <c r="O208" i="81"/>
  <c r="O207" i="81"/>
  <c r="O206" i="81"/>
  <c r="O205" i="81"/>
  <c r="J205" i="81"/>
  <c r="H205" i="81"/>
  <c r="O200" i="81"/>
  <c r="O199" i="81"/>
  <c r="O198" i="81"/>
  <c r="O197" i="81"/>
  <c r="J197" i="81"/>
  <c r="H197" i="81"/>
  <c r="O196" i="81"/>
  <c r="O195" i="81"/>
  <c r="O194" i="81"/>
  <c r="O193" i="81"/>
  <c r="J193" i="81"/>
  <c r="H193" i="81"/>
  <c r="O188" i="81"/>
  <c r="O187" i="81"/>
  <c r="O186" i="81"/>
  <c r="O185" i="81"/>
  <c r="J185" i="81"/>
  <c r="H185" i="81"/>
  <c r="O184" i="81"/>
  <c r="O183" i="81"/>
  <c r="O182" i="81"/>
  <c r="O181" i="81"/>
  <c r="J181" i="81"/>
  <c r="H181" i="81"/>
  <c r="O180" i="81"/>
  <c r="O179" i="81"/>
  <c r="O178" i="81"/>
  <c r="O177" i="81"/>
  <c r="J177" i="81"/>
  <c r="H177" i="81"/>
  <c r="O176" i="81"/>
  <c r="O175" i="81"/>
  <c r="O174" i="81"/>
  <c r="O173" i="81"/>
  <c r="J173" i="81"/>
  <c r="H173" i="81"/>
  <c r="O172" i="81"/>
  <c r="O171" i="81"/>
  <c r="O170" i="81"/>
  <c r="O169" i="81"/>
  <c r="J169" i="81"/>
  <c r="H169" i="81"/>
  <c r="O168" i="81"/>
  <c r="O167" i="81"/>
  <c r="O166" i="81"/>
  <c r="O165" i="81"/>
  <c r="J165" i="81"/>
  <c r="H165" i="81"/>
  <c r="O164" i="81"/>
  <c r="O163" i="81"/>
  <c r="O162" i="81"/>
  <c r="O161" i="81"/>
  <c r="J161" i="81"/>
  <c r="H161" i="81"/>
  <c r="O160" i="81"/>
  <c r="O159" i="81"/>
  <c r="O158" i="81"/>
  <c r="O157" i="81"/>
  <c r="J157" i="81"/>
  <c r="H157" i="81"/>
  <c r="O156" i="81"/>
  <c r="O155" i="81"/>
  <c r="O154" i="81"/>
  <c r="O153" i="81"/>
  <c r="J153" i="81"/>
  <c r="H153" i="81"/>
  <c r="O152" i="81"/>
  <c r="O151" i="81"/>
  <c r="O150" i="81"/>
  <c r="O149" i="81"/>
  <c r="J149" i="81"/>
  <c r="H149" i="81"/>
  <c r="O148" i="81"/>
  <c r="O147" i="81"/>
  <c r="O146" i="81"/>
  <c r="O145" i="81"/>
  <c r="J145" i="81"/>
  <c r="H145" i="81"/>
  <c r="Q193" i="81" l="1"/>
  <c r="Q205" i="81"/>
  <c r="Q221" i="81"/>
  <c r="Q261" i="81"/>
  <c r="Q269" i="81"/>
  <c r="Q277" i="81"/>
  <c r="Q285" i="81"/>
  <c r="Q293" i="81"/>
  <c r="Q301" i="81"/>
  <c r="Q309" i="81"/>
  <c r="Q317" i="81"/>
  <c r="Q197" i="81"/>
  <c r="Q209" i="81"/>
  <c r="Q257" i="81"/>
  <c r="Q265" i="81"/>
  <c r="Q273" i="81"/>
  <c r="Q281" i="81"/>
  <c r="Q289" i="81"/>
  <c r="Q297" i="81"/>
  <c r="Q305" i="81"/>
  <c r="Q313" i="81"/>
  <c r="Q321" i="81"/>
  <c r="Q173" i="81"/>
  <c r="Q185" i="81"/>
  <c r="Q157" i="81"/>
  <c r="Q165" i="81"/>
  <c r="Q181" i="81"/>
  <c r="Q161" i="81"/>
  <c r="Q145" i="81"/>
  <c r="Q177" i="81"/>
  <c r="Q153" i="81"/>
  <c r="Q149" i="81"/>
  <c r="Q169" i="81"/>
  <c r="O128" i="81"/>
  <c r="O127" i="81"/>
  <c r="O126" i="81"/>
  <c r="O125" i="81"/>
  <c r="J125" i="81"/>
  <c r="H125" i="81"/>
  <c r="O124" i="81"/>
  <c r="O123" i="81"/>
  <c r="O122" i="81"/>
  <c r="O121" i="81"/>
  <c r="J121" i="81"/>
  <c r="H121" i="81"/>
  <c r="O120" i="81"/>
  <c r="O119" i="81"/>
  <c r="O118" i="81"/>
  <c r="O117" i="81"/>
  <c r="J117" i="81"/>
  <c r="H117" i="81"/>
  <c r="O116" i="81"/>
  <c r="O115" i="81"/>
  <c r="O114" i="81"/>
  <c r="O113" i="81"/>
  <c r="J113" i="81"/>
  <c r="H113" i="81"/>
  <c r="O112" i="81"/>
  <c r="O111" i="81"/>
  <c r="O110" i="81"/>
  <c r="O109" i="81"/>
  <c r="J109" i="81"/>
  <c r="H109" i="81"/>
  <c r="O108" i="81"/>
  <c r="O107" i="81"/>
  <c r="O106" i="81"/>
  <c r="O105" i="81"/>
  <c r="J105" i="81"/>
  <c r="H105" i="81"/>
  <c r="O104" i="81"/>
  <c r="O103" i="81"/>
  <c r="O102" i="81"/>
  <c r="O101" i="81"/>
  <c r="J101" i="81"/>
  <c r="H101" i="81"/>
  <c r="O100" i="81"/>
  <c r="O99" i="81"/>
  <c r="O98" i="81"/>
  <c r="O97" i="81"/>
  <c r="J97" i="81"/>
  <c r="H97" i="81"/>
  <c r="O96" i="81"/>
  <c r="O95" i="81"/>
  <c r="O94" i="81"/>
  <c r="O93" i="81"/>
  <c r="J93" i="81"/>
  <c r="H93" i="81"/>
  <c r="O92" i="81"/>
  <c r="O91" i="81"/>
  <c r="O90" i="81"/>
  <c r="O89" i="81"/>
  <c r="J89" i="81"/>
  <c r="H89" i="81"/>
  <c r="O88" i="81"/>
  <c r="O87" i="81"/>
  <c r="O86" i="81"/>
  <c r="O85" i="81"/>
  <c r="J85" i="81"/>
  <c r="H85" i="81"/>
  <c r="O84" i="81"/>
  <c r="O83" i="81"/>
  <c r="O82" i="81"/>
  <c r="O81" i="81"/>
  <c r="J81" i="81"/>
  <c r="H81" i="81"/>
  <c r="O80" i="81"/>
  <c r="O79" i="81"/>
  <c r="O78" i="81"/>
  <c r="O77" i="81"/>
  <c r="J77" i="81"/>
  <c r="H77" i="81"/>
  <c r="O76" i="81"/>
  <c r="O75" i="81"/>
  <c r="O74" i="81"/>
  <c r="O73" i="81"/>
  <c r="J73" i="81"/>
  <c r="H73" i="81"/>
  <c r="O72" i="81"/>
  <c r="O71" i="81"/>
  <c r="O70" i="81"/>
  <c r="O69" i="81"/>
  <c r="J69" i="81"/>
  <c r="H69" i="81"/>
  <c r="O68" i="81"/>
  <c r="O67" i="81"/>
  <c r="O66" i="81"/>
  <c r="O65" i="81"/>
  <c r="J65" i="81"/>
  <c r="H65" i="81"/>
  <c r="O64" i="81"/>
  <c r="O63" i="81"/>
  <c r="O62" i="81"/>
  <c r="O61" i="81"/>
  <c r="J61" i="81"/>
  <c r="H61" i="81"/>
  <c r="O60" i="81"/>
  <c r="O59" i="81"/>
  <c r="O58" i="81"/>
  <c r="O57" i="81"/>
  <c r="J57" i="81"/>
  <c r="H57" i="81"/>
  <c r="O56" i="81"/>
  <c r="O55" i="81"/>
  <c r="O54" i="81"/>
  <c r="O53" i="81"/>
  <c r="J53" i="81"/>
  <c r="H53" i="81"/>
  <c r="O40" i="81"/>
  <c r="O39" i="81"/>
  <c r="O38" i="81"/>
  <c r="O37" i="81"/>
  <c r="J37" i="81"/>
  <c r="H37" i="81"/>
  <c r="O44" i="81"/>
  <c r="O43" i="81"/>
  <c r="O42" i="81"/>
  <c r="O41" i="81"/>
  <c r="J41" i="81"/>
  <c r="H41" i="81"/>
  <c r="O52" i="81"/>
  <c r="O51" i="81"/>
  <c r="O50" i="81"/>
  <c r="O49" i="81"/>
  <c r="J49" i="81"/>
  <c r="H49" i="81"/>
  <c r="O48" i="81"/>
  <c r="O47" i="81"/>
  <c r="O46" i="81"/>
  <c r="O45" i="81"/>
  <c r="J45" i="81"/>
  <c r="H45" i="81"/>
  <c r="O36" i="81"/>
  <c r="O35" i="81"/>
  <c r="O34" i="81"/>
  <c r="O33" i="81"/>
  <c r="J33" i="81"/>
  <c r="H33" i="81"/>
  <c r="O32" i="81"/>
  <c r="O31" i="81"/>
  <c r="O30" i="81"/>
  <c r="O29" i="81"/>
  <c r="J29" i="81"/>
  <c r="H29" i="81"/>
  <c r="O28" i="81"/>
  <c r="O27" i="81"/>
  <c r="O26" i="81"/>
  <c r="O25" i="81"/>
  <c r="J25" i="81"/>
  <c r="H25" i="81"/>
  <c r="O24" i="81"/>
  <c r="O23" i="81"/>
  <c r="O22" i="81"/>
  <c r="O21" i="81"/>
  <c r="J21" i="81"/>
  <c r="H21" i="81"/>
  <c r="O20" i="81"/>
  <c r="O19" i="81"/>
  <c r="O18" i="81"/>
  <c r="O17" i="81"/>
  <c r="J17" i="81"/>
  <c r="H17" i="81"/>
  <c r="Q89" i="81" l="1"/>
  <c r="Q97" i="81"/>
  <c r="Q101" i="81"/>
  <c r="Q105" i="81"/>
  <c r="Q125" i="81"/>
  <c r="Q25" i="81"/>
  <c r="Q81" i="81"/>
  <c r="Q65" i="81"/>
  <c r="Q77" i="81"/>
  <c r="Q85" i="81"/>
  <c r="Q33" i="81"/>
  <c r="Q49" i="81"/>
  <c r="Q53" i="81"/>
  <c r="Q29" i="81"/>
  <c r="Q37" i="81"/>
  <c r="Q17" i="81"/>
  <c r="Q21" i="81"/>
  <c r="Q69" i="81"/>
  <c r="Q73" i="81"/>
  <c r="Q93" i="81"/>
  <c r="Q109" i="81"/>
  <c r="Q113" i="81"/>
  <c r="Q117" i="81"/>
  <c r="Q121" i="81"/>
  <c r="Q61" i="81"/>
  <c r="Q45" i="81"/>
  <c r="Q57" i="81"/>
  <c r="Q41" i="81"/>
  <c r="O144" i="81" l="1"/>
  <c r="O143" i="81"/>
  <c r="O142" i="81"/>
  <c r="O141" i="81"/>
  <c r="J141" i="81"/>
  <c r="H141" i="81"/>
  <c r="O140" i="81"/>
  <c r="O139" i="81"/>
  <c r="O138" i="81"/>
  <c r="O137" i="81"/>
  <c r="J137" i="81"/>
  <c r="H137" i="81"/>
  <c r="O136" i="81"/>
  <c r="O135" i="81"/>
  <c r="O134" i="81"/>
  <c r="O133" i="81"/>
  <c r="J133" i="81"/>
  <c r="H133" i="81"/>
  <c r="O132" i="81"/>
  <c r="O131" i="81"/>
  <c r="O130" i="81"/>
  <c r="O129" i="81"/>
  <c r="J129" i="81"/>
  <c r="H129" i="81"/>
  <c r="O24" i="84"/>
  <c r="O23" i="84"/>
  <c r="O22" i="84"/>
  <c r="O21" i="84"/>
  <c r="J21" i="84"/>
  <c r="H21" i="84"/>
  <c r="O52" i="84"/>
  <c r="O51" i="84"/>
  <c r="O50" i="84"/>
  <c r="O49" i="84"/>
  <c r="J49" i="84"/>
  <c r="H49" i="84"/>
  <c r="O48" i="84"/>
  <c r="O47" i="84"/>
  <c r="O46" i="84"/>
  <c r="O45" i="84"/>
  <c r="J45" i="84"/>
  <c r="H45" i="84"/>
  <c r="O44" i="84"/>
  <c r="O43" i="84"/>
  <c r="O42" i="84"/>
  <c r="O41" i="84"/>
  <c r="J41" i="84"/>
  <c r="H41" i="84"/>
  <c r="O36" i="84"/>
  <c r="O35" i="84"/>
  <c r="O34" i="84"/>
  <c r="O33" i="84"/>
  <c r="J33" i="84"/>
  <c r="H33" i="84"/>
  <c r="O32" i="84"/>
  <c r="O31" i="84"/>
  <c r="O30" i="84"/>
  <c r="O29" i="84"/>
  <c r="J29" i="84"/>
  <c r="H29" i="84"/>
  <c r="O28" i="84"/>
  <c r="O27" i="84"/>
  <c r="O26" i="84"/>
  <c r="O25" i="84"/>
  <c r="J25" i="84"/>
  <c r="H25" i="84"/>
  <c r="O56" i="84"/>
  <c r="O55" i="84"/>
  <c r="O54" i="84"/>
  <c r="O53" i="84"/>
  <c r="J53" i="84"/>
  <c r="H53" i="84"/>
  <c r="O40" i="84"/>
  <c r="O39" i="84"/>
  <c r="O38" i="84"/>
  <c r="O37" i="84"/>
  <c r="J37" i="84"/>
  <c r="H37" i="84"/>
  <c r="O20" i="84"/>
  <c r="O19" i="84"/>
  <c r="O18" i="84"/>
  <c r="O17" i="84"/>
  <c r="J17" i="84"/>
  <c r="H17" i="84"/>
  <c r="R14" i="84"/>
  <c r="O120" i="83"/>
  <c r="O119" i="83"/>
  <c r="O118" i="83"/>
  <c r="O117" i="83"/>
  <c r="J117" i="83"/>
  <c r="H117" i="83"/>
  <c r="O108" i="83"/>
  <c r="O107" i="83"/>
  <c r="O106" i="83"/>
  <c r="O105" i="83"/>
  <c r="J105" i="83"/>
  <c r="H105" i="83"/>
  <c r="O104" i="83"/>
  <c r="O103" i="83"/>
  <c r="O102" i="83"/>
  <c r="O101" i="83"/>
  <c r="J101" i="83"/>
  <c r="H101" i="83"/>
  <c r="O100" i="83"/>
  <c r="O99" i="83"/>
  <c r="O98" i="83"/>
  <c r="O97" i="83"/>
  <c r="J97" i="83"/>
  <c r="H97" i="83"/>
  <c r="O96" i="83"/>
  <c r="O95" i="83"/>
  <c r="O94" i="83"/>
  <c r="O93" i="83"/>
  <c r="J93" i="83"/>
  <c r="H93" i="83"/>
  <c r="O92" i="83"/>
  <c r="O91" i="83"/>
  <c r="O90" i="83"/>
  <c r="O89" i="83"/>
  <c r="J89" i="83"/>
  <c r="H89" i="83"/>
  <c r="O48" i="83"/>
  <c r="O47" i="83"/>
  <c r="O46" i="83"/>
  <c r="O45" i="83"/>
  <c r="J45" i="83"/>
  <c r="H45" i="83"/>
  <c r="O84" i="83"/>
  <c r="O83" i="83"/>
  <c r="O82" i="83"/>
  <c r="O81" i="83"/>
  <c r="J81" i="83"/>
  <c r="H81" i="83"/>
  <c r="O80" i="83"/>
  <c r="O79" i="83"/>
  <c r="O78" i="83"/>
  <c r="O77" i="83"/>
  <c r="J77" i="83"/>
  <c r="H77" i="83"/>
  <c r="O76" i="83"/>
  <c r="O75" i="83"/>
  <c r="O74" i="83"/>
  <c r="O73" i="83"/>
  <c r="J73" i="83"/>
  <c r="H73" i="83"/>
  <c r="O72" i="83"/>
  <c r="O71" i="83"/>
  <c r="O70" i="83"/>
  <c r="O69" i="83"/>
  <c r="J69" i="83"/>
  <c r="H69" i="83"/>
  <c r="O68" i="83"/>
  <c r="O67" i="83"/>
  <c r="O66" i="83"/>
  <c r="O65" i="83"/>
  <c r="J65" i="83"/>
  <c r="H65" i="83"/>
  <c r="O64" i="83"/>
  <c r="O63" i="83"/>
  <c r="O62" i="83"/>
  <c r="O61" i="83"/>
  <c r="J61" i="83"/>
  <c r="H61" i="83"/>
  <c r="O60" i="83"/>
  <c r="O59" i="83"/>
  <c r="O58" i="83"/>
  <c r="O57" i="83"/>
  <c r="J57" i="83"/>
  <c r="H57" i="83"/>
  <c r="O28" i="83"/>
  <c r="O27" i="83"/>
  <c r="O26" i="83"/>
  <c r="O25" i="83"/>
  <c r="J25" i="83"/>
  <c r="H25" i="83"/>
  <c r="O56" i="83"/>
  <c r="O55" i="83"/>
  <c r="O54" i="83"/>
  <c r="O53" i="83"/>
  <c r="J53" i="83"/>
  <c r="H53" i="83"/>
  <c r="O52" i="83"/>
  <c r="O51" i="83"/>
  <c r="O50" i="83"/>
  <c r="O49" i="83"/>
  <c r="J49" i="83"/>
  <c r="H49" i="83"/>
  <c r="O44" i="83"/>
  <c r="O43" i="83"/>
  <c r="O42" i="83"/>
  <c r="O41" i="83"/>
  <c r="J41" i="83"/>
  <c r="H41" i="83"/>
  <c r="O40" i="83"/>
  <c r="O39" i="83"/>
  <c r="O38" i="83"/>
  <c r="O37" i="83"/>
  <c r="J37" i="83"/>
  <c r="H37" i="83"/>
  <c r="O36" i="83"/>
  <c r="O35" i="83"/>
  <c r="O34" i="83"/>
  <c r="O33" i="83"/>
  <c r="J33" i="83"/>
  <c r="H33" i="83"/>
  <c r="O32" i="83"/>
  <c r="O31" i="83"/>
  <c r="O30" i="83"/>
  <c r="O29" i="83"/>
  <c r="J29" i="83"/>
  <c r="H29" i="83"/>
  <c r="O24" i="83"/>
  <c r="O23" i="83"/>
  <c r="O22" i="83"/>
  <c r="O21" i="83"/>
  <c r="J21" i="83"/>
  <c r="H21" i="83"/>
  <c r="O20" i="83"/>
  <c r="O19" i="83"/>
  <c r="O18" i="83"/>
  <c r="O17" i="83"/>
  <c r="J17" i="83"/>
  <c r="H17" i="83"/>
  <c r="Q45" i="84" l="1"/>
  <c r="R45" i="84" s="1"/>
  <c r="Q21" i="84"/>
  <c r="R21" i="84" s="1"/>
  <c r="F21" i="84" s="1"/>
  <c r="P21" i="84" s="1"/>
  <c r="Q129" i="81"/>
  <c r="Q137" i="81"/>
  <c r="Q141" i="81"/>
  <c r="Q133" i="81"/>
  <c r="Q29" i="84"/>
  <c r="R29" i="84" s="1"/>
  <c r="F29" i="84" s="1"/>
  <c r="P29" i="84" s="1"/>
  <c r="Q41" i="84"/>
  <c r="R41" i="84" s="1"/>
  <c r="F41" i="84" s="1"/>
  <c r="P41" i="84" s="1"/>
  <c r="Q49" i="84"/>
  <c r="R49" i="84" s="1"/>
  <c r="F49" i="84" s="1"/>
  <c r="P49" i="84" s="1"/>
  <c r="F45" i="84"/>
  <c r="P45" i="84" s="1"/>
  <c r="Q25" i="84"/>
  <c r="R25" i="84" s="1"/>
  <c r="F25" i="84" s="1"/>
  <c r="P25" i="84" s="1"/>
  <c r="Q17" i="84"/>
  <c r="R17" i="84" s="1"/>
  <c r="F17" i="84" s="1"/>
  <c r="P17" i="84" s="1"/>
  <c r="Q53" i="84"/>
  <c r="R53" i="84" s="1"/>
  <c r="F53" i="84" s="1"/>
  <c r="P53" i="84" s="1"/>
  <c r="Q37" i="84"/>
  <c r="R37" i="84" s="1"/>
  <c r="F37" i="84" s="1"/>
  <c r="P37" i="84" s="1"/>
  <c r="Q33" i="84"/>
  <c r="R33" i="84" s="1"/>
  <c r="F33" i="84" s="1"/>
  <c r="P33" i="84" s="1"/>
  <c r="Q45" i="83"/>
  <c r="Q117" i="83"/>
  <c r="Q61" i="83"/>
  <c r="Q17" i="83"/>
  <c r="Q65" i="83"/>
  <c r="Q105" i="83"/>
  <c r="Q29" i="83"/>
  <c r="Q37" i="83"/>
  <c r="Q49" i="83"/>
  <c r="Q93" i="83"/>
  <c r="Q97" i="83"/>
  <c r="Q81" i="83"/>
  <c r="Q41" i="83"/>
  <c r="Q101" i="83"/>
  <c r="Q53" i="83"/>
  <c r="Q57" i="83"/>
  <c r="Q21" i="83"/>
  <c r="Q33" i="83"/>
  <c r="Q89" i="83"/>
  <c r="Q73" i="83"/>
  <c r="Q69" i="83"/>
  <c r="Q25" i="83"/>
  <c r="Q77" i="83"/>
  <c r="P58" i="84" l="1"/>
  <c r="P60" i="84" s="1"/>
  <c r="P62" i="84" s="1"/>
  <c r="P64" i="84" l="1"/>
  <c r="P66" i="84" s="1"/>
  <c r="F9" i="84" l="1"/>
  <c r="C18" i="28"/>
  <c r="F18" i="28" s="1"/>
  <c r="O116" i="83"/>
  <c r="O115" i="83"/>
  <c r="O114" i="83"/>
  <c r="O113" i="83"/>
  <c r="J113" i="83"/>
  <c r="H113" i="83"/>
  <c r="O112" i="83"/>
  <c r="O111" i="83"/>
  <c r="O110" i="83"/>
  <c r="O109" i="83"/>
  <c r="J109" i="83"/>
  <c r="H109" i="83"/>
  <c r="O88" i="83"/>
  <c r="O87" i="83"/>
  <c r="O86" i="83"/>
  <c r="O85" i="83"/>
  <c r="J85" i="83"/>
  <c r="H85" i="83"/>
  <c r="R14" i="83"/>
  <c r="O80" i="55"/>
  <c r="O79" i="55"/>
  <c r="O78" i="55"/>
  <c r="O77" i="55"/>
  <c r="J77" i="55"/>
  <c r="H77" i="55"/>
  <c r="O76" i="55"/>
  <c r="O75" i="55"/>
  <c r="O74" i="55"/>
  <c r="O73" i="55"/>
  <c r="J73" i="55"/>
  <c r="H73" i="55"/>
  <c r="Q73" i="55" l="1"/>
  <c r="Q77" i="55"/>
  <c r="R105" i="83"/>
  <c r="F105" i="83" s="1"/>
  <c r="P105" i="83" s="1"/>
  <c r="R117" i="83"/>
  <c r="F117" i="83" s="1"/>
  <c r="P117" i="83" s="1"/>
  <c r="Q113" i="83"/>
  <c r="R113" i="83" s="1"/>
  <c r="F113" i="83" s="1"/>
  <c r="P113" i="83" s="1"/>
  <c r="R17" i="83"/>
  <c r="F17" i="83" s="1"/>
  <c r="P17" i="83" s="1"/>
  <c r="R45" i="83"/>
  <c r="F45" i="83" s="1"/>
  <c r="P45" i="83" s="1"/>
  <c r="R65" i="83"/>
  <c r="F65" i="83" s="1"/>
  <c r="P65" i="83" s="1"/>
  <c r="R61" i="83"/>
  <c r="F61" i="83" s="1"/>
  <c r="P61" i="83" s="1"/>
  <c r="R57" i="83"/>
  <c r="F57" i="83" s="1"/>
  <c r="P57" i="83" s="1"/>
  <c r="R29" i="83"/>
  <c r="F29" i="83" s="1"/>
  <c r="P29" i="83" s="1"/>
  <c r="R77" i="83"/>
  <c r="F77" i="83" s="1"/>
  <c r="P77" i="83" s="1"/>
  <c r="R73" i="83"/>
  <c r="F73" i="83" s="1"/>
  <c r="P73" i="83" s="1"/>
  <c r="R33" i="83"/>
  <c r="F33" i="83" s="1"/>
  <c r="P33" i="83" s="1"/>
  <c r="R89" i="83"/>
  <c r="F89" i="83" s="1"/>
  <c r="P89" i="83" s="1"/>
  <c r="R21" i="83"/>
  <c r="F21" i="83" s="1"/>
  <c r="P21" i="83" s="1"/>
  <c r="R53" i="83"/>
  <c r="F53" i="83" s="1"/>
  <c r="P53" i="83" s="1"/>
  <c r="R97" i="83"/>
  <c r="F97" i="83" s="1"/>
  <c r="P97" i="83" s="1"/>
  <c r="R81" i="83"/>
  <c r="F81" i="83" s="1"/>
  <c r="P81" i="83" s="1"/>
  <c r="R101" i="83"/>
  <c r="F101" i="83" s="1"/>
  <c r="P101" i="83" s="1"/>
  <c r="R37" i="83"/>
  <c r="F37" i="83" s="1"/>
  <c r="P37" i="83" s="1"/>
  <c r="R49" i="83"/>
  <c r="F49" i="83" s="1"/>
  <c r="P49" i="83" s="1"/>
  <c r="R69" i="83"/>
  <c r="F69" i="83" s="1"/>
  <c r="P69" i="83" s="1"/>
  <c r="R93" i="83"/>
  <c r="F93" i="83" s="1"/>
  <c r="P93" i="83" s="1"/>
  <c r="R25" i="83"/>
  <c r="F25" i="83" s="1"/>
  <c r="P25" i="83" s="1"/>
  <c r="R41" i="83"/>
  <c r="F41" i="83" s="1"/>
  <c r="P41" i="83" s="1"/>
  <c r="Q85" i="83"/>
  <c r="R85" i="83" s="1"/>
  <c r="F85" i="83" s="1"/>
  <c r="P85" i="83" s="1"/>
  <c r="Q109" i="83"/>
  <c r="R109" i="83" s="1"/>
  <c r="F109" i="83" s="1"/>
  <c r="P109" i="83" s="1"/>
  <c r="P122" i="83" l="1"/>
  <c r="P124" i="83" s="1"/>
  <c r="P126" i="83" s="1"/>
  <c r="P128" i="83" l="1"/>
  <c r="P130" i="83" s="1"/>
  <c r="F9" i="83" l="1"/>
  <c r="C17" i="28"/>
  <c r="O152" i="48"/>
  <c r="O151" i="48"/>
  <c r="O150" i="48"/>
  <c r="O149" i="48"/>
  <c r="J149" i="48"/>
  <c r="H149" i="48"/>
  <c r="O140" i="48"/>
  <c r="O139" i="48"/>
  <c r="O138" i="48"/>
  <c r="O137" i="48"/>
  <c r="J137" i="48"/>
  <c r="H137" i="48"/>
  <c r="C19" i="28" l="1"/>
  <c r="F19" i="28" s="1"/>
  <c r="F17" i="28"/>
  <c r="Q137" i="48"/>
  <c r="Q149" i="48"/>
  <c r="O674" i="78" l="1"/>
  <c r="O673" i="78"/>
  <c r="O672" i="78"/>
  <c r="O671" i="78"/>
  <c r="J671" i="78"/>
  <c r="H671" i="78"/>
  <c r="O666" i="78"/>
  <c r="O665" i="78"/>
  <c r="O664" i="78"/>
  <c r="O663" i="78"/>
  <c r="J663" i="78"/>
  <c r="H663" i="78"/>
  <c r="O662" i="78"/>
  <c r="O661" i="78"/>
  <c r="O660" i="78"/>
  <c r="O659" i="78"/>
  <c r="J659" i="78"/>
  <c r="H659" i="78"/>
  <c r="O658" i="78"/>
  <c r="O657" i="78"/>
  <c r="O656" i="78"/>
  <c r="O655" i="78"/>
  <c r="J655" i="78"/>
  <c r="H655" i="78"/>
  <c r="O654" i="78"/>
  <c r="O653" i="78"/>
  <c r="O652" i="78"/>
  <c r="O651" i="78"/>
  <c r="J651" i="78"/>
  <c r="H651" i="78"/>
  <c r="O650" i="78"/>
  <c r="O649" i="78"/>
  <c r="O648" i="78"/>
  <c r="O647" i="78"/>
  <c r="J647" i="78"/>
  <c r="H647" i="78"/>
  <c r="O646" i="78"/>
  <c r="O645" i="78"/>
  <c r="O644" i="78"/>
  <c r="O643" i="78"/>
  <c r="J643" i="78"/>
  <c r="H643" i="78"/>
  <c r="O630" i="78"/>
  <c r="O629" i="78"/>
  <c r="O628" i="78"/>
  <c r="O627" i="78"/>
  <c r="J627" i="78"/>
  <c r="H627" i="78"/>
  <c r="O606" i="78"/>
  <c r="O605" i="78"/>
  <c r="O604" i="78"/>
  <c r="O603" i="78"/>
  <c r="J603" i="78"/>
  <c r="H603" i="78"/>
  <c r="O602" i="78"/>
  <c r="O601" i="78"/>
  <c r="O600" i="78"/>
  <c r="O599" i="78"/>
  <c r="J599" i="78"/>
  <c r="H599" i="78"/>
  <c r="O598" i="78"/>
  <c r="O597" i="78"/>
  <c r="O596" i="78"/>
  <c r="O595" i="78"/>
  <c r="J595" i="78"/>
  <c r="H595" i="78"/>
  <c r="O594" i="78"/>
  <c r="O593" i="78"/>
  <c r="O592" i="78"/>
  <c r="O591" i="78"/>
  <c r="J591" i="78"/>
  <c r="H591" i="78"/>
  <c r="O590" i="78"/>
  <c r="O589" i="78"/>
  <c r="O588" i="78"/>
  <c r="O587" i="78"/>
  <c r="J587" i="78"/>
  <c r="H587" i="78"/>
  <c r="O586" i="78"/>
  <c r="O585" i="78"/>
  <c r="O584" i="78"/>
  <c r="O583" i="78"/>
  <c r="J583" i="78"/>
  <c r="H583" i="78"/>
  <c r="O566" i="78"/>
  <c r="O565" i="78"/>
  <c r="O564" i="78"/>
  <c r="O563" i="78"/>
  <c r="J563" i="78"/>
  <c r="H563" i="78"/>
  <c r="O570" i="78"/>
  <c r="O569" i="78"/>
  <c r="O568" i="78"/>
  <c r="O567" i="78"/>
  <c r="J567" i="78"/>
  <c r="H567" i="78"/>
  <c r="O558" i="78"/>
  <c r="O557" i="78"/>
  <c r="O556" i="78"/>
  <c r="O555" i="78"/>
  <c r="J555" i="78"/>
  <c r="H555" i="78"/>
  <c r="O550" i="78"/>
  <c r="O549" i="78"/>
  <c r="O548" i="78"/>
  <c r="O547" i="78"/>
  <c r="J547" i="78"/>
  <c r="H547" i="78"/>
  <c r="O542" i="78"/>
  <c r="O541" i="78"/>
  <c r="O540" i="78"/>
  <c r="O539" i="78"/>
  <c r="J539" i="78"/>
  <c r="H539" i="78"/>
  <c r="O538" i="78"/>
  <c r="O537" i="78"/>
  <c r="O536" i="78"/>
  <c r="O535" i="78"/>
  <c r="J535" i="78"/>
  <c r="H535" i="78"/>
  <c r="O534" i="78"/>
  <c r="O533" i="78"/>
  <c r="O532" i="78"/>
  <c r="O531" i="78"/>
  <c r="J531" i="78"/>
  <c r="H531" i="78"/>
  <c r="O530" i="78"/>
  <c r="O529" i="78"/>
  <c r="O528" i="78"/>
  <c r="O527" i="78"/>
  <c r="J527" i="78"/>
  <c r="H527" i="78"/>
  <c r="O526" i="78"/>
  <c r="O525" i="78"/>
  <c r="O524" i="78"/>
  <c r="O523" i="78"/>
  <c r="J523" i="78"/>
  <c r="H523" i="78"/>
  <c r="O522" i="78"/>
  <c r="O521" i="78"/>
  <c r="O520" i="78"/>
  <c r="O519" i="78"/>
  <c r="J519" i="78"/>
  <c r="H519" i="78"/>
  <c r="O518" i="78"/>
  <c r="O517" i="78"/>
  <c r="O516" i="78"/>
  <c r="O515" i="78"/>
  <c r="J515" i="78"/>
  <c r="H515" i="78"/>
  <c r="O514" i="78"/>
  <c r="O513" i="78"/>
  <c r="O512" i="78"/>
  <c r="O511" i="78"/>
  <c r="J511" i="78"/>
  <c r="H511" i="78"/>
  <c r="O510" i="78"/>
  <c r="O509" i="78"/>
  <c r="O508" i="78"/>
  <c r="O507" i="78"/>
  <c r="J507" i="78"/>
  <c r="H507" i="78"/>
  <c r="Q507" i="78" l="1"/>
  <c r="Q643" i="78"/>
  <c r="Q515" i="78"/>
  <c r="Q531" i="78"/>
  <c r="Q539" i="78"/>
  <c r="Q651" i="78"/>
  <c r="Q659" i="78"/>
  <c r="Q663" i="78"/>
  <c r="Q671" i="78"/>
  <c r="Q647" i="78"/>
  <c r="Q655" i="78"/>
  <c r="Q519" i="78"/>
  <c r="Q527" i="78"/>
  <c r="Q547" i="78"/>
  <c r="Q555" i="78"/>
  <c r="Q511" i="78"/>
  <c r="Q587" i="78"/>
  <c r="Q595" i="78"/>
  <c r="Q599" i="78"/>
  <c r="Q603" i="78"/>
  <c r="Q627" i="78"/>
  <c r="Q583" i="78"/>
  <c r="Q591" i="78"/>
  <c r="Q523" i="78"/>
  <c r="Q535" i="78"/>
  <c r="Q567" i="78"/>
  <c r="Q563" i="78"/>
  <c r="O426" i="78"/>
  <c r="O425" i="78"/>
  <c r="O424" i="78"/>
  <c r="O423" i="78"/>
  <c r="J423" i="78"/>
  <c r="H423" i="78"/>
  <c r="O414" i="78"/>
  <c r="O413" i="78"/>
  <c r="O412" i="78"/>
  <c r="O411" i="78"/>
  <c r="J411" i="78"/>
  <c r="H411" i="78"/>
  <c r="O410" i="78"/>
  <c r="O409" i="78"/>
  <c r="O408" i="78"/>
  <c r="O407" i="78"/>
  <c r="J407" i="78"/>
  <c r="H407" i="78"/>
  <c r="O406" i="78"/>
  <c r="O405" i="78"/>
  <c r="O404" i="78"/>
  <c r="O403" i="78"/>
  <c r="J403" i="78"/>
  <c r="H403" i="78"/>
  <c r="O402" i="78"/>
  <c r="O401" i="78"/>
  <c r="O400" i="78"/>
  <c r="O399" i="78"/>
  <c r="J399" i="78"/>
  <c r="H399" i="78"/>
  <c r="O398" i="78"/>
  <c r="O397" i="78"/>
  <c r="O396" i="78"/>
  <c r="O395" i="78"/>
  <c r="J395" i="78"/>
  <c r="H395" i="78"/>
  <c r="O394" i="78"/>
  <c r="O393" i="78"/>
  <c r="O392" i="78"/>
  <c r="O391" i="78"/>
  <c r="J391" i="78"/>
  <c r="H391" i="78"/>
  <c r="O390" i="78"/>
  <c r="O389" i="78"/>
  <c r="O388" i="78"/>
  <c r="O387" i="78"/>
  <c r="J387" i="78"/>
  <c r="H387" i="78"/>
  <c r="O386" i="78"/>
  <c r="O385" i="78"/>
  <c r="O384" i="78"/>
  <c r="O383" i="78"/>
  <c r="J383" i="78"/>
  <c r="H383" i="78"/>
  <c r="O382" i="78"/>
  <c r="O381" i="78"/>
  <c r="O380" i="78"/>
  <c r="O379" i="78"/>
  <c r="J379" i="78"/>
  <c r="H379" i="78"/>
  <c r="O378" i="78"/>
  <c r="O377" i="78"/>
  <c r="O376" i="78"/>
  <c r="O375" i="78"/>
  <c r="J375" i="78"/>
  <c r="H375" i="78"/>
  <c r="O158" i="78"/>
  <c r="O157" i="78"/>
  <c r="O156" i="78"/>
  <c r="O155" i="78"/>
  <c r="J155" i="78"/>
  <c r="H155" i="78"/>
  <c r="O142" i="78"/>
  <c r="O141" i="78"/>
  <c r="O140" i="78"/>
  <c r="O139" i="78"/>
  <c r="J139" i="78"/>
  <c r="H139" i="78"/>
  <c r="O56" i="78"/>
  <c r="O55" i="78"/>
  <c r="O54" i="78"/>
  <c r="O53" i="78"/>
  <c r="J53" i="78"/>
  <c r="H53" i="78"/>
  <c r="O60" i="78"/>
  <c r="O59" i="78"/>
  <c r="O58" i="78"/>
  <c r="O57" i="78"/>
  <c r="J57" i="78"/>
  <c r="H57" i="78"/>
  <c r="O40" i="78"/>
  <c r="O39" i="78"/>
  <c r="O38" i="78"/>
  <c r="O37" i="78"/>
  <c r="J37" i="78"/>
  <c r="H37" i="78"/>
  <c r="O32" i="78"/>
  <c r="O31" i="78"/>
  <c r="O30" i="78"/>
  <c r="O29" i="78"/>
  <c r="J29" i="78"/>
  <c r="H29" i="78"/>
  <c r="O28" i="78"/>
  <c r="O27" i="78"/>
  <c r="O26" i="78"/>
  <c r="O25" i="78"/>
  <c r="J25" i="78"/>
  <c r="H25" i="78"/>
  <c r="O24" i="78"/>
  <c r="O23" i="78"/>
  <c r="O22" i="78"/>
  <c r="O21" i="78"/>
  <c r="J21" i="78"/>
  <c r="H21" i="78"/>
  <c r="O20" i="78"/>
  <c r="O19" i="78"/>
  <c r="O18" i="78"/>
  <c r="O17" i="78"/>
  <c r="J17" i="78"/>
  <c r="H17" i="78"/>
  <c r="Q403" i="78" l="1"/>
  <c r="Q399" i="78"/>
  <c r="Q423" i="78"/>
  <c r="Q407" i="78"/>
  <c r="Q411" i="78"/>
  <c r="Q375" i="78"/>
  <c r="Q395" i="78"/>
  <c r="Q379" i="78"/>
  <c r="Q387" i="78"/>
  <c r="Q383" i="78"/>
  <c r="Q391" i="78"/>
  <c r="Q155" i="78"/>
  <c r="Q139" i="78"/>
  <c r="Q57" i="78"/>
  <c r="Q53" i="78"/>
  <c r="Q21" i="78"/>
  <c r="Q25" i="78"/>
  <c r="Q37" i="78"/>
  <c r="Q29" i="78"/>
  <c r="Q17" i="78"/>
  <c r="O56" i="80" l="1"/>
  <c r="O55" i="80"/>
  <c r="O54" i="80"/>
  <c r="O53" i="80"/>
  <c r="J53" i="80"/>
  <c r="H53" i="80"/>
  <c r="O52" i="80"/>
  <c r="O51" i="80"/>
  <c r="O50" i="80"/>
  <c r="O49" i="80"/>
  <c r="J49" i="80"/>
  <c r="H49" i="80"/>
  <c r="O48" i="80"/>
  <c r="O47" i="80"/>
  <c r="O46" i="80"/>
  <c r="O45" i="80"/>
  <c r="J45" i="80"/>
  <c r="H45" i="80"/>
  <c r="O40" i="80"/>
  <c r="O39" i="80"/>
  <c r="O38" i="80"/>
  <c r="O37" i="80"/>
  <c r="J37" i="80"/>
  <c r="H37" i="80"/>
  <c r="O36" i="80"/>
  <c r="O35" i="80"/>
  <c r="O34" i="80"/>
  <c r="O33" i="80"/>
  <c r="J33" i="80"/>
  <c r="H33" i="80"/>
  <c r="O32" i="80"/>
  <c r="O31" i="80"/>
  <c r="O30" i="80"/>
  <c r="O29" i="80"/>
  <c r="J29" i="80"/>
  <c r="H29" i="80"/>
  <c r="O28" i="80"/>
  <c r="O27" i="80"/>
  <c r="O26" i="80"/>
  <c r="O25" i="80"/>
  <c r="J25" i="80"/>
  <c r="H25" i="80"/>
  <c r="O24" i="80"/>
  <c r="O23" i="80"/>
  <c r="O22" i="80"/>
  <c r="O21" i="80"/>
  <c r="J21" i="80"/>
  <c r="H21" i="80"/>
  <c r="O20" i="80"/>
  <c r="O19" i="80"/>
  <c r="O18" i="80"/>
  <c r="O17" i="80"/>
  <c r="J17" i="80"/>
  <c r="H17" i="80"/>
  <c r="O104" i="65"/>
  <c r="O103" i="65"/>
  <c r="O102" i="65"/>
  <c r="O101" i="65"/>
  <c r="J101" i="65"/>
  <c r="H101" i="65"/>
  <c r="O100" i="65"/>
  <c r="O99" i="65"/>
  <c r="O98" i="65"/>
  <c r="O97" i="65"/>
  <c r="J97" i="65"/>
  <c r="H97" i="65"/>
  <c r="O96" i="65"/>
  <c r="O95" i="65"/>
  <c r="O94" i="65"/>
  <c r="O93" i="65"/>
  <c r="J93" i="65"/>
  <c r="H93" i="65"/>
  <c r="O92" i="65"/>
  <c r="O91" i="65"/>
  <c r="O90" i="65"/>
  <c r="O89" i="65"/>
  <c r="J89" i="65"/>
  <c r="H89" i="65"/>
  <c r="O88" i="65"/>
  <c r="O87" i="65"/>
  <c r="O86" i="65"/>
  <c r="O85" i="65"/>
  <c r="J85" i="65"/>
  <c r="H85" i="65"/>
  <c r="O84" i="65"/>
  <c r="O83" i="65"/>
  <c r="O82" i="65"/>
  <c r="O81" i="65"/>
  <c r="J81" i="65"/>
  <c r="H81" i="65"/>
  <c r="O80" i="65"/>
  <c r="O79" i="65"/>
  <c r="O78" i="65"/>
  <c r="O77" i="65"/>
  <c r="J77" i="65"/>
  <c r="H77" i="65"/>
  <c r="O76" i="65"/>
  <c r="O75" i="65"/>
  <c r="O74" i="65"/>
  <c r="O73" i="65"/>
  <c r="J73" i="65"/>
  <c r="H73" i="65"/>
  <c r="O72" i="65"/>
  <c r="O71" i="65"/>
  <c r="O70" i="65"/>
  <c r="O69" i="65"/>
  <c r="J69" i="65"/>
  <c r="H69" i="65"/>
  <c r="O68" i="65"/>
  <c r="O67" i="65"/>
  <c r="O66" i="65"/>
  <c r="O65" i="65"/>
  <c r="J65" i="65"/>
  <c r="H65" i="65"/>
  <c r="O64" i="65"/>
  <c r="O63" i="65"/>
  <c r="O62" i="65"/>
  <c r="O61" i="65"/>
  <c r="J61" i="65"/>
  <c r="H61" i="65"/>
  <c r="O60" i="65"/>
  <c r="O59" i="65"/>
  <c r="O58" i="65"/>
  <c r="O57" i="65"/>
  <c r="J57" i="65"/>
  <c r="H57" i="65"/>
  <c r="O56" i="65"/>
  <c r="O55" i="65"/>
  <c r="O54" i="65"/>
  <c r="O53" i="65"/>
  <c r="J53" i="65"/>
  <c r="H53" i="65"/>
  <c r="O52" i="65"/>
  <c r="O51" i="65"/>
  <c r="O50" i="65"/>
  <c r="O49" i="65"/>
  <c r="J49" i="65"/>
  <c r="H49" i="65"/>
  <c r="Q37" i="80" l="1"/>
  <c r="Q77" i="65"/>
  <c r="Q85" i="65"/>
  <c r="Q93" i="65"/>
  <c r="Q101" i="65"/>
  <c r="Q49" i="80"/>
  <c r="Q89" i="65"/>
  <c r="Q53" i="80"/>
  <c r="Q17" i="80"/>
  <c r="Q21" i="80"/>
  <c r="Q25" i="80"/>
  <c r="Q29" i="80"/>
  <c r="Q33" i="80"/>
  <c r="Q45" i="80"/>
  <c r="Q61" i="65"/>
  <c r="Q97" i="65"/>
  <c r="Q65" i="65"/>
  <c r="Q69" i="65"/>
  <c r="Q73" i="65"/>
  <c r="Q81" i="65"/>
  <c r="Q57" i="65"/>
  <c r="Q49" i="65"/>
  <c r="Q53" i="65"/>
  <c r="O48" i="65"/>
  <c r="O47" i="65"/>
  <c r="O46" i="65"/>
  <c r="O45" i="65"/>
  <c r="J45" i="65"/>
  <c r="H45" i="65"/>
  <c r="Q45" i="65" l="1"/>
  <c r="O44" i="65"/>
  <c r="O43" i="65"/>
  <c r="O42" i="65"/>
  <c r="O41" i="65"/>
  <c r="J41" i="65"/>
  <c r="H41" i="65"/>
  <c r="O40" i="65"/>
  <c r="O39" i="65"/>
  <c r="O38" i="65"/>
  <c r="O37" i="65"/>
  <c r="J37" i="65"/>
  <c r="H37" i="65"/>
  <c r="O36" i="65"/>
  <c r="O35" i="65"/>
  <c r="O34" i="65"/>
  <c r="O33" i="65"/>
  <c r="J33" i="65"/>
  <c r="H33" i="65"/>
  <c r="O32" i="65"/>
  <c r="O31" i="65"/>
  <c r="O30" i="65"/>
  <c r="O29" i="65"/>
  <c r="J29" i="65"/>
  <c r="H29" i="65"/>
  <c r="O28" i="65"/>
  <c r="O27" i="65"/>
  <c r="O26" i="65"/>
  <c r="O25" i="65"/>
  <c r="J25" i="65"/>
  <c r="H25" i="65"/>
  <c r="O24" i="65"/>
  <c r="O23" i="65"/>
  <c r="O22" i="65"/>
  <c r="O21" i="65"/>
  <c r="J21" i="65"/>
  <c r="H21" i="65"/>
  <c r="O20" i="65"/>
  <c r="O19" i="65"/>
  <c r="O18" i="65"/>
  <c r="O17" i="65"/>
  <c r="J17" i="65"/>
  <c r="H17" i="65"/>
  <c r="R14" i="81"/>
  <c r="O44" i="80"/>
  <c r="O43" i="80"/>
  <c r="O42" i="80"/>
  <c r="O41" i="80"/>
  <c r="J41" i="80"/>
  <c r="H41" i="80"/>
  <c r="R14" i="80"/>
  <c r="R45" i="80" s="1"/>
  <c r="F45" i="80" s="1"/>
  <c r="P45" i="80" s="1"/>
  <c r="O60" i="64"/>
  <c r="O59" i="64"/>
  <c r="O58" i="64"/>
  <c r="O57" i="64"/>
  <c r="J57" i="64"/>
  <c r="H57" i="64"/>
  <c r="O56" i="64"/>
  <c r="O55" i="64"/>
  <c r="O54" i="64"/>
  <c r="O53" i="64"/>
  <c r="J53" i="64"/>
  <c r="H53" i="64"/>
  <c r="O52" i="64"/>
  <c r="O51" i="64"/>
  <c r="O50" i="64"/>
  <c r="O49" i="64"/>
  <c r="J49" i="64"/>
  <c r="H49" i="64"/>
  <c r="O48" i="64"/>
  <c r="O47" i="64"/>
  <c r="O46" i="64"/>
  <c r="O45" i="64"/>
  <c r="J45" i="64"/>
  <c r="H45" i="64"/>
  <c r="O44" i="64"/>
  <c r="O43" i="64"/>
  <c r="O42" i="64"/>
  <c r="O41" i="64"/>
  <c r="J41" i="64"/>
  <c r="H41" i="64"/>
  <c r="O40" i="64"/>
  <c r="O39" i="64"/>
  <c r="O38" i="64"/>
  <c r="O37" i="64"/>
  <c r="J37" i="64"/>
  <c r="H37" i="64"/>
  <c r="O36" i="64"/>
  <c r="O35" i="64"/>
  <c r="O34" i="64"/>
  <c r="O33" i="64"/>
  <c r="J33" i="64"/>
  <c r="H33" i="64"/>
  <c r="O32" i="64"/>
  <c r="O31" i="64"/>
  <c r="O30" i="64"/>
  <c r="O29" i="64"/>
  <c r="J29" i="64"/>
  <c r="H29" i="64"/>
  <c r="O28" i="64"/>
  <c r="O27" i="64"/>
  <c r="O26" i="64"/>
  <c r="O25" i="64"/>
  <c r="J25" i="64"/>
  <c r="H25" i="64"/>
  <c r="O24" i="64"/>
  <c r="O23" i="64"/>
  <c r="O22" i="64"/>
  <c r="O21" i="64"/>
  <c r="J21" i="64"/>
  <c r="H21" i="64"/>
  <c r="O20" i="64"/>
  <c r="O19" i="64"/>
  <c r="O18" i="64"/>
  <c r="O17" i="64"/>
  <c r="J17" i="64"/>
  <c r="H17" i="64"/>
  <c r="O169" i="55"/>
  <c r="O168" i="55"/>
  <c r="O167" i="55"/>
  <c r="O166" i="55"/>
  <c r="J166" i="55"/>
  <c r="H166" i="55"/>
  <c r="O165" i="55"/>
  <c r="O164" i="55"/>
  <c r="O163" i="55"/>
  <c r="O162" i="55"/>
  <c r="J162" i="55"/>
  <c r="H162" i="55"/>
  <c r="O161" i="55"/>
  <c r="O160" i="55"/>
  <c r="O159" i="55"/>
  <c r="O158" i="55"/>
  <c r="J158" i="55"/>
  <c r="H158" i="55"/>
  <c r="O153" i="55"/>
  <c r="O152" i="55"/>
  <c r="O151" i="55"/>
  <c r="O150" i="55"/>
  <c r="J150" i="55"/>
  <c r="H150" i="55"/>
  <c r="O157" i="55"/>
  <c r="O156" i="55"/>
  <c r="O155" i="55"/>
  <c r="O154" i="55"/>
  <c r="J154" i="55"/>
  <c r="H154" i="55"/>
  <c r="O145" i="55"/>
  <c r="O144" i="55"/>
  <c r="O143" i="55"/>
  <c r="O142" i="55"/>
  <c r="J142" i="55"/>
  <c r="H142" i="55"/>
  <c r="O141" i="55"/>
  <c r="O140" i="55"/>
  <c r="O139" i="55"/>
  <c r="O138" i="55"/>
  <c r="J138" i="55"/>
  <c r="H138" i="55"/>
  <c r="O137" i="55"/>
  <c r="O136" i="55"/>
  <c r="O135" i="55"/>
  <c r="O134" i="55"/>
  <c r="J134" i="55"/>
  <c r="H134" i="55"/>
  <c r="O133" i="55"/>
  <c r="O132" i="55"/>
  <c r="O131" i="55"/>
  <c r="O130" i="55"/>
  <c r="J130" i="55"/>
  <c r="H130" i="55"/>
  <c r="O129" i="55"/>
  <c r="O128" i="55"/>
  <c r="O127" i="55"/>
  <c r="O126" i="55"/>
  <c r="J126" i="55"/>
  <c r="H126" i="55"/>
  <c r="O125" i="55"/>
  <c r="O124" i="55"/>
  <c r="O123" i="55"/>
  <c r="O122" i="55"/>
  <c r="J122" i="55"/>
  <c r="H122" i="55"/>
  <c r="O121" i="55"/>
  <c r="O120" i="55"/>
  <c r="O119" i="55"/>
  <c r="O118" i="55"/>
  <c r="J118" i="55"/>
  <c r="H118" i="55"/>
  <c r="O117" i="55"/>
  <c r="O116" i="55"/>
  <c r="O115" i="55"/>
  <c r="O114" i="55"/>
  <c r="J114" i="55"/>
  <c r="H114" i="55"/>
  <c r="O113" i="55"/>
  <c r="O112" i="55"/>
  <c r="O111" i="55"/>
  <c r="O110" i="55"/>
  <c r="O109" i="55"/>
  <c r="J109" i="55"/>
  <c r="H109" i="55"/>
  <c r="O108" i="55"/>
  <c r="O107" i="55"/>
  <c r="O106" i="55"/>
  <c r="O105" i="55"/>
  <c r="J105" i="55"/>
  <c r="H105" i="55"/>
  <c r="O104" i="55"/>
  <c r="O103" i="55"/>
  <c r="O102" i="55"/>
  <c r="O101" i="55"/>
  <c r="J101" i="55"/>
  <c r="H101" i="55"/>
  <c r="O100" i="55"/>
  <c r="O99" i="55"/>
  <c r="O98" i="55"/>
  <c r="O97" i="55"/>
  <c r="J97" i="55"/>
  <c r="H97" i="55"/>
  <c r="O96" i="55"/>
  <c r="O95" i="55"/>
  <c r="O94" i="55"/>
  <c r="O93" i="55"/>
  <c r="J93" i="55"/>
  <c r="H93" i="55"/>
  <c r="O92" i="55"/>
  <c r="O91" i="55"/>
  <c r="O90" i="55"/>
  <c r="O89" i="55"/>
  <c r="J89" i="55"/>
  <c r="H89" i="55"/>
  <c r="O88" i="55"/>
  <c r="O87" i="55"/>
  <c r="O86" i="55"/>
  <c r="O85" i="55"/>
  <c r="J85" i="55"/>
  <c r="H85" i="55"/>
  <c r="O72" i="55"/>
  <c r="O71" i="55"/>
  <c r="O70" i="55"/>
  <c r="O69" i="55"/>
  <c r="J69" i="55"/>
  <c r="H69" i="55"/>
  <c r="R325" i="81" l="1"/>
  <c r="F325" i="81" s="1"/>
  <c r="P325" i="81" s="1"/>
  <c r="R201" i="81"/>
  <c r="F201" i="81" s="1"/>
  <c r="P201" i="81" s="1"/>
  <c r="Q29" i="64"/>
  <c r="Q57" i="64"/>
  <c r="Q21" i="64"/>
  <c r="Q37" i="64"/>
  <c r="Q17" i="64"/>
  <c r="R21" i="80"/>
  <c r="F21" i="80" s="1"/>
  <c r="P21" i="80" s="1"/>
  <c r="R25" i="80"/>
  <c r="F25" i="80" s="1"/>
  <c r="P25" i="80" s="1"/>
  <c r="R29" i="80"/>
  <c r="F29" i="80" s="1"/>
  <c r="P29" i="80" s="1"/>
  <c r="R33" i="80"/>
  <c r="F33" i="80" s="1"/>
  <c r="P33" i="80" s="1"/>
  <c r="Q33" i="64"/>
  <c r="R249" i="81"/>
  <c r="F249" i="81" s="1"/>
  <c r="P249" i="81" s="1"/>
  <c r="R233" i="81"/>
  <c r="F233" i="81" s="1"/>
  <c r="P233" i="81" s="1"/>
  <c r="R245" i="81"/>
  <c r="F245" i="81" s="1"/>
  <c r="P245" i="81" s="1"/>
  <c r="R241" i="81"/>
  <c r="F241" i="81" s="1"/>
  <c r="P241" i="81" s="1"/>
  <c r="R253" i="81"/>
  <c r="F253" i="81" s="1"/>
  <c r="P253" i="81" s="1"/>
  <c r="R217" i="81"/>
  <c r="F217" i="81" s="1"/>
  <c r="P217" i="81" s="1"/>
  <c r="R229" i="81"/>
  <c r="F229" i="81" s="1"/>
  <c r="P229" i="81" s="1"/>
  <c r="R225" i="81"/>
  <c r="F225" i="81" s="1"/>
  <c r="P225" i="81" s="1"/>
  <c r="R213" i="81"/>
  <c r="F213" i="81" s="1"/>
  <c r="P213" i="81" s="1"/>
  <c r="R237" i="81"/>
  <c r="F237" i="81" s="1"/>
  <c r="P237" i="81" s="1"/>
  <c r="R189" i="81"/>
  <c r="F189" i="81" s="1"/>
  <c r="P189" i="81" s="1"/>
  <c r="R261" i="81"/>
  <c r="F261" i="81" s="1"/>
  <c r="P261" i="81" s="1"/>
  <c r="R221" i="81"/>
  <c r="F221" i="81" s="1"/>
  <c r="P221" i="81" s="1"/>
  <c r="R193" i="81"/>
  <c r="F193" i="81" s="1"/>
  <c r="P193" i="81" s="1"/>
  <c r="R309" i="81"/>
  <c r="F309" i="81" s="1"/>
  <c r="P309" i="81" s="1"/>
  <c r="R269" i="81"/>
  <c r="F269" i="81" s="1"/>
  <c r="P269" i="81" s="1"/>
  <c r="R277" i="81"/>
  <c r="F277" i="81" s="1"/>
  <c r="P277" i="81" s="1"/>
  <c r="R317" i="81"/>
  <c r="F317" i="81" s="1"/>
  <c r="P317" i="81" s="1"/>
  <c r="R205" i="81"/>
  <c r="F205" i="81" s="1"/>
  <c r="P205" i="81" s="1"/>
  <c r="R301" i="81"/>
  <c r="F301" i="81" s="1"/>
  <c r="P301" i="81" s="1"/>
  <c r="R285" i="81"/>
  <c r="F285" i="81" s="1"/>
  <c r="P285" i="81" s="1"/>
  <c r="R293" i="81"/>
  <c r="F293" i="81" s="1"/>
  <c r="P293" i="81" s="1"/>
  <c r="R85" i="81"/>
  <c r="F85" i="81" s="1"/>
  <c r="P85" i="81" s="1"/>
  <c r="R105" i="81"/>
  <c r="F105" i="81" s="1"/>
  <c r="P105" i="81" s="1"/>
  <c r="R169" i="81"/>
  <c r="F169" i="81" s="1"/>
  <c r="P169" i="81" s="1"/>
  <c r="R321" i="81"/>
  <c r="F321" i="81" s="1"/>
  <c r="P321" i="81" s="1"/>
  <c r="R125" i="81"/>
  <c r="F125" i="81" s="1"/>
  <c r="P125" i="81" s="1"/>
  <c r="R273" i="81"/>
  <c r="F273" i="81" s="1"/>
  <c r="P273" i="81" s="1"/>
  <c r="R101" i="81"/>
  <c r="F101" i="81" s="1"/>
  <c r="P101" i="81" s="1"/>
  <c r="R165" i="81"/>
  <c r="F165" i="81" s="1"/>
  <c r="P165" i="81" s="1"/>
  <c r="R177" i="81"/>
  <c r="F177" i="81" s="1"/>
  <c r="P177" i="81" s="1"/>
  <c r="R65" i="81"/>
  <c r="F65" i="81" s="1"/>
  <c r="P65" i="81" s="1"/>
  <c r="R161" i="81"/>
  <c r="F161" i="81" s="1"/>
  <c r="P161" i="81" s="1"/>
  <c r="R145" i="81"/>
  <c r="F145" i="81" s="1"/>
  <c r="P145" i="81" s="1"/>
  <c r="R289" i="81"/>
  <c r="F289" i="81" s="1"/>
  <c r="P289" i="81" s="1"/>
  <c r="R281" i="81"/>
  <c r="F281" i="81" s="1"/>
  <c r="P281" i="81" s="1"/>
  <c r="R153" i="81"/>
  <c r="F153" i="81" s="1"/>
  <c r="P153" i="81" s="1"/>
  <c r="R197" i="81"/>
  <c r="F197" i="81" s="1"/>
  <c r="P197" i="81" s="1"/>
  <c r="R149" i="81"/>
  <c r="F149" i="81" s="1"/>
  <c r="P149" i="81" s="1"/>
  <c r="R297" i="81"/>
  <c r="F297" i="81" s="1"/>
  <c r="P297" i="81" s="1"/>
  <c r="R25" i="81"/>
  <c r="F25" i="81" s="1"/>
  <c r="P25" i="81" s="1"/>
  <c r="R173" i="81"/>
  <c r="F173" i="81" s="1"/>
  <c r="P173" i="81" s="1"/>
  <c r="R157" i="81"/>
  <c r="F157" i="81" s="1"/>
  <c r="P157" i="81" s="1"/>
  <c r="R257" i="81"/>
  <c r="F257" i="81" s="1"/>
  <c r="P257" i="81" s="1"/>
  <c r="R181" i="81"/>
  <c r="F181" i="81" s="1"/>
  <c r="P181" i="81" s="1"/>
  <c r="R77" i="81"/>
  <c r="F77" i="81" s="1"/>
  <c r="P77" i="81" s="1"/>
  <c r="R313" i="81"/>
  <c r="F313" i="81" s="1"/>
  <c r="P313" i="81" s="1"/>
  <c r="R265" i="81"/>
  <c r="F265" i="81" s="1"/>
  <c r="P265" i="81" s="1"/>
  <c r="R81" i="81"/>
  <c r="F81" i="81" s="1"/>
  <c r="P81" i="81" s="1"/>
  <c r="R209" i="81"/>
  <c r="F209" i="81" s="1"/>
  <c r="P209" i="81" s="1"/>
  <c r="R185" i="81"/>
  <c r="F185" i="81" s="1"/>
  <c r="P185" i="81" s="1"/>
  <c r="R97" i="81"/>
  <c r="F97" i="81" s="1"/>
  <c r="P97" i="81" s="1"/>
  <c r="R305" i="81"/>
  <c r="F305" i="81" s="1"/>
  <c r="P305" i="81" s="1"/>
  <c r="R89" i="81"/>
  <c r="F89" i="81" s="1"/>
  <c r="P89" i="81" s="1"/>
  <c r="R73" i="81"/>
  <c r="F73" i="81" s="1"/>
  <c r="P73" i="81" s="1"/>
  <c r="R121" i="81"/>
  <c r="F121" i="81" s="1"/>
  <c r="P121" i="81" s="1"/>
  <c r="R53" i="81"/>
  <c r="F53" i="81" s="1"/>
  <c r="P53" i="81" s="1"/>
  <c r="R93" i="81"/>
  <c r="F93" i="81" s="1"/>
  <c r="P93" i="81" s="1"/>
  <c r="R21" i="81"/>
  <c r="F21" i="81" s="1"/>
  <c r="P21" i="81" s="1"/>
  <c r="R17" i="81"/>
  <c r="F17" i="81" s="1"/>
  <c r="P17" i="81" s="1"/>
  <c r="R109" i="81"/>
  <c r="F109" i="81" s="1"/>
  <c r="P109" i="81" s="1"/>
  <c r="R61" i="81"/>
  <c r="F61" i="81" s="1"/>
  <c r="P61" i="81" s="1"/>
  <c r="R49" i="81"/>
  <c r="F49" i="81" s="1"/>
  <c r="P49" i="81" s="1"/>
  <c r="R33" i="81"/>
  <c r="F33" i="81" s="1"/>
  <c r="P33" i="81" s="1"/>
  <c r="R37" i="81"/>
  <c r="F37" i="81" s="1"/>
  <c r="P37" i="81" s="1"/>
  <c r="R69" i="81"/>
  <c r="F69" i="81" s="1"/>
  <c r="P69" i="81" s="1"/>
  <c r="R41" i="81"/>
  <c r="F41" i="81" s="1"/>
  <c r="P41" i="81" s="1"/>
  <c r="R45" i="81"/>
  <c r="F45" i="81" s="1"/>
  <c r="P45" i="81" s="1"/>
  <c r="R57" i="81"/>
  <c r="F57" i="81" s="1"/>
  <c r="P57" i="81" s="1"/>
  <c r="R29" i="81"/>
  <c r="F29" i="81" s="1"/>
  <c r="P29" i="81" s="1"/>
  <c r="R117" i="81"/>
  <c r="F117" i="81" s="1"/>
  <c r="P117" i="81" s="1"/>
  <c r="R113" i="81"/>
  <c r="F113" i="81" s="1"/>
  <c r="P113" i="81" s="1"/>
  <c r="R141" i="81"/>
  <c r="F141" i="81" s="1"/>
  <c r="P141" i="81" s="1"/>
  <c r="R129" i="81"/>
  <c r="F129" i="81" s="1"/>
  <c r="P129" i="81" s="1"/>
  <c r="R137" i="81"/>
  <c r="F137" i="81" s="1"/>
  <c r="P137" i="81" s="1"/>
  <c r="R133" i="81"/>
  <c r="F133" i="81" s="1"/>
  <c r="P133" i="81" s="1"/>
  <c r="Q162" i="55"/>
  <c r="Q158" i="55"/>
  <c r="Q166" i="55"/>
  <c r="Q114" i="55"/>
  <c r="Q122" i="55"/>
  <c r="Q138" i="55"/>
  <c r="Q154" i="55"/>
  <c r="Q41" i="80"/>
  <c r="R41" i="80" s="1"/>
  <c r="F41" i="80" s="1"/>
  <c r="P41" i="80" s="1"/>
  <c r="R49" i="80"/>
  <c r="F49" i="80" s="1"/>
  <c r="P49" i="80" s="1"/>
  <c r="R37" i="80"/>
  <c r="F37" i="80" s="1"/>
  <c r="P37" i="80" s="1"/>
  <c r="R53" i="80"/>
  <c r="F53" i="80" s="1"/>
  <c r="P53" i="80" s="1"/>
  <c r="R17" i="80"/>
  <c r="F17" i="80" s="1"/>
  <c r="P17" i="80" s="1"/>
  <c r="Q25" i="65"/>
  <c r="Q29" i="65"/>
  <c r="Q17" i="65"/>
  <c r="Q33" i="65"/>
  <c r="Q37" i="65"/>
  <c r="Q41" i="65"/>
  <c r="Q21" i="65"/>
  <c r="Q41" i="64"/>
  <c r="Q45" i="64"/>
  <c r="Q49" i="64"/>
  <c r="Q53" i="64"/>
  <c r="Q25" i="64"/>
  <c r="Q101" i="55"/>
  <c r="Q109" i="55"/>
  <c r="Q150" i="55"/>
  <c r="Q126" i="55"/>
  <c r="Q118" i="55"/>
  <c r="Q69" i="55"/>
  <c r="Q142" i="55"/>
  <c r="Q93" i="55"/>
  <c r="Q130" i="55"/>
  <c r="Q134" i="55"/>
  <c r="Q85" i="55"/>
  <c r="Q97" i="55"/>
  <c r="Q105" i="55"/>
  <c r="Q89" i="55"/>
  <c r="P330" i="81" l="1"/>
  <c r="P58" i="80"/>
  <c r="P332" i="81" l="1"/>
  <c r="P334" i="81" s="1"/>
  <c r="P60" i="80"/>
  <c r="P62" i="80" s="1"/>
  <c r="P336" i="81" l="1"/>
  <c r="P64" i="80"/>
  <c r="P66" i="80" s="1"/>
  <c r="F9" i="80" l="1"/>
  <c r="C20" i="79"/>
  <c r="P338" i="81"/>
  <c r="C21" i="79" s="1"/>
  <c r="O68" i="55"/>
  <c r="O67" i="55"/>
  <c r="O66" i="55"/>
  <c r="O65" i="55"/>
  <c r="J65" i="55"/>
  <c r="H65" i="55"/>
  <c r="O64" i="55"/>
  <c r="O63" i="55"/>
  <c r="O62" i="55"/>
  <c r="O61" i="55"/>
  <c r="J61" i="55"/>
  <c r="H61" i="55"/>
  <c r="O60" i="55"/>
  <c r="O59" i="55"/>
  <c r="O58" i="55"/>
  <c r="O57" i="55"/>
  <c r="J57" i="55"/>
  <c r="H57" i="55"/>
  <c r="O56" i="55"/>
  <c r="O55" i="55"/>
  <c r="O54" i="55"/>
  <c r="O53" i="55"/>
  <c r="J53" i="55"/>
  <c r="H53" i="55"/>
  <c r="O52" i="55"/>
  <c r="O51" i="55"/>
  <c r="O50" i="55"/>
  <c r="O49" i="55"/>
  <c r="J49" i="55"/>
  <c r="H49" i="55"/>
  <c r="O48" i="55"/>
  <c r="O47" i="55"/>
  <c r="O46" i="55"/>
  <c r="O45" i="55"/>
  <c r="J45" i="55"/>
  <c r="H45" i="55"/>
  <c r="O44" i="55"/>
  <c r="O43" i="55"/>
  <c r="O42" i="55"/>
  <c r="O41" i="55"/>
  <c r="J41" i="55"/>
  <c r="H41" i="55"/>
  <c r="O36" i="55"/>
  <c r="O35" i="55"/>
  <c r="O34" i="55"/>
  <c r="O33" i="55"/>
  <c r="J33" i="55"/>
  <c r="H33" i="55"/>
  <c r="O32" i="55"/>
  <c r="O31" i="55"/>
  <c r="O30" i="55"/>
  <c r="O29" i="55"/>
  <c r="J29" i="55"/>
  <c r="H29" i="55"/>
  <c r="O28" i="55"/>
  <c r="O27" i="55"/>
  <c r="O26" i="55"/>
  <c r="O25" i="55"/>
  <c r="J25" i="55"/>
  <c r="H25" i="55"/>
  <c r="O24" i="55"/>
  <c r="O23" i="55"/>
  <c r="O22" i="55"/>
  <c r="O21" i="55"/>
  <c r="J21" i="55"/>
  <c r="H21" i="55"/>
  <c r="O20" i="55"/>
  <c r="O19" i="55"/>
  <c r="O18" i="55"/>
  <c r="O17" i="55"/>
  <c r="J17" i="55"/>
  <c r="H17" i="55"/>
  <c r="F9" i="81" l="1"/>
  <c r="F21" i="79"/>
  <c r="Q61" i="55"/>
  <c r="Q29" i="55"/>
  <c r="Q41" i="55"/>
  <c r="Q49" i="55"/>
  <c r="Q17" i="55"/>
  <c r="Q25" i="55"/>
  <c r="Q45" i="55"/>
  <c r="Q53" i="55"/>
  <c r="Q57" i="55"/>
  <c r="Q65" i="55"/>
  <c r="Q33" i="55"/>
  <c r="Q21" i="55"/>
  <c r="O84" i="55" l="1"/>
  <c r="O83" i="55"/>
  <c r="O82" i="55"/>
  <c r="O81" i="55"/>
  <c r="J81" i="55"/>
  <c r="H81" i="55"/>
  <c r="Q81" i="55" l="1"/>
  <c r="O124" i="63" l="1"/>
  <c r="O123" i="63"/>
  <c r="O122" i="63"/>
  <c r="O121" i="63"/>
  <c r="J121" i="63"/>
  <c r="H121" i="63"/>
  <c r="O120" i="63"/>
  <c r="O119" i="63"/>
  <c r="O118" i="63"/>
  <c r="O117" i="63"/>
  <c r="J117" i="63"/>
  <c r="H117" i="63"/>
  <c r="Q121" i="63" l="1"/>
  <c r="R121" i="63" s="1"/>
  <c r="Q117" i="63"/>
  <c r="F121" i="63" l="1"/>
  <c r="P121" i="63" s="1"/>
  <c r="H323" i="48" l="1"/>
  <c r="J323" i="48"/>
  <c r="O323" i="48"/>
  <c r="O324" i="48"/>
  <c r="O325" i="48"/>
  <c r="O326" i="48"/>
  <c r="Q323" i="48" l="1"/>
  <c r="O112" i="63" l="1"/>
  <c r="O111" i="63"/>
  <c r="O110" i="63"/>
  <c r="O109" i="63"/>
  <c r="J109" i="63"/>
  <c r="H109" i="63"/>
  <c r="O108" i="63"/>
  <c r="O107" i="63"/>
  <c r="O106" i="63"/>
  <c r="O105" i="63"/>
  <c r="J105" i="63"/>
  <c r="H105" i="63"/>
  <c r="O104" i="63"/>
  <c r="O103" i="63"/>
  <c r="O102" i="63"/>
  <c r="O101" i="63"/>
  <c r="Q101" i="63" s="1"/>
  <c r="J101" i="63"/>
  <c r="H101" i="63"/>
  <c r="O100" i="63"/>
  <c r="O99" i="63"/>
  <c r="O98" i="63"/>
  <c r="O97" i="63"/>
  <c r="J97" i="63"/>
  <c r="H97" i="63"/>
  <c r="O96" i="63"/>
  <c r="O95" i="63"/>
  <c r="O94" i="63"/>
  <c r="O93" i="63"/>
  <c r="J93" i="63"/>
  <c r="H93" i="63"/>
  <c r="O92" i="63"/>
  <c r="O91" i="63"/>
  <c r="O90" i="63"/>
  <c r="O89" i="63"/>
  <c r="J89" i="63"/>
  <c r="H89" i="63"/>
  <c r="O88" i="63"/>
  <c r="O87" i="63"/>
  <c r="O86" i="63"/>
  <c r="O85" i="63"/>
  <c r="Q85" i="63" s="1"/>
  <c r="J85" i="63"/>
  <c r="H85" i="63"/>
  <c r="O84" i="63"/>
  <c r="O83" i="63"/>
  <c r="O82" i="63"/>
  <c r="O81" i="63"/>
  <c r="J81" i="63"/>
  <c r="H81" i="63"/>
  <c r="O72" i="63"/>
  <c r="O71" i="63"/>
  <c r="O70" i="63"/>
  <c r="O69" i="63"/>
  <c r="Q69" i="63" s="1"/>
  <c r="J69" i="63"/>
  <c r="H69" i="63"/>
  <c r="O68" i="63"/>
  <c r="O67" i="63"/>
  <c r="O66" i="63"/>
  <c r="O65" i="63"/>
  <c r="J65" i="63"/>
  <c r="H65" i="63"/>
  <c r="O60" i="63"/>
  <c r="O59" i="63"/>
  <c r="O58" i="63"/>
  <c r="O57" i="63"/>
  <c r="J57" i="63"/>
  <c r="H57" i="63"/>
  <c r="Q97" i="63" l="1"/>
  <c r="Q109" i="63"/>
  <c r="Q57" i="63"/>
  <c r="Q105" i="63"/>
  <c r="Q89" i="63"/>
  <c r="Q93" i="63"/>
  <c r="Q65" i="63"/>
  <c r="Q81" i="63"/>
  <c r="O52" i="63" l="1"/>
  <c r="O51" i="63"/>
  <c r="O50" i="63"/>
  <c r="O49" i="63"/>
  <c r="J49" i="63"/>
  <c r="H49" i="63"/>
  <c r="O48" i="63"/>
  <c r="O47" i="63"/>
  <c r="O46" i="63"/>
  <c r="O45" i="63"/>
  <c r="J45" i="63"/>
  <c r="H45" i="63"/>
  <c r="O44" i="63"/>
  <c r="O43" i="63"/>
  <c r="O42" i="63"/>
  <c r="O41" i="63"/>
  <c r="J41" i="63"/>
  <c r="H41" i="63"/>
  <c r="O40" i="63"/>
  <c r="O39" i="63"/>
  <c r="O38" i="63"/>
  <c r="O37" i="63"/>
  <c r="J37" i="63"/>
  <c r="H37" i="63"/>
  <c r="O36" i="63"/>
  <c r="O35" i="63"/>
  <c r="O34" i="63"/>
  <c r="O33" i="63"/>
  <c r="J33" i="63"/>
  <c r="H33" i="63"/>
  <c r="O32" i="63"/>
  <c r="O31" i="63"/>
  <c r="O30" i="63"/>
  <c r="O29" i="63"/>
  <c r="J29" i="63"/>
  <c r="H29" i="63"/>
  <c r="O28" i="63"/>
  <c r="O27" i="63"/>
  <c r="O26" i="63"/>
  <c r="O25" i="63"/>
  <c r="J25" i="63"/>
  <c r="H25" i="63"/>
  <c r="O24" i="63"/>
  <c r="O23" i="63"/>
  <c r="O22" i="63"/>
  <c r="O21" i="63"/>
  <c r="J21" i="63"/>
  <c r="H21" i="63"/>
  <c r="Q29" i="63" l="1"/>
  <c r="R29" i="63" s="1"/>
  <c r="F29" i="63" s="1"/>
  <c r="P29" i="63" s="1"/>
  <c r="Q33" i="63"/>
  <c r="R33" i="63" s="1"/>
  <c r="F33" i="63" s="1"/>
  <c r="P33" i="63" s="1"/>
  <c r="Q37" i="63"/>
  <c r="R37" i="63" s="1"/>
  <c r="F37" i="63" s="1"/>
  <c r="P37" i="63" s="1"/>
  <c r="Q45" i="63"/>
  <c r="Q41" i="63"/>
  <c r="Q49" i="63"/>
  <c r="Q21" i="63"/>
  <c r="R21" i="63" s="1"/>
  <c r="F21" i="63" s="1"/>
  <c r="P21" i="63" s="1"/>
  <c r="Q25" i="63"/>
  <c r="R25" i="63" s="1"/>
  <c r="F25" i="63" s="1"/>
  <c r="P25" i="63" s="1"/>
  <c r="O20" i="63" l="1"/>
  <c r="O19" i="63"/>
  <c r="O18" i="63"/>
  <c r="O17" i="63"/>
  <c r="J17" i="63"/>
  <c r="H17" i="63"/>
  <c r="Q17" i="63" l="1"/>
  <c r="R17" i="63" s="1"/>
  <c r="F17" i="63" l="1"/>
  <c r="P17" i="63" s="1"/>
  <c r="P134" i="63"/>
  <c r="D16" i="79" s="1"/>
  <c r="O64" i="60"/>
  <c r="O63" i="60"/>
  <c r="O62" i="60"/>
  <c r="O61" i="60"/>
  <c r="J61" i="60"/>
  <c r="H61" i="60"/>
  <c r="Q61" i="60" l="1"/>
  <c r="O60" i="60"/>
  <c r="O59" i="60"/>
  <c r="O58" i="60"/>
  <c r="O57" i="60"/>
  <c r="J57" i="60"/>
  <c r="H57" i="60"/>
  <c r="O56" i="60"/>
  <c r="O55" i="60"/>
  <c r="O54" i="60"/>
  <c r="O53" i="60"/>
  <c r="J53" i="60"/>
  <c r="H53" i="60"/>
  <c r="O52" i="60"/>
  <c r="O51" i="60"/>
  <c r="O50" i="60"/>
  <c r="O49" i="60"/>
  <c r="J49" i="60"/>
  <c r="H49" i="60"/>
  <c r="O48" i="60"/>
  <c r="O47" i="60"/>
  <c r="O46" i="60"/>
  <c r="O45" i="60"/>
  <c r="J45" i="60"/>
  <c r="H45" i="60"/>
  <c r="O44" i="60"/>
  <c r="O43" i="60"/>
  <c r="O42" i="60"/>
  <c r="O41" i="60"/>
  <c r="J41" i="60"/>
  <c r="H41" i="60"/>
  <c r="O40" i="60"/>
  <c r="O39" i="60"/>
  <c r="O38" i="60"/>
  <c r="O37" i="60"/>
  <c r="J37" i="60"/>
  <c r="H37" i="60"/>
  <c r="O36" i="60"/>
  <c r="O35" i="60"/>
  <c r="O34" i="60"/>
  <c r="O33" i="60"/>
  <c r="J33" i="60"/>
  <c r="H33" i="60"/>
  <c r="O32" i="60"/>
  <c r="O31" i="60"/>
  <c r="O30" i="60"/>
  <c r="O29" i="60"/>
  <c r="J29" i="60"/>
  <c r="H29" i="60"/>
  <c r="Q33" i="60" l="1"/>
  <c r="Q29" i="60"/>
  <c r="Q37" i="60"/>
  <c r="Q41" i="60"/>
  <c r="Q57" i="60"/>
  <c r="Q45" i="60"/>
  <c r="Q53" i="60"/>
  <c r="Q49" i="60"/>
  <c r="O28" i="60" l="1"/>
  <c r="O27" i="60"/>
  <c r="O26" i="60"/>
  <c r="O25" i="60"/>
  <c r="J25" i="60"/>
  <c r="H25" i="60"/>
  <c r="Q25" i="60" l="1"/>
  <c r="R25" i="60" s="1"/>
  <c r="F25" i="60" s="1"/>
  <c r="P25" i="60" s="1"/>
  <c r="O20" i="60" l="1"/>
  <c r="O19" i="60"/>
  <c r="O18" i="60"/>
  <c r="O17" i="60"/>
  <c r="J17" i="60"/>
  <c r="H17" i="60"/>
  <c r="Q17" i="60" l="1"/>
  <c r="R17" i="60" s="1"/>
  <c r="F17" i="60" l="1"/>
  <c r="P17" i="60" s="1"/>
  <c r="O24" i="60"/>
  <c r="O23" i="60"/>
  <c r="O22" i="60"/>
  <c r="O21" i="60"/>
  <c r="J21" i="60"/>
  <c r="H21" i="60"/>
  <c r="Q21" i="60" l="1"/>
  <c r="R21" i="60" s="1"/>
  <c r="F21" i="60" s="1"/>
  <c r="P21" i="60" s="1"/>
  <c r="O322" i="48" l="1"/>
  <c r="O321" i="48"/>
  <c r="O320" i="48"/>
  <c r="O319" i="48"/>
  <c r="J319" i="48"/>
  <c r="H319" i="48"/>
  <c r="O318" i="48"/>
  <c r="O317" i="48"/>
  <c r="O316" i="48"/>
  <c r="O315" i="48"/>
  <c r="O314" i="48"/>
  <c r="J314" i="48"/>
  <c r="H314" i="48"/>
  <c r="O313" i="48"/>
  <c r="O312" i="48"/>
  <c r="O311" i="48"/>
  <c r="O310" i="48"/>
  <c r="J310" i="48"/>
  <c r="H310" i="48"/>
  <c r="O297" i="48"/>
  <c r="O296" i="48"/>
  <c r="O295" i="48"/>
  <c r="O294" i="48"/>
  <c r="J294" i="48"/>
  <c r="H294" i="48"/>
  <c r="O293" i="48"/>
  <c r="O292" i="48"/>
  <c r="O291" i="48"/>
  <c r="O290" i="48"/>
  <c r="O289" i="48"/>
  <c r="J289" i="48"/>
  <c r="H289" i="48"/>
  <c r="O288" i="48"/>
  <c r="O287" i="48"/>
  <c r="O286" i="48"/>
  <c r="O285" i="48"/>
  <c r="J285" i="48"/>
  <c r="H285" i="48"/>
  <c r="O284" i="48"/>
  <c r="O283" i="48"/>
  <c r="O282" i="48"/>
  <c r="O281" i="48"/>
  <c r="J281" i="48"/>
  <c r="H281" i="48"/>
  <c r="O272" i="48"/>
  <c r="O271" i="48"/>
  <c r="O270" i="48"/>
  <c r="O269" i="48"/>
  <c r="J269" i="48"/>
  <c r="H269" i="48"/>
  <c r="O268" i="48"/>
  <c r="O267" i="48"/>
  <c r="O266" i="48"/>
  <c r="O265" i="48"/>
  <c r="J265" i="48"/>
  <c r="H265" i="48"/>
  <c r="O264" i="48"/>
  <c r="O263" i="48"/>
  <c r="O262" i="48"/>
  <c r="O261" i="48"/>
  <c r="J261" i="48"/>
  <c r="H261" i="48"/>
  <c r="O260" i="48"/>
  <c r="O259" i="48"/>
  <c r="O258" i="48"/>
  <c r="O257" i="48"/>
  <c r="J257" i="48"/>
  <c r="H257" i="48"/>
  <c r="O256" i="48"/>
  <c r="O255" i="48"/>
  <c r="O254" i="48"/>
  <c r="O253" i="48"/>
  <c r="J253" i="48"/>
  <c r="H253" i="48"/>
  <c r="O252" i="48"/>
  <c r="O251" i="48"/>
  <c r="O250" i="48"/>
  <c r="O249" i="48"/>
  <c r="J249" i="48"/>
  <c r="H249" i="48"/>
  <c r="O224" i="48"/>
  <c r="O223" i="48"/>
  <c r="O222" i="48"/>
  <c r="O221" i="48"/>
  <c r="J221" i="48"/>
  <c r="H221" i="48"/>
  <c r="O232" i="48"/>
  <c r="O231" i="48"/>
  <c r="O230" i="48"/>
  <c r="O229" i="48"/>
  <c r="J229" i="48"/>
  <c r="H229" i="48"/>
  <c r="O228" i="48"/>
  <c r="O227" i="48"/>
  <c r="O226" i="48"/>
  <c r="O225" i="48"/>
  <c r="J225" i="48"/>
  <c r="H225" i="48"/>
  <c r="O220" i="48"/>
  <c r="O219" i="48"/>
  <c r="O218" i="48"/>
  <c r="O217" i="48"/>
  <c r="J217" i="48"/>
  <c r="H217" i="48"/>
  <c r="O216" i="48"/>
  <c r="O215" i="48"/>
  <c r="O214" i="48"/>
  <c r="O213" i="48"/>
  <c r="J213" i="48"/>
  <c r="H213" i="48"/>
  <c r="O212" i="48"/>
  <c r="O211" i="48"/>
  <c r="O210" i="48"/>
  <c r="O209" i="48"/>
  <c r="J209" i="48"/>
  <c r="H209" i="48"/>
  <c r="O204" i="48"/>
  <c r="O203" i="48"/>
  <c r="O202" i="48"/>
  <c r="O201" i="48"/>
  <c r="J201" i="48"/>
  <c r="H201" i="48"/>
  <c r="O200" i="48"/>
  <c r="O199" i="48"/>
  <c r="O198" i="48"/>
  <c r="O197" i="48"/>
  <c r="J197" i="48"/>
  <c r="H197" i="48"/>
  <c r="O192" i="48"/>
  <c r="O191" i="48"/>
  <c r="O190" i="48"/>
  <c r="O189" i="48"/>
  <c r="J189" i="48"/>
  <c r="H189" i="48"/>
  <c r="O188" i="48"/>
  <c r="O187" i="48"/>
  <c r="O186" i="48"/>
  <c r="O185" i="48"/>
  <c r="J185" i="48"/>
  <c r="H185" i="48"/>
  <c r="O184" i="48"/>
  <c r="O183" i="48"/>
  <c r="O182" i="48"/>
  <c r="O181" i="48"/>
  <c r="J181" i="48"/>
  <c r="H181" i="48"/>
  <c r="O180" i="48"/>
  <c r="O179" i="48"/>
  <c r="O178" i="48"/>
  <c r="O177" i="48"/>
  <c r="J177" i="48"/>
  <c r="H177" i="48"/>
  <c r="O176" i="48"/>
  <c r="O175" i="48"/>
  <c r="O174" i="48"/>
  <c r="O173" i="48"/>
  <c r="J173" i="48"/>
  <c r="H173" i="48"/>
  <c r="O172" i="48"/>
  <c r="O171" i="48"/>
  <c r="O170" i="48"/>
  <c r="O169" i="48"/>
  <c r="J169" i="48"/>
  <c r="H169" i="48"/>
  <c r="O168" i="48"/>
  <c r="O167" i="48"/>
  <c r="O166" i="48"/>
  <c r="O165" i="48"/>
  <c r="J165" i="48"/>
  <c r="H165" i="48"/>
  <c r="O164" i="48"/>
  <c r="O163" i="48"/>
  <c r="O162" i="48"/>
  <c r="O161" i="48"/>
  <c r="J161" i="48"/>
  <c r="H161" i="48"/>
  <c r="O160" i="48"/>
  <c r="O159" i="48"/>
  <c r="O158" i="48"/>
  <c r="O157" i="48"/>
  <c r="J157" i="48"/>
  <c r="H157" i="48"/>
  <c r="O156" i="48"/>
  <c r="O155" i="48"/>
  <c r="O154" i="48"/>
  <c r="O153" i="48"/>
  <c r="J153" i="48"/>
  <c r="H153" i="48"/>
  <c r="O148" i="48"/>
  <c r="O147" i="48"/>
  <c r="O146" i="48"/>
  <c r="O145" i="48"/>
  <c r="J145" i="48"/>
  <c r="H145" i="48"/>
  <c r="O144" i="48"/>
  <c r="O143" i="48"/>
  <c r="O142" i="48"/>
  <c r="O141" i="48"/>
  <c r="J141" i="48"/>
  <c r="H141" i="48"/>
  <c r="Q281" i="48" l="1"/>
  <c r="Q294" i="48"/>
  <c r="Q319" i="48"/>
  <c r="Q181" i="48"/>
  <c r="Q197" i="48"/>
  <c r="Q209" i="48"/>
  <c r="Q213" i="48"/>
  <c r="Q265" i="48"/>
  <c r="Q173" i="48"/>
  <c r="Q189" i="48"/>
  <c r="Q201" i="48"/>
  <c r="Q221" i="48"/>
  <c r="Q285" i="48"/>
  <c r="Q289" i="48"/>
  <c r="Q310" i="48"/>
  <c r="Q314" i="48"/>
  <c r="Q217" i="48"/>
  <c r="Q269" i="48"/>
  <c r="Q157" i="48"/>
  <c r="Q165" i="48"/>
  <c r="Q225" i="48"/>
  <c r="Q249" i="48"/>
  <c r="Q253" i="48"/>
  <c r="Q261" i="48"/>
  <c r="Q141" i="48"/>
  <c r="Q229" i="48"/>
  <c r="Q257" i="48"/>
  <c r="Q185" i="48"/>
  <c r="Q177" i="48"/>
  <c r="Q169" i="48"/>
  <c r="Q161" i="48"/>
  <c r="Q153" i="48"/>
  <c r="Q145" i="48"/>
  <c r="O706" i="78" l="1"/>
  <c r="O705" i="78"/>
  <c r="O704" i="78"/>
  <c r="O703" i="78"/>
  <c r="J703" i="78"/>
  <c r="H703" i="78"/>
  <c r="Q703" i="78" l="1"/>
  <c r="O726" i="78" l="1"/>
  <c r="O725" i="78"/>
  <c r="O724" i="78"/>
  <c r="O723" i="78"/>
  <c r="J723" i="78"/>
  <c r="H723" i="78"/>
  <c r="O702" i="78"/>
  <c r="O701" i="78"/>
  <c r="O700" i="78"/>
  <c r="O699" i="78"/>
  <c r="J699" i="78"/>
  <c r="H699" i="78"/>
  <c r="Q723" i="78" l="1"/>
  <c r="Q699" i="78"/>
  <c r="O230" i="78" l="1"/>
  <c r="O229" i="78"/>
  <c r="O228" i="78"/>
  <c r="O227" i="78"/>
  <c r="J227" i="78"/>
  <c r="H227" i="78"/>
  <c r="O226" i="78"/>
  <c r="O225" i="78"/>
  <c r="O224" i="78"/>
  <c r="O223" i="78"/>
  <c r="J223" i="78"/>
  <c r="H223" i="78"/>
  <c r="O214" i="78"/>
  <c r="O213" i="78"/>
  <c r="O212" i="78"/>
  <c r="O211" i="78"/>
  <c r="J211" i="78"/>
  <c r="H211" i="78"/>
  <c r="O206" i="78"/>
  <c r="O205" i="78"/>
  <c r="O204" i="78"/>
  <c r="O203" i="78"/>
  <c r="J203" i="78"/>
  <c r="H203" i="78"/>
  <c r="O194" i="78"/>
  <c r="O193" i="78"/>
  <c r="O192" i="78"/>
  <c r="O191" i="78"/>
  <c r="J191" i="78"/>
  <c r="H191" i="78"/>
  <c r="O178" i="78"/>
  <c r="O177" i="78"/>
  <c r="O176" i="78"/>
  <c r="O175" i="78"/>
  <c r="J175" i="78"/>
  <c r="H175" i="78"/>
  <c r="O174" i="78"/>
  <c r="O173" i="78"/>
  <c r="O172" i="78"/>
  <c r="O171" i="78"/>
  <c r="J171" i="78"/>
  <c r="H171" i="78"/>
  <c r="O170" i="78"/>
  <c r="O169" i="78"/>
  <c r="O168" i="78"/>
  <c r="O167" i="78"/>
  <c r="J167" i="78"/>
  <c r="H167" i="78"/>
  <c r="O166" i="78"/>
  <c r="O165" i="78"/>
  <c r="O164" i="78"/>
  <c r="O163" i="78"/>
  <c r="J163" i="78"/>
  <c r="H163" i="78"/>
  <c r="O162" i="78"/>
  <c r="O161" i="78"/>
  <c r="O160" i="78"/>
  <c r="O159" i="78"/>
  <c r="J159" i="78"/>
  <c r="H159" i="78"/>
  <c r="D14" i="79" l="1"/>
  <c r="Q159" i="78"/>
  <c r="Q227" i="78"/>
  <c r="Q223" i="78"/>
  <c r="Q211" i="78"/>
  <c r="Q163" i="78"/>
  <c r="Q167" i="78"/>
  <c r="Q203" i="78"/>
  <c r="Q171" i="78"/>
  <c r="Q175" i="78"/>
  <c r="Q191" i="78"/>
  <c r="O154" i="78"/>
  <c r="O153" i="78"/>
  <c r="O152" i="78"/>
  <c r="O151" i="78"/>
  <c r="J151" i="78"/>
  <c r="H151" i="78"/>
  <c r="Q151" i="78" l="1"/>
  <c r="O150" i="78" l="1"/>
  <c r="O149" i="78"/>
  <c r="O148" i="78"/>
  <c r="O147" i="78"/>
  <c r="J147" i="78"/>
  <c r="H147" i="78"/>
  <c r="Q147" i="78" l="1"/>
  <c r="O146" i="78"/>
  <c r="O145" i="78"/>
  <c r="O144" i="78"/>
  <c r="O143" i="78"/>
  <c r="J143" i="78"/>
  <c r="H143" i="78"/>
  <c r="O88" i="78"/>
  <c r="O87" i="78"/>
  <c r="O86" i="78"/>
  <c r="O85" i="78"/>
  <c r="J85" i="78"/>
  <c r="H85" i="78"/>
  <c r="O64" i="78"/>
  <c r="O63" i="78"/>
  <c r="O62" i="78"/>
  <c r="O61" i="78"/>
  <c r="J61" i="78"/>
  <c r="H61" i="78"/>
  <c r="O52" i="78"/>
  <c r="O51" i="78"/>
  <c r="O50" i="78"/>
  <c r="O49" i="78"/>
  <c r="J49" i="78"/>
  <c r="H49" i="78"/>
  <c r="Q61" i="78" l="1"/>
  <c r="Q85" i="78"/>
  <c r="Q143" i="78"/>
  <c r="Q49" i="78"/>
  <c r="E28" i="79" l="1"/>
  <c r="F20" i="79"/>
  <c r="O138" i="78"/>
  <c r="O137" i="78"/>
  <c r="O136" i="78"/>
  <c r="O135" i="78"/>
  <c r="J135" i="78"/>
  <c r="H135" i="78"/>
  <c r="O48" i="78"/>
  <c r="O47" i="78"/>
  <c r="O46" i="78"/>
  <c r="O45" i="78"/>
  <c r="J45" i="78"/>
  <c r="H45" i="78"/>
  <c r="R14" i="78"/>
  <c r="F10" i="78"/>
  <c r="O152" i="71"/>
  <c r="O151" i="71"/>
  <c r="O150" i="71"/>
  <c r="O149" i="71"/>
  <c r="J149" i="71"/>
  <c r="H149" i="71"/>
  <c r="O148" i="71"/>
  <c r="O147" i="71"/>
  <c r="O146" i="71"/>
  <c r="O145" i="71"/>
  <c r="J145" i="71"/>
  <c r="H145" i="71"/>
  <c r="O140" i="71"/>
  <c r="O139" i="71"/>
  <c r="O138" i="71"/>
  <c r="O137" i="71"/>
  <c r="J137" i="71"/>
  <c r="H137" i="71"/>
  <c r="O132" i="71"/>
  <c r="O131" i="71"/>
  <c r="O130" i="71"/>
  <c r="O129" i="71"/>
  <c r="J129" i="71"/>
  <c r="H129" i="71"/>
  <c r="O128" i="71"/>
  <c r="O127" i="71"/>
  <c r="O126" i="71"/>
  <c r="O125" i="71"/>
  <c r="J125" i="71"/>
  <c r="H125" i="71"/>
  <c r="O120" i="71"/>
  <c r="O119" i="71"/>
  <c r="O118" i="71"/>
  <c r="O117" i="71"/>
  <c r="J117" i="71"/>
  <c r="H117" i="71"/>
  <c r="O116" i="71"/>
  <c r="O115" i="71"/>
  <c r="O114" i="71"/>
  <c r="O113" i="71"/>
  <c r="J113" i="71"/>
  <c r="H113" i="71"/>
  <c r="O112" i="71"/>
  <c r="O111" i="71"/>
  <c r="O110" i="71"/>
  <c r="O109" i="71"/>
  <c r="J109" i="71"/>
  <c r="H109" i="71"/>
  <c r="O104" i="71"/>
  <c r="O103" i="71"/>
  <c r="O102" i="71"/>
  <c r="O101" i="71"/>
  <c r="J101" i="71"/>
  <c r="H101" i="71"/>
  <c r="O100" i="71"/>
  <c r="O99" i="71"/>
  <c r="O98" i="71"/>
  <c r="O97" i="71"/>
  <c r="J97" i="71"/>
  <c r="H97" i="71"/>
  <c r="O96" i="71"/>
  <c r="O95" i="71"/>
  <c r="O94" i="71"/>
  <c r="O93" i="71"/>
  <c r="J93" i="71"/>
  <c r="H93" i="71"/>
  <c r="O92" i="71"/>
  <c r="O91" i="71"/>
  <c r="O90" i="71"/>
  <c r="O89" i="71"/>
  <c r="J89" i="71"/>
  <c r="H89" i="71"/>
  <c r="O88" i="71"/>
  <c r="O87" i="71"/>
  <c r="O86" i="71"/>
  <c r="O85" i="71"/>
  <c r="J85" i="71"/>
  <c r="H85" i="71"/>
  <c r="O84" i="71"/>
  <c r="O83" i="71"/>
  <c r="O82" i="71"/>
  <c r="O81" i="71"/>
  <c r="J81" i="71"/>
  <c r="H81" i="71"/>
  <c r="O80" i="71"/>
  <c r="O79" i="71"/>
  <c r="O78" i="71"/>
  <c r="O77" i="71"/>
  <c r="J77" i="71"/>
  <c r="H77" i="71"/>
  <c r="O76" i="71"/>
  <c r="O75" i="71"/>
  <c r="O74" i="71"/>
  <c r="O73" i="71"/>
  <c r="J73" i="71"/>
  <c r="H73" i="71"/>
  <c r="O72" i="71"/>
  <c r="O71" i="71"/>
  <c r="O70" i="71"/>
  <c r="O69" i="71"/>
  <c r="J69" i="71"/>
  <c r="H69" i="71"/>
  <c r="O32" i="71"/>
  <c r="O31" i="71"/>
  <c r="O30" i="71"/>
  <c r="O29" i="71"/>
  <c r="J29" i="71"/>
  <c r="H29" i="71"/>
  <c r="O28" i="71"/>
  <c r="O27" i="71"/>
  <c r="O26" i="71"/>
  <c r="O25" i="71"/>
  <c r="J25" i="71"/>
  <c r="H25" i="71"/>
  <c r="O24" i="71"/>
  <c r="O23" i="71"/>
  <c r="O22" i="71"/>
  <c r="O21" i="71"/>
  <c r="J21" i="71"/>
  <c r="H21" i="71"/>
  <c r="O20" i="71"/>
  <c r="O19" i="71"/>
  <c r="O18" i="71"/>
  <c r="O17" i="71"/>
  <c r="J17" i="71"/>
  <c r="H17" i="71"/>
  <c r="O128" i="70"/>
  <c r="O127" i="70"/>
  <c r="O126" i="70"/>
  <c r="O125" i="70"/>
  <c r="J125" i="70"/>
  <c r="H125" i="70"/>
  <c r="O124" i="70"/>
  <c r="O123" i="70"/>
  <c r="O122" i="70"/>
  <c r="O121" i="70"/>
  <c r="J121" i="70"/>
  <c r="H121" i="70"/>
  <c r="O120" i="70"/>
  <c r="O119" i="70"/>
  <c r="O118" i="70"/>
  <c r="O117" i="70"/>
  <c r="J117" i="70"/>
  <c r="H117" i="70"/>
  <c r="O116" i="70"/>
  <c r="O115" i="70"/>
  <c r="O114" i="70"/>
  <c r="O113" i="70"/>
  <c r="J113" i="70"/>
  <c r="H113" i="70"/>
  <c r="O80" i="70"/>
  <c r="O79" i="70"/>
  <c r="O78" i="70"/>
  <c r="O77" i="70"/>
  <c r="J77" i="70"/>
  <c r="H77" i="70"/>
  <c r="O76" i="70"/>
  <c r="O75" i="70"/>
  <c r="O74" i="70"/>
  <c r="O73" i="70"/>
  <c r="J73" i="70"/>
  <c r="H73" i="70"/>
  <c r="O72" i="70"/>
  <c r="O71" i="70"/>
  <c r="O70" i="70"/>
  <c r="O69" i="70"/>
  <c r="J69" i="70"/>
  <c r="H69" i="70"/>
  <c r="O68" i="70"/>
  <c r="O67" i="70"/>
  <c r="O66" i="70"/>
  <c r="O65" i="70"/>
  <c r="J65" i="70"/>
  <c r="H65" i="70"/>
  <c r="O56" i="70"/>
  <c r="O55" i="70"/>
  <c r="O54" i="70"/>
  <c r="O53" i="70"/>
  <c r="J53" i="70"/>
  <c r="H53" i="70"/>
  <c r="O32" i="70"/>
  <c r="O31" i="70"/>
  <c r="O30" i="70"/>
  <c r="O29" i="70"/>
  <c r="J29" i="70"/>
  <c r="H29" i="70"/>
  <c r="O28" i="70"/>
  <c r="O27" i="70"/>
  <c r="O26" i="70"/>
  <c r="O25" i="70"/>
  <c r="J25" i="70"/>
  <c r="H25" i="70"/>
  <c r="O24" i="70"/>
  <c r="O23" i="70"/>
  <c r="O22" i="70"/>
  <c r="O21" i="70"/>
  <c r="J21" i="70"/>
  <c r="H21" i="70"/>
  <c r="O20" i="70"/>
  <c r="O19" i="70"/>
  <c r="O18" i="70"/>
  <c r="O17" i="70"/>
  <c r="J17" i="70"/>
  <c r="H17" i="70"/>
  <c r="O149" i="55"/>
  <c r="O148" i="55"/>
  <c r="O147" i="55"/>
  <c r="O146" i="55"/>
  <c r="J146" i="55"/>
  <c r="H146" i="55"/>
  <c r="O40" i="55"/>
  <c r="O39" i="55"/>
  <c r="O38" i="55"/>
  <c r="O37" i="55"/>
  <c r="J37" i="55"/>
  <c r="H37" i="55"/>
  <c r="O116" i="63"/>
  <c r="O115" i="63"/>
  <c r="O114" i="63"/>
  <c r="O113" i="63"/>
  <c r="J113" i="63"/>
  <c r="H113" i="63"/>
  <c r="O80" i="63"/>
  <c r="O79" i="63"/>
  <c r="O78" i="63"/>
  <c r="O77" i="63"/>
  <c r="J77" i="63"/>
  <c r="H77" i="63"/>
  <c r="O76" i="63"/>
  <c r="O75" i="63"/>
  <c r="O74" i="63"/>
  <c r="O73" i="63"/>
  <c r="J73" i="63"/>
  <c r="H73" i="63"/>
  <c r="O64" i="63"/>
  <c r="O63" i="63"/>
  <c r="O62" i="63"/>
  <c r="O61" i="63"/>
  <c r="J61" i="63"/>
  <c r="H61" i="63"/>
  <c r="O56" i="63"/>
  <c r="O55" i="63"/>
  <c r="O54" i="63"/>
  <c r="O53" i="63"/>
  <c r="J53" i="63"/>
  <c r="H53" i="63"/>
  <c r="O72" i="60"/>
  <c r="O71" i="60"/>
  <c r="O70" i="60"/>
  <c r="O69" i="60"/>
  <c r="J69" i="60"/>
  <c r="H69" i="60"/>
  <c r="O68" i="60"/>
  <c r="O67" i="60"/>
  <c r="O66" i="60"/>
  <c r="O65" i="60"/>
  <c r="J65" i="60"/>
  <c r="H65" i="60"/>
  <c r="R711" i="78" l="1"/>
  <c r="F711" i="78" s="1"/>
  <c r="P711" i="78" s="1"/>
  <c r="R475" i="78"/>
  <c r="F475" i="78" s="1"/>
  <c r="P475" i="78" s="1"/>
  <c r="Q61" i="63"/>
  <c r="Q17" i="70"/>
  <c r="R17" i="70" s="1"/>
  <c r="Q25" i="70"/>
  <c r="Q53" i="70"/>
  <c r="Q69" i="70"/>
  <c r="Q77" i="70"/>
  <c r="Q125" i="70"/>
  <c r="R125" i="70" s="1"/>
  <c r="R739" i="78"/>
  <c r="F739" i="78" s="1"/>
  <c r="P739" i="78" s="1"/>
  <c r="R719" i="78"/>
  <c r="F719" i="78" s="1"/>
  <c r="P719" i="78" s="1"/>
  <c r="R727" i="78"/>
  <c r="F727" i="78" s="1"/>
  <c r="P727" i="78" s="1"/>
  <c r="R559" i="78"/>
  <c r="F559" i="78" s="1"/>
  <c r="P559" i="78" s="1"/>
  <c r="R611" i="78"/>
  <c r="F611" i="78" s="1"/>
  <c r="P611" i="78" s="1"/>
  <c r="R675" i="78"/>
  <c r="F675" i="78" s="1"/>
  <c r="P675" i="78" s="1"/>
  <c r="R419" i="78"/>
  <c r="F419" i="78" s="1"/>
  <c r="P419" i="78" s="1"/>
  <c r="R463" i="78"/>
  <c r="F463" i="78" s="1"/>
  <c r="P463" i="78" s="1"/>
  <c r="Q65" i="60"/>
  <c r="R65" i="60" s="1"/>
  <c r="Q73" i="70"/>
  <c r="Q121" i="70"/>
  <c r="Q17" i="71"/>
  <c r="R17" i="71" s="1"/>
  <c r="Q25" i="71"/>
  <c r="R319" i="78"/>
  <c r="F319" i="78" s="1"/>
  <c r="P319" i="78" s="1"/>
  <c r="R207" i="78"/>
  <c r="F207" i="78" s="1"/>
  <c r="P207" i="78" s="1"/>
  <c r="R126" i="78"/>
  <c r="F126" i="78" s="1"/>
  <c r="P126" i="78" s="1"/>
  <c r="R195" i="78"/>
  <c r="F195" i="78" s="1"/>
  <c r="P195" i="78" s="1"/>
  <c r="R543" i="78"/>
  <c r="F543" i="78" s="1"/>
  <c r="P543" i="78" s="1"/>
  <c r="R443" i="78"/>
  <c r="F443" i="78" s="1"/>
  <c r="P443" i="78" s="1"/>
  <c r="R415" i="78"/>
  <c r="F415" i="78" s="1"/>
  <c r="P415" i="78" s="1"/>
  <c r="R287" i="78"/>
  <c r="F287" i="78" s="1"/>
  <c r="P287" i="78" s="1"/>
  <c r="R667" i="78"/>
  <c r="F667" i="78" s="1"/>
  <c r="P667" i="78" s="1"/>
  <c r="R607" i="78"/>
  <c r="F607" i="78" s="1"/>
  <c r="P607" i="78" s="1"/>
  <c r="R451" i="78"/>
  <c r="F451" i="78" s="1"/>
  <c r="P451" i="78" s="1"/>
  <c r="R279" i="78"/>
  <c r="F279" i="78" s="1"/>
  <c r="P279" i="78" s="1"/>
  <c r="R331" i="78"/>
  <c r="F331" i="78" s="1"/>
  <c r="P331" i="78" s="1"/>
  <c r="R715" i="78"/>
  <c r="F715" i="78" s="1"/>
  <c r="P715" i="78" s="1"/>
  <c r="R89" i="78"/>
  <c r="F89" i="78" s="1"/>
  <c r="P89" i="78" s="1"/>
  <c r="R130" i="78"/>
  <c r="F130" i="78" s="1"/>
  <c r="P130" i="78" s="1"/>
  <c r="R631" i="78"/>
  <c r="F631" i="78" s="1"/>
  <c r="P631" i="78" s="1"/>
  <c r="R97" i="78"/>
  <c r="F97" i="78" s="1"/>
  <c r="P97" i="78" s="1"/>
  <c r="R691" i="78"/>
  <c r="F691" i="78" s="1"/>
  <c r="P691" i="78" s="1"/>
  <c r="R499" i="78"/>
  <c r="F499" i="78" s="1"/>
  <c r="P499" i="78" s="1"/>
  <c r="R575" i="78"/>
  <c r="F575" i="78" s="1"/>
  <c r="P575" i="78" s="1"/>
  <c r="R623" i="78"/>
  <c r="F623" i="78" s="1"/>
  <c r="P623" i="78" s="1"/>
  <c r="R687" i="78"/>
  <c r="F687" i="78" s="1"/>
  <c r="P687" i="78" s="1"/>
  <c r="R467" i="78"/>
  <c r="F467" i="78" s="1"/>
  <c r="P467" i="78" s="1"/>
  <c r="F759" i="78"/>
  <c r="P759" i="78" s="1"/>
  <c r="R231" i="78"/>
  <c r="F231" i="78" s="1"/>
  <c r="P231" i="78" s="1"/>
  <c r="R751" i="78"/>
  <c r="F751" i="78" s="1"/>
  <c r="P751" i="78" s="1"/>
  <c r="R69" i="78"/>
  <c r="F69" i="78" s="1"/>
  <c r="P69" i="78" s="1"/>
  <c r="R199" i="78"/>
  <c r="F199" i="78" s="1"/>
  <c r="P199" i="78" s="1"/>
  <c r="R735" i="78"/>
  <c r="F735" i="78" s="1"/>
  <c r="P735" i="78" s="1"/>
  <c r="R743" i="78"/>
  <c r="F743" i="78" s="1"/>
  <c r="P743" i="78" s="1"/>
  <c r="R747" i="78"/>
  <c r="F747" i="78" s="1"/>
  <c r="P747" i="78" s="1"/>
  <c r="R707" i="78"/>
  <c r="F707" i="78" s="1"/>
  <c r="P707" i="78" s="1"/>
  <c r="R731" i="78"/>
  <c r="F731" i="78" s="1"/>
  <c r="P731" i="78" s="1"/>
  <c r="R679" i="78"/>
  <c r="F679" i="78" s="1"/>
  <c r="P679" i="78" s="1"/>
  <c r="R695" i="78"/>
  <c r="F695" i="78" s="1"/>
  <c r="P695" i="78" s="1"/>
  <c r="R683" i="78"/>
  <c r="F683" i="78" s="1"/>
  <c r="P683" i="78" s="1"/>
  <c r="R635" i="78"/>
  <c r="F635" i="78" s="1"/>
  <c r="P635" i="78" s="1"/>
  <c r="R619" i="78"/>
  <c r="F619" i="78" s="1"/>
  <c r="P619" i="78" s="1"/>
  <c r="R615" i="78"/>
  <c r="F615" i="78" s="1"/>
  <c r="P615" i="78" s="1"/>
  <c r="R503" i="78"/>
  <c r="F503" i="78" s="1"/>
  <c r="P503" i="78" s="1"/>
  <c r="R571" i="78"/>
  <c r="F571" i="78" s="1"/>
  <c r="P571" i="78" s="1"/>
  <c r="R551" i="78"/>
  <c r="F551" i="78" s="1"/>
  <c r="P551" i="78" s="1"/>
  <c r="R483" i="78"/>
  <c r="F483" i="78" s="1"/>
  <c r="P483" i="78" s="1"/>
  <c r="R495" i="78"/>
  <c r="F495" i="78" s="1"/>
  <c r="P495" i="78" s="1"/>
  <c r="R487" i="78"/>
  <c r="F487" i="78" s="1"/>
  <c r="P487" i="78" s="1"/>
  <c r="R459" i="78"/>
  <c r="F459" i="78" s="1"/>
  <c r="P459" i="78" s="1"/>
  <c r="R455" i="78"/>
  <c r="F455" i="78" s="1"/>
  <c r="P455" i="78" s="1"/>
  <c r="R479" i="78"/>
  <c r="F479" i="78" s="1"/>
  <c r="P479" i="78" s="1"/>
  <c r="R471" i="78"/>
  <c r="F471" i="78" s="1"/>
  <c r="P471" i="78" s="1"/>
  <c r="R427" i="78"/>
  <c r="F427" i="78" s="1"/>
  <c r="P427" i="78" s="1"/>
  <c r="R435" i="78"/>
  <c r="F435" i="78" s="1"/>
  <c r="P435" i="78" s="1"/>
  <c r="R447" i="78"/>
  <c r="F447" i="78" s="1"/>
  <c r="P447" i="78" s="1"/>
  <c r="R439" i="78"/>
  <c r="F439" i="78" s="1"/>
  <c r="P439" i="78" s="1"/>
  <c r="R431" i="78"/>
  <c r="F431" i="78" s="1"/>
  <c r="P431" i="78" s="1"/>
  <c r="R335" i="78"/>
  <c r="F335" i="78" s="1"/>
  <c r="P335" i="78" s="1"/>
  <c r="R363" i="78"/>
  <c r="F363" i="78" s="1"/>
  <c r="P363" i="78" s="1"/>
  <c r="R371" i="78"/>
  <c r="F371" i="78" s="1"/>
  <c r="P371" i="78" s="1"/>
  <c r="R351" i="78"/>
  <c r="F351" i="78" s="1"/>
  <c r="P351" i="78" s="1"/>
  <c r="R307" i="78"/>
  <c r="F307" i="78" s="1"/>
  <c r="P307" i="78" s="1"/>
  <c r="R311" i="78"/>
  <c r="F311" i="78" s="1"/>
  <c r="P311" i="78" s="1"/>
  <c r="R303" i="78"/>
  <c r="F303" i="78" s="1"/>
  <c r="P303" i="78" s="1"/>
  <c r="R267" i="78"/>
  <c r="F267" i="78" s="1"/>
  <c r="P267" i="78" s="1"/>
  <c r="R283" i="78"/>
  <c r="F283" i="78" s="1"/>
  <c r="P283" i="78" s="1"/>
  <c r="R263" i="78"/>
  <c r="F263" i="78" s="1"/>
  <c r="P263" i="78" s="1"/>
  <c r="R339" i="78"/>
  <c r="F339" i="78" s="1"/>
  <c r="P339" i="78" s="1"/>
  <c r="R275" i="78"/>
  <c r="F275" i="78" s="1"/>
  <c r="P275" i="78" s="1"/>
  <c r="R327" i="78"/>
  <c r="F327" i="78" s="1"/>
  <c r="P327" i="78" s="1"/>
  <c r="R291" i="78"/>
  <c r="F291" i="78" s="1"/>
  <c r="P291" i="78" s="1"/>
  <c r="R323" i="78"/>
  <c r="F323" i="78" s="1"/>
  <c r="P323" i="78" s="1"/>
  <c r="R243" i="78"/>
  <c r="F243" i="78" s="1"/>
  <c r="P243" i="78" s="1"/>
  <c r="R299" i="78"/>
  <c r="F299" i="78" s="1"/>
  <c r="P299" i="78" s="1"/>
  <c r="R239" i="78"/>
  <c r="F239" i="78" s="1"/>
  <c r="P239" i="78" s="1"/>
  <c r="R255" i="78"/>
  <c r="F255" i="78" s="1"/>
  <c r="P255" i="78" s="1"/>
  <c r="R315" i="78"/>
  <c r="F315" i="78" s="1"/>
  <c r="P315" i="78" s="1"/>
  <c r="R343" i="78"/>
  <c r="F343" i="78" s="1"/>
  <c r="P343" i="78" s="1"/>
  <c r="R251" i="78"/>
  <c r="F251" i="78" s="1"/>
  <c r="P251" i="78" s="1"/>
  <c r="R271" i="78"/>
  <c r="F271" i="78" s="1"/>
  <c r="P271" i="78" s="1"/>
  <c r="R259" i="78"/>
  <c r="F259" i="78" s="1"/>
  <c r="P259" i="78" s="1"/>
  <c r="R347" i="78"/>
  <c r="F347" i="78" s="1"/>
  <c r="P347" i="78" s="1"/>
  <c r="R295" i="78"/>
  <c r="F295" i="78" s="1"/>
  <c r="P295" i="78" s="1"/>
  <c r="R247" i="78"/>
  <c r="F247" i="78" s="1"/>
  <c r="P247" i="78" s="1"/>
  <c r="R183" i="78"/>
  <c r="F183" i="78" s="1"/>
  <c r="P183" i="78" s="1"/>
  <c r="R219" i="78"/>
  <c r="F219" i="78" s="1"/>
  <c r="P219" i="78" s="1"/>
  <c r="R215" i="78"/>
  <c r="F215" i="78" s="1"/>
  <c r="P215" i="78" s="1"/>
  <c r="R235" i="78"/>
  <c r="F235" i="78" s="1"/>
  <c r="P235" i="78" s="1"/>
  <c r="R102" i="78"/>
  <c r="F102" i="78" s="1"/>
  <c r="P102" i="78" s="1"/>
  <c r="R106" i="78"/>
  <c r="F106" i="78" s="1"/>
  <c r="P106" i="78" s="1"/>
  <c r="R122" i="78"/>
  <c r="F122" i="78" s="1"/>
  <c r="P122" i="78" s="1"/>
  <c r="R114" i="78"/>
  <c r="F114" i="78" s="1"/>
  <c r="P114" i="78" s="1"/>
  <c r="R110" i="78"/>
  <c r="F110" i="78" s="1"/>
  <c r="P110" i="78" s="1"/>
  <c r="R118" i="78"/>
  <c r="F118" i="78" s="1"/>
  <c r="P118" i="78" s="1"/>
  <c r="R93" i="78"/>
  <c r="F93" i="78" s="1"/>
  <c r="P93" i="78" s="1"/>
  <c r="R81" i="78"/>
  <c r="F81" i="78" s="1"/>
  <c r="P81" i="78" s="1"/>
  <c r="R77" i="78"/>
  <c r="F77" i="78" s="1"/>
  <c r="P77" i="78" s="1"/>
  <c r="R73" i="78"/>
  <c r="F73" i="78" s="1"/>
  <c r="P73" i="78" s="1"/>
  <c r="R65" i="78"/>
  <c r="F65" i="78" s="1"/>
  <c r="P65" i="78" s="1"/>
  <c r="R41" i="78"/>
  <c r="F41" i="78" s="1"/>
  <c r="P41" i="78" s="1"/>
  <c r="R33" i="78"/>
  <c r="F33" i="78" s="1"/>
  <c r="P33" i="78" s="1"/>
  <c r="R639" i="78"/>
  <c r="F639" i="78" s="1"/>
  <c r="P639" i="78" s="1"/>
  <c r="R579" i="78"/>
  <c r="F579" i="78" s="1"/>
  <c r="P579" i="78" s="1"/>
  <c r="Q125" i="71"/>
  <c r="Q149" i="71"/>
  <c r="Q101" i="71"/>
  <c r="Q81" i="71"/>
  <c r="Q117" i="70"/>
  <c r="Q21" i="70"/>
  <c r="Q93" i="71"/>
  <c r="Q145" i="71"/>
  <c r="Q97" i="71"/>
  <c r="Q21" i="71"/>
  <c r="R21" i="71" s="1"/>
  <c r="P162" i="71" s="1"/>
  <c r="D25" i="79" s="1"/>
  <c r="Q69" i="71"/>
  <c r="Q77" i="71"/>
  <c r="Q109" i="71"/>
  <c r="Q129" i="71"/>
  <c r="Q29" i="71"/>
  <c r="Q117" i="71"/>
  <c r="Q85" i="71"/>
  <c r="Q137" i="71"/>
  <c r="Q73" i="71"/>
  <c r="Q113" i="71"/>
  <c r="Q89" i="71"/>
  <c r="Q65" i="70"/>
  <c r="Q29" i="70"/>
  <c r="R29" i="70" s="1"/>
  <c r="P138" i="70" s="1"/>
  <c r="Q113" i="70"/>
  <c r="R651" i="78"/>
  <c r="F651" i="78" s="1"/>
  <c r="P651" i="78" s="1"/>
  <c r="R659" i="78"/>
  <c r="F659" i="78" s="1"/>
  <c r="P659" i="78" s="1"/>
  <c r="R671" i="78"/>
  <c r="F671" i="78" s="1"/>
  <c r="P671" i="78" s="1"/>
  <c r="R643" i="78"/>
  <c r="F643" i="78" s="1"/>
  <c r="P643" i="78" s="1"/>
  <c r="R663" i="78"/>
  <c r="F663" i="78" s="1"/>
  <c r="P663" i="78" s="1"/>
  <c r="R655" i="78"/>
  <c r="F655" i="78" s="1"/>
  <c r="P655" i="78" s="1"/>
  <c r="R647" i="78"/>
  <c r="F647" i="78" s="1"/>
  <c r="P647" i="78" s="1"/>
  <c r="R507" i="78"/>
  <c r="F507" i="78" s="1"/>
  <c r="P507" i="78" s="1"/>
  <c r="R519" i="78"/>
  <c r="F519" i="78" s="1"/>
  <c r="P519" i="78" s="1"/>
  <c r="R539" i="78"/>
  <c r="F539" i="78" s="1"/>
  <c r="P539" i="78" s="1"/>
  <c r="R547" i="78"/>
  <c r="F547" i="78" s="1"/>
  <c r="P547" i="78" s="1"/>
  <c r="R595" i="78"/>
  <c r="F595" i="78" s="1"/>
  <c r="P595" i="78" s="1"/>
  <c r="R515" i="78"/>
  <c r="F515" i="78" s="1"/>
  <c r="P515" i="78" s="1"/>
  <c r="R511" i="78"/>
  <c r="F511" i="78" s="1"/>
  <c r="P511" i="78" s="1"/>
  <c r="R599" i="78"/>
  <c r="F599" i="78" s="1"/>
  <c r="P599" i="78" s="1"/>
  <c r="R527" i="78"/>
  <c r="F527" i="78" s="1"/>
  <c r="P527" i="78" s="1"/>
  <c r="R587" i="78"/>
  <c r="F587" i="78" s="1"/>
  <c r="P587" i="78" s="1"/>
  <c r="R603" i="78"/>
  <c r="F603" i="78" s="1"/>
  <c r="P603" i="78" s="1"/>
  <c r="R627" i="78"/>
  <c r="F627" i="78" s="1"/>
  <c r="P627" i="78" s="1"/>
  <c r="R555" i="78"/>
  <c r="F555" i="78" s="1"/>
  <c r="P555" i="78" s="1"/>
  <c r="R531" i="78"/>
  <c r="F531" i="78" s="1"/>
  <c r="P531" i="78" s="1"/>
  <c r="R563" i="78"/>
  <c r="F563" i="78" s="1"/>
  <c r="P563" i="78" s="1"/>
  <c r="R591" i="78"/>
  <c r="F591" i="78" s="1"/>
  <c r="P591" i="78" s="1"/>
  <c r="R567" i="78"/>
  <c r="F567" i="78" s="1"/>
  <c r="P567" i="78" s="1"/>
  <c r="R535" i="78"/>
  <c r="F535" i="78" s="1"/>
  <c r="P535" i="78" s="1"/>
  <c r="R583" i="78"/>
  <c r="F583" i="78" s="1"/>
  <c r="P583" i="78" s="1"/>
  <c r="R523" i="78"/>
  <c r="F523" i="78" s="1"/>
  <c r="P523" i="78" s="1"/>
  <c r="R423" i="78"/>
  <c r="F423" i="78" s="1"/>
  <c r="P423" i="78" s="1"/>
  <c r="R407" i="78"/>
  <c r="F407" i="78" s="1"/>
  <c r="P407" i="78" s="1"/>
  <c r="R395" i="78"/>
  <c r="F395" i="78" s="1"/>
  <c r="P395" i="78" s="1"/>
  <c r="R411" i="78"/>
  <c r="F411" i="78" s="1"/>
  <c r="P411" i="78" s="1"/>
  <c r="R403" i="78"/>
  <c r="F403" i="78" s="1"/>
  <c r="P403" i="78" s="1"/>
  <c r="R399" i="78"/>
  <c r="F399" i="78" s="1"/>
  <c r="P399" i="78" s="1"/>
  <c r="R375" i="78"/>
  <c r="F375" i="78" s="1"/>
  <c r="P375" i="78" s="1"/>
  <c r="R379" i="78"/>
  <c r="F379" i="78" s="1"/>
  <c r="P379" i="78" s="1"/>
  <c r="R387" i="78"/>
  <c r="F387" i="78" s="1"/>
  <c r="P387" i="78" s="1"/>
  <c r="R391" i="78"/>
  <c r="F391" i="78" s="1"/>
  <c r="P391" i="78" s="1"/>
  <c r="R155" i="78"/>
  <c r="F155" i="78" s="1"/>
  <c r="P155" i="78" s="1"/>
  <c r="R383" i="78"/>
  <c r="F383" i="78" s="1"/>
  <c r="P383" i="78" s="1"/>
  <c r="R57" i="78"/>
  <c r="F57" i="78" s="1"/>
  <c r="P57" i="78" s="1"/>
  <c r="R53" i="78"/>
  <c r="F53" i="78" s="1"/>
  <c r="P53" i="78" s="1"/>
  <c r="R139" i="78"/>
  <c r="F139" i="78" s="1"/>
  <c r="P139" i="78" s="1"/>
  <c r="R37" i="78"/>
  <c r="F37" i="78" s="1"/>
  <c r="P37" i="78" s="1"/>
  <c r="R25" i="78"/>
  <c r="F25" i="78" s="1"/>
  <c r="P25" i="78" s="1"/>
  <c r="R17" i="78"/>
  <c r="F17" i="78" s="1"/>
  <c r="P17" i="78" s="1"/>
  <c r="R21" i="78"/>
  <c r="F21" i="78" s="1"/>
  <c r="P21" i="78" s="1"/>
  <c r="R29" i="78"/>
  <c r="F29" i="78" s="1"/>
  <c r="P29" i="78" s="1"/>
  <c r="Q146" i="55"/>
  <c r="Q37" i="55"/>
  <c r="Q77" i="63"/>
  <c r="Q53" i="63"/>
  <c r="Q73" i="63"/>
  <c r="Q113" i="63"/>
  <c r="Q69" i="60"/>
  <c r="R69" i="60" s="1"/>
  <c r="P82" i="60" s="1"/>
  <c r="D15" i="79" s="1"/>
  <c r="R703" i="78"/>
  <c r="F703" i="78" s="1"/>
  <c r="P703" i="78" s="1"/>
  <c r="R723" i="78"/>
  <c r="F723" i="78" s="1"/>
  <c r="P723" i="78" s="1"/>
  <c r="R699" i="78"/>
  <c r="F699" i="78" s="1"/>
  <c r="P699" i="78" s="1"/>
  <c r="R223" i="78"/>
  <c r="F223" i="78" s="1"/>
  <c r="P223" i="78" s="1"/>
  <c r="R227" i="78"/>
  <c r="F227" i="78" s="1"/>
  <c r="P227" i="78" s="1"/>
  <c r="Q135" i="78"/>
  <c r="R135" i="78" s="1"/>
  <c r="F135" i="78" s="1"/>
  <c r="P135" i="78" s="1"/>
  <c r="R167" i="78"/>
  <c r="F167" i="78" s="1"/>
  <c r="P167" i="78" s="1"/>
  <c r="R159" i="78"/>
  <c r="F159" i="78" s="1"/>
  <c r="P159" i="78" s="1"/>
  <c r="R203" i="78"/>
  <c r="F203" i="78" s="1"/>
  <c r="P203" i="78" s="1"/>
  <c r="R211" i="78"/>
  <c r="F211" i="78" s="1"/>
  <c r="P211" i="78" s="1"/>
  <c r="R163" i="78"/>
  <c r="F163" i="78" s="1"/>
  <c r="P163" i="78" s="1"/>
  <c r="R171" i="78"/>
  <c r="F171" i="78" s="1"/>
  <c r="P171" i="78" s="1"/>
  <c r="R191" i="78"/>
  <c r="F191" i="78" s="1"/>
  <c r="P191" i="78" s="1"/>
  <c r="R175" i="78"/>
  <c r="F175" i="78" s="1"/>
  <c r="P175" i="78" s="1"/>
  <c r="R151" i="78"/>
  <c r="F151" i="78" s="1"/>
  <c r="P151" i="78" s="1"/>
  <c r="R85" i="78"/>
  <c r="F85" i="78" s="1"/>
  <c r="P85" i="78" s="1"/>
  <c r="R61" i="78"/>
  <c r="F61" i="78" s="1"/>
  <c r="P61" i="78" s="1"/>
  <c r="R147" i="78"/>
  <c r="F147" i="78" s="1"/>
  <c r="P147" i="78" s="1"/>
  <c r="R49" i="78"/>
  <c r="F49" i="78" s="1"/>
  <c r="P49" i="78" s="1"/>
  <c r="R143" i="78"/>
  <c r="F143" i="78" s="1"/>
  <c r="P143" i="78" s="1"/>
  <c r="Q45" i="78"/>
  <c r="R45" i="78" s="1"/>
  <c r="F45" i="78" s="1"/>
  <c r="P45" i="78" s="1"/>
  <c r="P764" i="78" l="1"/>
  <c r="D22" i="79"/>
  <c r="D28" i="79" s="1"/>
  <c r="F10" i="70"/>
  <c r="D11" i="28" l="1"/>
  <c r="P766" i="78"/>
  <c r="P768" i="78" s="1"/>
  <c r="P770" i="78" l="1"/>
  <c r="P774" i="78" s="1"/>
  <c r="C14" i="79" s="1"/>
  <c r="F9" i="78" l="1"/>
  <c r="F14" i="79"/>
  <c r="R14" i="71"/>
  <c r="R14" i="70"/>
  <c r="R121" i="71" l="1"/>
  <c r="F121" i="71" s="1"/>
  <c r="P121" i="71" s="1"/>
  <c r="R141" i="71"/>
  <c r="F141" i="71" s="1"/>
  <c r="P141" i="71" s="1"/>
  <c r="F65" i="71"/>
  <c r="P65" i="71" s="1"/>
  <c r="R105" i="71"/>
  <c r="F105" i="71" s="1"/>
  <c r="P105" i="71" s="1"/>
  <c r="R133" i="71"/>
  <c r="F133" i="71" s="1"/>
  <c r="P133" i="71" s="1"/>
  <c r="R57" i="71"/>
  <c r="F57" i="71" s="1"/>
  <c r="P57" i="71" s="1"/>
  <c r="F61" i="71"/>
  <c r="P61" i="71" s="1"/>
  <c r="F49" i="71"/>
  <c r="P49" i="71" s="1"/>
  <c r="F45" i="71"/>
  <c r="P45" i="71" s="1"/>
  <c r="R37" i="71"/>
  <c r="F37" i="71" s="1"/>
  <c r="P37" i="71" s="1"/>
  <c r="F53" i="71"/>
  <c r="P53" i="71" s="1"/>
  <c r="R33" i="71"/>
  <c r="F33" i="71" s="1"/>
  <c r="P33" i="71" s="1"/>
  <c r="F41" i="71"/>
  <c r="P41" i="71" s="1"/>
  <c r="R61" i="70"/>
  <c r="F61" i="70" s="1"/>
  <c r="P61" i="70" s="1"/>
  <c r="R57" i="70"/>
  <c r="F57" i="70" s="1"/>
  <c r="P57" i="70" s="1"/>
  <c r="R49" i="70"/>
  <c r="F49" i="70" s="1"/>
  <c r="P49" i="70" s="1"/>
  <c r="R41" i="70"/>
  <c r="F41" i="70" s="1"/>
  <c r="P41" i="70" s="1"/>
  <c r="R45" i="70"/>
  <c r="F45" i="70" s="1"/>
  <c r="P45" i="70" s="1"/>
  <c r="R93" i="70"/>
  <c r="F93" i="70" s="1"/>
  <c r="P93" i="70" s="1"/>
  <c r="R81" i="70"/>
  <c r="F81" i="70" s="1"/>
  <c r="P81" i="70" s="1"/>
  <c r="R89" i="70"/>
  <c r="F89" i="70" s="1"/>
  <c r="P89" i="70" s="1"/>
  <c r="R105" i="70"/>
  <c r="F105" i="70" s="1"/>
  <c r="P105" i="70" s="1"/>
  <c r="R109" i="70"/>
  <c r="F109" i="70" s="1"/>
  <c r="P109" i="70" s="1"/>
  <c r="R85" i="70"/>
  <c r="F85" i="70" s="1"/>
  <c r="P85" i="70" s="1"/>
  <c r="R101" i="70"/>
  <c r="F101" i="70" s="1"/>
  <c r="P101" i="70" s="1"/>
  <c r="R97" i="70"/>
  <c r="F97" i="70" s="1"/>
  <c r="P97" i="70" s="1"/>
  <c r="R69" i="71"/>
  <c r="F69" i="71" s="1"/>
  <c r="P69" i="71" s="1"/>
  <c r="R77" i="71"/>
  <c r="F77" i="71" s="1"/>
  <c r="P77" i="71" s="1"/>
  <c r="R93" i="71"/>
  <c r="F93" i="71" s="1"/>
  <c r="P93" i="71" s="1"/>
  <c r="R81" i="71"/>
  <c r="F81" i="71" s="1"/>
  <c r="P81" i="71" s="1"/>
  <c r="R101" i="71"/>
  <c r="F101" i="71" s="1"/>
  <c r="P101" i="71" s="1"/>
  <c r="R109" i="71"/>
  <c r="F109" i="71" s="1"/>
  <c r="P109" i="71" s="1"/>
  <c r="R85" i="71"/>
  <c r="F85" i="71" s="1"/>
  <c r="P85" i="71" s="1"/>
  <c r="R129" i="71"/>
  <c r="F129" i="71" s="1"/>
  <c r="P129" i="71" s="1"/>
  <c r="F17" i="71"/>
  <c r="P17" i="71" s="1"/>
  <c r="R113" i="71"/>
  <c r="F113" i="71" s="1"/>
  <c r="P113" i="71" s="1"/>
  <c r="R145" i="71"/>
  <c r="F145" i="71" s="1"/>
  <c r="P145" i="71" s="1"/>
  <c r="R97" i="71"/>
  <c r="F97" i="71" s="1"/>
  <c r="P97" i="71" s="1"/>
  <c r="R149" i="71"/>
  <c r="F149" i="71" s="1"/>
  <c r="P149" i="71" s="1"/>
  <c r="R137" i="71"/>
  <c r="F137" i="71" s="1"/>
  <c r="P137" i="71" s="1"/>
  <c r="R29" i="71"/>
  <c r="F29" i="71" s="1"/>
  <c r="P29" i="71" s="1"/>
  <c r="R125" i="71"/>
  <c r="F125" i="71" s="1"/>
  <c r="P125" i="71" s="1"/>
  <c r="R89" i="71"/>
  <c r="F89" i="71" s="1"/>
  <c r="P89" i="71" s="1"/>
  <c r="R117" i="71"/>
  <c r="F117" i="71" s="1"/>
  <c r="P117" i="71" s="1"/>
  <c r="R73" i="71"/>
  <c r="F73" i="71" s="1"/>
  <c r="P73" i="71" s="1"/>
  <c r="F21" i="71"/>
  <c r="P21" i="71" s="1"/>
  <c r="R25" i="71"/>
  <c r="F25" i="71" s="1"/>
  <c r="P25" i="71" s="1"/>
  <c r="R117" i="70"/>
  <c r="F117" i="70" s="1"/>
  <c r="P117" i="70" s="1"/>
  <c r="R25" i="70"/>
  <c r="F25" i="70" s="1"/>
  <c r="P25" i="70" s="1"/>
  <c r="R73" i="70"/>
  <c r="F73" i="70" s="1"/>
  <c r="P73" i="70" s="1"/>
  <c r="R21" i="70"/>
  <c r="F21" i="70" s="1"/>
  <c r="P21" i="70" s="1"/>
  <c r="R53" i="70"/>
  <c r="F53" i="70" s="1"/>
  <c r="P53" i="70" s="1"/>
  <c r="F29" i="70"/>
  <c r="P29" i="70" s="1"/>
  <c r="R113" i="70"/>
  <c r="F113" i="70" s="1"/>
  <c r="P113" i="70" s="1"/>
  <c r="R69" i="70"/>
  <c r="F69" i="70" s="1"/>
  <c r="P69" i="70" s="1"/>
  <c r="R77" i="70"/>
  <c r="F77" i="70" s="1"/>
  <c r="P77" i="70" s="1"/>
  <c r="F125" i="70"/>
  <c r="P125" i="70" s="1"/>
  <c r="R65" i="70"/>
  <c r="F65" i="70" s="1"/>
  <c r="P65" i="70" s="1"/>
  <c r="R121" i="70"/>
  <c r="F121" i="70" s="1"/>
  <c r="P121" i="70" s="1"/>
  <c r="F17" i="70"/>
  <c r="P17" i="70" s="1"/>
  <c r="P130" i="70" s="1"/>
  <c r="F10" i="71" l="1"/>
  <c r="P154" i="71"/>
  <c r="P156" i="71" s="1"/>
  <c r="P158" i="71" s="1"/>
  <c r="P160" i="71" l="1"/>
  <c r="P164" i="71" s="1"/>
  <c r="C25" i="79" s="1"/>
  <c r="F25" i="79" s="1"/>
  <c r="P132" i="70"/>
  <c r="P134" i="70" s="1"/>
  <c r="R14" i="65"/>
  <c r="R14" i="64"/>
  <c r="R14" i="63"/>
  <c r="R117" i="63" s="1"/>
  <c r="F117" i="63" s="1"/>
  <c r="P117" i="63" s="1"/>
  <c r="R53" i="65" l="1"/>
  <c r="F53" i="65" s="1"/>
  <c r="P53" i="65" s="1"/>
  <c r="R101" i="65"/>
  <c r="F101" i="65" s="1"/>
  <c r="P101" i="65" s="1"/>
  <c r="R93" i="65"/>
  <c r="F93" i="65" s="1"/>
  <c r="P93" i="65" s="1"/>
  <c r="R77" i="65"/>
  <c r="F77" i="65" s="1"/>
  <c r="P77" i="65" s="1"/>
  <c r="R89" i="65"/>
  <c r="F89" i="65" s="1"/>
  <c r="P89" i="65" s="1"/>
  <c r="R85" i="65"/>
  <c r="F85" i="65" s="1"/>
  <c r="P85" i="65" s="1"/>
  <c r="R73" i="65"/>
  <c r="F73" i="65" s="1"/>
  <c r="P73" i="65" s="1"/>
  <c r="R61" i="65"/>
  <c r="F61" i="65" s="1"/>
  <c r="P61" i="65" s="1"/>
  <c r="R65" i="65"/>
  <c r="F65" i="65" s="1"/>
  <c r="P65" i="65" s="1"/>
  <c r="R57" i="65"/>
  <c r="F57" i="65" s="1"/>
  <c r="P57" i="65" s="1"/>
  <c r="R69" i="65"/>
  <c r="F69" i="65" s="1"/>
  <c r="P69" i="65" s="1"/>
  <c r="R81" i="65"/>
  <c r="F81" i="65" s="1"/>
  <c r="P81" i="65" s="1"/>
  <c r="R97" i="65"/>
  <c r="F97" i="65" s="1"/>
  <c r="P97" i="65" s="1"/>
  <c r="R49" i="65"/>
  <c r="F49" i="65" s="1"/>
  <c r="P49" i="65" s="1"/>
  <c r="R45" i="65"/>
  <c r="F45" i="65" s="1"/>
  <c r="P45" i="65" s="1"/>
  <c r="R17" i="65"/>
  <c r="F17" i="65" s="1"/>
  <c r="P17" i="65" s="1"/>
  <c r="R29" i="65"/>
  <c r="F29" i="65" s="1"/>
  <c r="P29" i="65" s="1"/>
  <c r="R25" i="65"/>
  <c r="F25" i="65" s="1"/>
  <c r="P25" i="65" s="1"/>
  <c r="R33" i="65"/>
  <c r="F33" i="65" s="1"/>
  <c r="P33" i="65" s="1"/>
  <c r="R41" i="65"/>
  <c r="F41" i="65" s="1"/>
  <c r="P41" i="65" s="1"/>
  <c r="R37" i="65"/>
  <c r="F37" i="65" s="1"/>
  <c r="P37" i="65" s="1"/>
  <c r="R21" i="65"/>
  <c r="F21" i="65" s="1"/>
  <c r="P21" i="65" s="1"/>
  <c r="R57" i="64"/>
  <c r="F57" i="64" s="1"/>
  <c r="P57" i="64" s="1"/>
  <c r="R17" i="64"/>
  <c r="F17" i="64" s="1"/>
  <c r="P17" i="64" s="1"/>
  <c r="R29" i="64"/>
  <c r="F29" i="64" s="1"/>
  <c r="P29" i="64" s="1"/>
  <c r="R21" i="64"/>
  <c r="F21" i="64" s="1"/>
  <c r="P21" i="64" s="1"/>
  <c r="R33" i="64"/>
  <c r="F33" i="64" s="1"/>
  <c r="P33" i="64" s="1"/>
  <c r="R37" i="64"/>
  <c r="F37" i="64" s="1"/>
  <c r="P37" i="64" s="1"/>
  <c r="R25" i="64"/>
  <c r="F25" i="64" s="1"/>
  <c r="P25" i="64" s="1"/>
  <c r="R45" i="64"/>
  <c r="F45" i="64" s="1"/>
  <c r="P45" i="64" s="1"/>
  <c r="R41" i="64"/>
  <c r="F41" i="64" s="1"/>
  <c r="P41" i="64" s="1"/>
  <c r="R49" i="64"/>
  <c r="F49" i="64" s="1"/>
  <c r="P49" i="64" s="1"/>
  <c r="R53" i="64"/>
  <c r="F53" i="64" s="1"/>
  <c r="P53" i="64" s="1"/>
  <c r="R69" i="63"/>
  <c r="F69" i="63" s="1"/>
  <c r="P69" i="63" s="1"/>
  <c r="R97" i="63"/>
  <c r="F97" i="63" s="1"/>
  <c r="P97" i="63" s="1"/>
  <c r="R85" i="63"/>
  <c r="F85" i="63" s="1"/>
  <c r="P85" i="63" s="1"/>
  <c r="R101" i="63"/>
  <c r="F101" i="63" s="1"/>
  <c r="P101" i="63" s="1"/>
  <c r="R109" i="63"/>
  <c r="F109" i="63" s="1"/>
  <c r="P109" i="63" s="1"/>
  <c r="R93" i="63"/>
  <c r="F93" i="63" s="1"/>
  <c r="P93" i="63" s="1"/>
  <c r="R65" i="63"/>
  <c r="F65" i="63" s="1"/>
  <c r="P65" i="63" s="1"/>
  <c r="R105" i="63"/>
  <c r="F105" i="63" s="1"/>
  <c r="P105" i="63" s="1"/>
  <c r="R81" i="63"/>
  <c r="F81" i="63" s="1"/>
  <c r="P81" i="63" s="1"/>
  <c r="R89" i="63"/>
  <c r="F89" i="63" s="1"/>
  <c r="P89" i="63" s="1"/>
  <c r="R57" i="63"/>
  <c r="F57" i="63" s="1"/>
  <c r="P57" i="63" s="1"/>
  <c r="R49" i="63"/>
  <c r="F49" i="63" s="1"/>
  <c r="P49" i="63" s="1"/>
  <c r="R41" i="63"/>
  <c r="F41" i="63" s="1"/>
  <c r="P41" i="63" s="1"/>
  <c r="R45" i="63"/>
  <c r="F45" i="63" s="1"/>
  <c r="P45" i="63" s="1"/>
  <c r="R73" i="63"/>
  <c r="F73" i="63" s="1"/>
  <c r="P73" i="63" s="1"/>
  <c r="R113" i="63"/>
  <c r="F113" i="63" s="1"/>
  <c r="P113" i="63" s="1"/>
  <c r="R77" i="63"/>
  <c r="F77" i="63" s="1"/>
  <c r="P77" i="63" s="1"/>
  <c r="R53" i="63"/>
  <c r="F53" i="63" s="1"/>
  <c r="P53" i="63" s="1"/>
  <c r="R61" i="63"/>
  <c r="F61" i="63" s="1"/>
  <c r="P61" i="63" s="1"/>
  <c r="F9" i="71"/>
  <c r="P136" i="70"/>
  <c r="P140" i="70" s="1"/>
  <c r="C22" i="79" s="1"/>
  <c r="F22" i="79" s="1"/>
  <c r="R14" i="60"/>
  <c r="R29" i="60" l="1"/>
  <c r="F29" i="60" s="1"/>
  <c r="P29" i="60" s="1"/>
  <c r="R37" i="60"/>
  <c r="F37" i="60" s="1"/>
  <c r="P37" i="60" s="1"/>
  <c r="R61" i="60"/>
  <c r="F61" i="60" s="1"/>
  <c r="P61" i="60" s="1"/>
  <c r="R33" i="60"/>
  <c r="F33" i="60" s="1"/>
  <c r="P33" i="60" s="1"/>
  <c r="R57" i="60"/>
  <c r="F57" i="60" s="1"/>
  <c r="P57" i="60" s="1"/>
  <c r="R53" i="60"/>
  <c r="F53" i="60" s="1"/>
  <c r="P53" i="60" s="1"/>
  <c r="R49" i="60"/>
  <c r="F49" i="60" s="1"/>
  <c r="P49" i="60" s="1"/>
  <c r="R41" i="60"/>
  <c r="F41" i="60" s="1"/>
  <c r="P41" i="60" s="1"/>
  <c r="R45" i="60"/>
  <c r="F45" i="60" s="1"/>
  <c r="P45" i="60" s="1"/>
  <c r="P62" i="64"/>
  <c r="P64" i="64" s="1"/>
  <c r="F69" i="60"/>
  <c r="P69" i="60" s="1"/>
  <c r="F65" i="60"/>
  <c r="P65" i="60" s="1"/>
  <c r="P106" i="65"/>
  <c r="F9" i="70"/>
  <c r="F10" i="63" l="1"/>
  <c r="P126" i="63"/>
  <c r="P66" i="64"/>
  <c r="P108" i="65"/>
  <c r="P110" i="65" s="1"/>
  <c r="E12" i="28"/>
  <c r="R14" i="55"/>
  <c r="P128" i="63" l="1"/>
  <c r="P130" i="63" s="1"/>
  <c r="R73" i="55"/>
  <c r="F73" i="55" s="1"/>
  <c r="P73" i="55" s="1"/>
  <c r="R77" i="55"/>
  <c r="F77" i="55" s="1"/>
  <c r="P77" i="55" s="1"/>
  <c r="R138" i="55"/>
  <c r="F138" i="55" s="1"/>
  <c r="P138" i="55" s="1"/>
  <c r="R162" i="55"/>
  <c r="F162" i="55" s="1"/>
  <c r="P162" i="55" s="1"/>
  <c r="R158" i="55"/>
  <c r="F158" i="55" s="1"/>
  <c r="P158" i="55" s="1"/>
  <c r="R114" i="55"/>
  <c r="F114" i="55" s="1"/>
  <c r="P114" i="55" s="1"/>
  <c r="R154" i="55"/>
  <c r="F154" i="55" s="1"/>
  <c r="P154" i="55" s="1"/>
  <c r="R122" i="55"/>
  <c r="F122" i="55" s="1"/>
  <c r="P122" i="55" s="1"/>
  <c r="R166" i="55"/>
  <c r="F166" i="55" s="1"/>
  <c r="P166" i="55" s="1"/>
  <c r="R93" i="55"/>
  <c r="F93" i="55" s="1"/>
  <c r="P93" i="55" s="1"/>
  <c r="R109" i="55"/>
  <c r="F109" i="55" s="1"/>
  <c r="P109" i="55" s="1"/>
  <c r="R85" i="55"/>
  <c r="F85" i="55" s="1"/>
  <c r="P85" i="55" s="1"/>
  <c r="R101" i="55"/>
  <c r="F101" i="55" s="1"/>
  <c r="P101" i="55" s="1"/>
  <c r="R130" i="55"/>
  <c r="F130" i="55" s="1"/>
  <c r="P130" i="55" s="1"/>
  <c r="R134" i="55"/>
  <c r="F134" i="55" s="1"/>
  <c r="P134" i="55" s="1"/>
  <c r="R97" i="55"/>
  <c r="F97" i="55" s="1"/>
  <c r="P97" i="55" s="1"/>
  <c r="R105" i="55"/>
  <c r="F105" i="55" s="1"/>
  <c r="P105" i="55" s="1"/>
  <c r="R69" i="55"/>
  <c r="F69" i="55" s="1"/>
  <c r="P69" i="55" s="1"/>
  <c r="R89" i="55"/>
  <c r="F89" i="55" s="1"/>
  <c r="P89" i="55" s="1"/>
  <c r="R142" i="55"/>
  <c r="F142" i="55" s="1"/>
  <c r="P142" i="55" s="1"/>
  <c r="R126" i="55"/>
  <c r="F126" i="55" s="1"/>
  <c r="P126" i="55" s="1"/>
  <c r="R118" i="55"/>
  <c r="F118" i="55" s="1"/>
  <c r="P118" i="55" s="1"/>
  <c r="R150" i="55"/>
  <c r="F150" i="55" s="1"/>
  <c r="P150" i="55" s="1"/>
  <c r="R61" i="55"/>
  <c r="F61" i="55" s="1"/>
  <c r="P61" i="55" s="1"/>
  <c r="R53" i="55"/>
  <c r="F53" i="55" s="1"/>
  <c r="P53" i="55" s="1"/>
  <c r="R33" i="55"/>
  <c r="F33" i="55" s="1"/>
  <c r="P33" i="55" s="1"/>
  <c r="R49" i="55"/>
  <c r="F49" i="55" s="1"/>
  <c r="P49" i="55" s="1"/>
  <c r="R57" i="55"/>
  <c r="F57" i="55" s="1"/>
  <c r="P57" i="55" s="1"/>
  <c r="R45" i="55"/>
  <c r="F45" i="55" s="1"/>
  <c r="P45" i="55" s="1"/>
  <c r="R65" i="55"/>
  <c r="F65" i="55" s="1"/>
  <c r="P65" i="55" s="1"/>
  <c r="R41" i="55"/>
  <c r="F41" i="55" s="1"/>
  <c r="P41" i="55" s="1"/>
  <c r="R17" i="55"/>
  <c r="F17" i="55" s="1"/>
  <c r="P17" i="55" s="1"/>
  <c r="R25" i="55"/>
  <c r="F25" i="55" s="1"/>
  <c r="P25" i="55" s="1"/>
  <c r="R29" i="55"/>
  <c r="F29" i="55" s="1"/>
  <c r="P29" i="55" s="1"/>
  <c r="R21" i="55"/>
  <c r="F21" i="55" s="1"/>
  <c r="P21" i="55" s="1"/>
  <c r="R81" i="55"/>
  <c r="F81" i="55" s="1"/>
  <c r="P81" i="55" s="1"/>
  <c r="R146" i="55"/>
  <c r="F146" i="55" s="1"/>
  <c r="P146" i="55" s="1"/>
  <c r="R37" i="55"/>
  <c r="F37" i="55" s="1"/>
  <c r="P37" i="55" s="1"/>
  <c r="F10" i="60"/>
  <c r="P74" i="60"/>
  <c r="P76" i="60" s="1"/>
  <c r="P78" i="60" s="1"/>
  <c r="P112" i="65"/>
  <c r="P114" i="65" s="1"/>
  <c r="C19" i="79" s="1"/>
  <c r="F19" i="79" s="1"/>
  <c r="P68" i="64"/>
  <c r="P70" i="64" s="1"/>
  <c r="C18" i="79" s="1"/>
  <c r="F18" i="79" s="1"/>
  <c r="P132" i="63"/>
  <c r="P136" i="63" s="1"/>
  <c r="C16" i="79" s="1"/>
  <c r="P171" i="55" l="1"/>
  <c r="F16" i="79"/>
  <c r="F9" i="63"/>
  <c r="F9" i="65"/>
  <c r="F9" i="64"/>
  <c r="P80" i="60"/>
  <c r="P84" i="60" s="1"/>
  <c r="C15" i="79" l="1"/>
  <c r="F15" i="79" s="1"/>
  <c r="P173" i="55"/>
  <c r="F9" i="60"/>
  <c r="P175" i="55" l="1"/>
  <c r="P177" i="55" s="1"/>
  <c r="P179" i="55" s="1"/>
  <c r="C17" i="79" s="1"/>
  <c r="F17" i="79" s="1"/>
  <c r="F9" i="55" l="1"/>
  <c r="R14" i="48" l="1"/>
  <c r="F32" i="28"/>
  <c r="D25" i="28"/>
  <c r="E22" i="28"/>
  <c r="E24" i="28" s="1"/>
  <c r="D13" i="29"/>
  <c r="D12" i="29"/>
  <c r="R77" i="48" l="1"/>
  <c r="F77" i="48" s="1"/>
  <c r="R57" i="48"/>
  <c r="F57" i="48" s="1"/>
  <c r="P57" i="48" s="1"/>
  <c r="R65" i="48"/>
  <c r="F65" i="48" s="1"/>
  <c r="P65" i="48" s="1"/>
  <c r="R73" i="48"/>
  <c r="F73" i="48" s="1"/>
  <c r="P73" i="48" s="1"/>
  <c r="R37" i="48"/>
  <c r="F37" i="48" s="1"/>
  <c r="P37" i="48" s="1"/>
  <c r="R21" i="48"/>
  <c r="F21" i="48" s="1"/>
  <c r="P21" i="48" s="1"/>
  <c r="R93" i="48"/>
  <c r="F93" i="48" s="1"/>
  <c r="R61" i="48"/>
  <c r="F61" i="48" s="1"/>
  <c r="P61" i="48" s="1"/>
  <c r="R85" i="48"/>
  <c r="F85" i="48" s="1"/>
  <c r="R81" i="48"/>
  <c r="F81" i="48" s="1"/>
  <c r="R29" i="48"/>
  <c r="F29" i="48" s="1"/>
  <c r="P29" i="48" s="1"/>
  <c r="R53" i="48"/>
  <c r="F53" i="48" s="1"/>
  <c r="P53" i="48" s="1"/>
  <c r="R89" i="48"/>
  <c r="F89" i="48" s="1"/>
  <c r="R105" i="48"/>
  <c r="F105" i="48" s="1"/>
  <c r="P105" i="48" s="1"/>
  <c r="R97" i="48"/>
  <c r="F97" i="48" s="1"/>
  <c r="R69" i="48"/>
  <c r="F69" i="48" s="1"/>
  <c r="P69" i="48" s="1"/>
  <c r="R45" i="48"/>
  <c r="F45" i="48" s="1"/>
  <c r="P45" i="48" s="1"/>
  <c r="R101" i="48"/>
  <c r="F101" i="48" s="1"/>
  <c r="P101" i="48" s="1"/>
  <c r="R49" i="48"/>
  <c r="F49" i="48" s="1"/>
  <c r="P49" i="48" s="1"/>
  <c r="R33" i="48"/>
  <c r="F33" i="48" s="1"/>
  <c r="P33" i="48" s="1"/>
  <c r="R17" i="48"/>
  <c r="F17" i="48" s="1"/>
  <c r="P17" i="48" s="1"/>
  <c r="R41" i="48"/>
  <c r="F41" i="48" s="1"/>
  <c r="P41" i="48" s="1"/>
  <c r="R25" i="48"/>
  <c r="F25" i="48" s="1"/>
  <c r="P25" i="48" s="1"/>
  <c r="R302" i="48"/>
  <c r="F302" i="48" s="1"/>
  <c r="P302" i="48" s="1"/>
  <c r="R336" i="48"/>
  <c r="F336" i="48" s="1"/>
  <c r="P336" i="48" s="1"/>
  <c r="R340" i="48"/>
  <c r="F340" i="48" s="1"/>
  <c r="P340" i="48" s="1"/>
  <c r="R306" i="48"/>
  <c r="F306" i="48" s="1"/>
  <c r="P306" i="48" s="1"/>
  <c r="R298" i="48"/>
  <c r="F298" i="48" s="1"/>
  <c r="P298" i="48" s="1"/>
  <c r="R445" i="48"/>
  <c r="F445" i="48" s="1"/>
  <c r="P445" i="48" s="1"/>
  <c r="R441" i="48"/>
  <c r="F441" i="48" s="1"/>
  <c r="P441" i="48" s="1"/>
  <c r="R457" i="48"/>
  <c r="F457" i="48" s="1"/>
  <c r="P457" i="48" s="1"/>
  <c r="R449" i="48"/>
  <c r="F449" i="48" s="1"/>
  <c r="P449" i="48" s="1"/>
  <c r="R453" i="48"/>
  <c r="F453" i="48" s="1"/>
  <c r="P453" i="48" s="1"/>
  <c r="R437" i="48"/>
  <c r="F437" i="48" s="1"/>
  <c r="P437" i="48" s="1"/>
  <c r="R429" i="48"/>
  <c r="F429" i="48" s="1"/>
  <c r="P429" i="48" s="1"/>
  <c r="R417" i="48"/>
  <c r="F417" i="48" s="1"/>
  <c r="P417" i="48" s="1"/>
  <c r="R421" i="48"/>
  <c r="F421" i="48" s="1"/>
  <c r="P421" i="48" s="1"/>
  <c r="R433" i="48"/>
  <c r="F433" i="48" s="1"/>
  <c r="P433" i="48" s="1"/>
  <c r="R409" i="48"/>
  <c r="F409" i="48" s="1"/>
  <c r="P409" i="48" s="1"/>
  <c r="R425" i="48"/>
  <c r="F425" i="48" s="1"/>
  <c r="P425" i="48" s="1"/>
  <c r="R401" i="48"/>
  <c r="F401" i="48" s="1"/>
  <c r="P401" i="48" s="1"/>
  <c r="R405" i="48"/>
  <c r="F405" i="48" s="1"/>
  <c r="P405" i="48" s="1"/>
  <c r="R413" i="48"/>
  <c r="F413" i="48" s="1"/>
  <c r="P413" i="48" s="1"/>
  <c r="R129" i="48"/>
  <c r="F129" i="48" s="1"/>
  <c r="P129" i="48" s="1"/>
  <c r="R113" i="48"/>
  <c r="F113" i="48" s="1"/>
  <c r="P113" i="48" s="1"/>
  <c r="R121" i="48"/>
  <c r="F121" i="48" s="1"/>
  <c r="P121" i="48" s="1"/>
  <c r="R109" i="48"/>
  <c r="F109" i="48" s="1"/>
  <c r="P109" i="48" s="1"/>
  <c r="R133" i="48"/>
  <c r="F133" i="48" s="1"/>
  <c r="P133" i="48" s="1"/>
  <c r="R117" i="48"/>
  <c r="F117" i="48" s="1"/>
  <c r="P117" i="48" s="1"/>
  <c r="R125" i="48"/>
  <c r="F125" i="48" s="1"/>
  <c r="P125" i="48" s="1"/>
  <c r="R233" i="48"/>
  <c r="F233" i="48" s="1"/>
  <c r="P233" i="48" s="1"/>
  <c r="R245" i="48"/>
  <c r="F245" i="48" s="1"/>
  <c r="P245" i="48" s="1"/>
  <c r="R241" i="48"/>
  <c r="F241" i="48" s="1"/>
  <c r="P241" i="48" s="1"/>
  <c r="R237" i="48"/>
  <c r="F237" i="48" s="1"/>
  <c r="P237" i="48" s="1"/>
  <c r="R397" i="48"/>
  <c r="F397" i="48" s="1"/>
  <c r="P397" i="48" s="1"/>
  <c r="R389" i="48"/>
  <c r="F389" i="48" s="1"/>
  <c r="P389" i="48" s="1"/>
  <c r="R381" i="48"/>
  <c r="F381" i="48" s="1"/>
  <c r="P381" i="48" s="1"/>
  <c r="R393" i="48"/>
  <c r="F393" i="48" s="1"/>
  <c r="P393" i="48" s="1"/>
  <c r="R385" i="48"/>
  <c r="F385" i="48" s="1"/>
  <c r="P385" i="48" s="1"/>
  <c r="R377" i="48"/>
  <c r="F377" i="48" s="1"/>
  <c r="P377" i="48" s="1"/>
  <c r="R357" i="48"/>
  <c r="F357" i="48" s="1"/>
  <c r="P357" i="48" s="1"/>
  <c r="R373" i="48"/>
  <c r="F373" i="48" s="1"/>
  <c r="P373" i="48" s="1"/>
  <c r="R369" i="48"/>
  <c r="F369" i="48" s="1"/>
  <c r="P369" i="48" s="1"/>
  <c r="R344" i="48"/>
  <c r="F344" i="48" s="1"/>
  <c r="P344" i="48" s="1"/>
  <c r="R365" i="48"/>
  <c r="F365" i="48" s="1"/>
  <c r="P365" i="48" s="1"/>
  <c r="R361" i="48"/>
  <c r="F361" i="48" s="1"/>
  <c r="P361" i="48" s="1"/>
  <c r="R353" i="48"/>
  <c r="F353" i="48" s="1"/>
  <c r="P353" i="48" s="1"/>
  <c r="R349" i="48"/>
  <c r="F349" i="48" s="1"/>
  <c r="P349" i="48" s="1"/>
  <c r="R332" i="48"/>
  <c r="F332" i="48" s="1"/>
  <c r="P332" i="48" s="1"/>
  <c r="R327" i="48"/>
  <c r="F327" i="48" s="1"/>
  <c r="P327" i="48" s="1"/>
  <c r="R277" i="48"/>
  <c r="F277" i="48" s="1"/>
  <c r="P277" i="48" s="1"/>
  <c r="R273" i="48"/>
  <c r="F273" i="48" s="1"/>
  <c r="P273" i="48" s="1"/>
  <c r="R205" i="48"/>
  <c r="F205" i="48" s="1"/>
  <c r="P205" i="48" s="1"/>
  <c r="R193" i="48"/>
  <c r="F193" i="48" s="1"/>
  <c r="P193" i="48" s="1"/>
  <c r="R149" i="48"/>
  <c r="F149" i="48" s="1"/>
  <c r="P149" i="48" s="1"/>
  <c r="R137" i="48"/>
  <c r="F137" i="48" s="1"/>
  <c r="P137" i="48" s="1"/>
  <c r="R323" i="48"/>
  <c r="F323" i="48" s="1"/>
  <c r="P323" i="48" s="1"/>
  <c r="R197" i="48"/>
  <c r="F197" i="48" s="1"/>
  <c r="P197" i="48" s="1"/>
  <c r="R281" i="48"/>
  <c r="F281" i="48" s="1"/>
  <c r="P281" i="48" s="1"/>
  <c r="R265" i="48"/>
  <c r="F265" i="48" s="1"/>
  <c r="P265" i="48" s="1"/>
  <c r="R209" i="48"/>
  <c r="F209" i="48" s="1"/>
  <c r="P209" i="48" s="1"/>
  <c r="R294" i="48"/>
  <c r="F294" i="48" s="1"/>
  <c r="P294" i="48" s="1"/>
  <c r="R213" i="48"/>
  <c r="F213" i="48" s="1"/>
  <c r="P213" i="48" s="1"/>
  <c r="R319" i="48"/>
  <c r="F319" i="48" s="1"/>
  <c r="P319" i="48" s="1"/>
  <c r="R181" i="48"/>
  <c r="F181" i="48" s="1"/>
  <c r="P181" i="48" s="1"/>
  <c r="R217" i="48"/>
  <c r="F217" i="48" s="1"/>
  <c r="P217" i="48" s="1"/>
  <c r="R141" i="48"/>
  <c r="F141" i="48" s="1"/>
  <c r="P141" i="48" s="1"/>
  <c r="R173" i="48"/>
  <c r="F173" i="48" s="1"/>
  <c r="P173" i="48" s="1"/>
  <c r="R269" i="48"/>
  <c r="F269" i="48" s="1"/>
  <c r="P269" i="48" s="1"/>
  <c r="R257" i="48"/>
  <c r="F257" i="48" s="1"/>
  <c r="P257" i="48" s="1"/>
  <c r="R201" i="48"/>
  <c r="F201" i="48" s="1"/>
  <c r="P201" i="48" s="1"/>
  <c r="R153" i="48"/>
  <c r="F153" i="48" s="1"/>
  <c r="P153" i="48" s="1"/>
  <c r="R285" i="48"/>
  <c r="F285" i="48" s="1"/>
  <c r="P285" i="48" s="1"/>
  <c r="R249" i="48"/>
  <c r="F249" i="48" s="1"/>
  <c r="P249" i="48" s="1"/>
  <c r="R169" i="48"/>
  <c r="F169" i="48" s="1"/>
  <c r="P169" i="48" s="1"/>
  <c r="R310" i="48"/>
  <c r="F310" i="48" s="1"/>
  <c r="P310" i="48" s="1"/>
  <c r="R261" i="48"/>
  <c r="F261" i="48" s="1"/>
  <c r="P261" i="48" s="1"/>
  <c r="R157" i="48"/>
  <c r="F157" i="48" s="1"/>
  <c r="P157" i="48" s="1"/>
  <c r="R229" i="48"/>
  <c r="F229" i="48" s="1"/>
  <c r="P229" i="48" s="1"/>
  <c r="R189" i="48"/>
  <c r="F189" i="48" s="1"/>
  <c r="P189" i="48" s="1"/>
  <c r="R314" i="48"/>
  <c r="F314" i="48" s="1"/>
  <c r="P314" i="48" s="1"/>
  <c r="R185" i="48"/>
  <c r="F185" i="48" s="1"/>
  <c r="P185" i="48" s="1"/>
  <c r="R145" i="48"/>
  <c r="F145" i="48" s="1"/>
  <c r="P145" i="48" s="1"/>
  <c r="R165" i="48"/>
  <c r="F165" i="48" s="1"/>
  <c r="P165" i="48" s="1"/>
  <c r="R253" i="48"/>
  <c r="F253" i="48" s="1"/>
  <c r="P253" i="48" s="1"/>
  <c r="R161" i="48"/>
  <c r="F161" i="48" s="1"/>
  <c r="P161" i="48" s="1"/>
  <c r="R221" i="48"/>
  <c r="F221" i="48" s="1"/>
  <c r="P221" i="48" s="1"/>
  <c r="R225" i="48"/>
  <c r="F225" i="48" s="1"/>
  <c r="P225" i="48" s="1"/>
  <c r="R177" i="48"/>
  <c r="F177" i="48" s="1"/>
  <c r="P177" i="48" s="1"/>
  <c r="R289" i="48"/>
  <c r="F289" i="48" s="1"/>
  <c r="P289" i="48" s="1"/>
  <c r="P81" i="48" l="1"/>
  <c r="P85" i="48"/>
  <c r="P93" i="48"/>
  <c r="P97" i="48"/>
  <c r="P89" i="48"/>
  <c r="P77" i="48"/>
  <c r="D12" i="28"/>
  <c r="P462" i="48" l="1"/>
  <c r="P464" i="48" s="1"/>
  <c r="P466" i="48" s="1"/>
  <c r="P468" i="48" s="1"/>
  <c r="D20" i="28"/>
  <c r="D22" i="28" s="1"/>
  <c r="D28" i="28" s="1"/>
  <c r="D34" i="28" s="1"/>
  <c r="D35" i="28" s="1"/>
  <c r="D36" i="28" s="1"/>
  <c r="D37" i="28" s="1"/>
  <c r="D38" i="28" s="1"/>
  <c r="D23" i="29" s="1"/>
  <c r="P470" i="48" l="1"/>
  <c r="C13" i="79" s="1"/>
  <c r="F13" i="79" s="1"/>
  <c r="F9" i="48" l="1"/>
  <c r="C28" i="79"/>
  <c r="F28" i="79" s="1"/>
  <c r="E9" i="79" s="1"/>
  <c r="C11" i="28" l="1"/>
  <c r="C12" i="28" s="1"/>
  <c r="C20" i="28" s="1"/>
  <c r="C21" i="28" s="1"/>
  <c r="F21" i="28" s="1"/>
  <c r="F39" i="28" s="1"/>
  <c r="D26" i="29" s="1"/>
  <c r="F11" i="28"/>
  <c r="F12" i="28"/>
  <c r="F20" i="28"/>
  <c r="E28" i="28"/>
  <c r="C22" i="28" l="1"/>
  <c r="C24" i="28" l="1"/>
  <c r="C25" i="28" s="1"/>
  <c r="F26" i="28"/>
  <c r="C27" i="28"/>
  <c r="F27" i="28" s="1"/>
  <c r="F22" i="28"/>
  <c r="F24" i="28" l="1"/>
  <c r="F25" i="28"/>
  <c r="C28" i="28" l="1"/>
  <c r="F31" i="28" l="1"/>
  <c r="D25" i="29" s="1"/>
  <c r="C34" i="28"/>
  <c r="C35" i="28" s="1"/>
  <c r="C36" i="28" s="1"/>
  <c r="C37" i="28" s="1"/>
  <c r="F28" i="28"/>
  <c r="E33" i="28" l="1"/>
  <c r="E34" i="28" s="1"/>
  <c r="E35" i="28" s="1"/>
  <c r="F35" i="28" s="1"/>
  <c r="F30" i="28"/>
  <c r="D24" i="29" s="1"/>
  <c r="C38" i="28"/>
  <c r="D22" i="29" s="1"/>
  <c r="E36" i="28" l="1"/>
  <c r="E37" i="28" s="1"/>
  <c r="F37" i="28" s="1"/>
  <c r="F34" i="28"/>
  <c r="F33" i="28"/>
  <c r="F36" i="28" l="1"/>
  <c r="F38" i="28" s="1"/>
  <c r="E38" i="28"/>
  <c r="E7" i="28" l="1"/>
  <c r="A21" i="29"/>
</calcChain>
</file>

<file path=xl/sharedStrings.xml><?xml version="1.0" encoding="utf-8"?>
<sst xmlns="http://schemas.openxmlformats.org/spreadsheetml/2006/main" count="4485" uniqueCount="1031">
  <si>
    <t>NN</t>
  </si>
  <si>
    <t>x1.02x1.05x</t>
  </si>
  <si>
    <t>E46-80</t>
  </si>
  <si>
    <t>E46-122</t>
  </si>
  <si>
    <t>E46-124</t>
  </si>
  <si>
    <t>E8-140</t>
  </si>
  <si>
    <t>E8-59</t>
  </si>
  <si>
    <t>E6-106
K=0.5</t>
  </si>
  <si>
    <t>E10-105</t>
  </si>
  <si>
    <t>E11-11</t>
  </si>
  <si>
    <t>E11-135</t>
  </si>
  <si>
    <t>E46-84</t>
  </si>
  <si>
    <t>E15-10</t>
  </si>
  <si>
    <t>E15-246a</t>
  </si>
  <si>
    <t>E15-660</t>
  </si>
  <si>
    <t>E15-262</t>
  </si>
  <si>
    <t>E15-82</t>
  </si>
  <si>
    <t>E11-14</t>
  </si>
  <si>
    <t>E11-55
E11-56</t>
  </si>
  <si>
    <t>E34-389
K=0.5</t>
  </si>
  <si>
    <t>E15-77</t>
  </si>
  <si>
    <t>E46-95</t>
  </si>
  <si>
    <t>E11-221</t>
  </si>
  <si>
    <t>E12-132</t>
  </si>
  <si>
    <t>E12-289</t>
  </si>
  <si>
    <t>E6-1</t>
  </si>
  <si>
    <t>E6-160</t>
  </si>
  <si>
    <t>E6-109</t>
  </si>
  <si>
    <t>E6-162</t>
  </si>
  <si>
    <t>E6-155</t>
  </si>
  <si>
    <t>E6-145</t>
  </si>
  <si>
    <t>E1-961</t>
  </si>
  <si>
    <t>E1-968</t>
  </si>
  <si>
    <t>E19-6</t>
  </si>
  <si>
    <t>E18-165</t>
  </si>
  <si>
    <t>E18-133</t>
  </si>
  <si>
    <t>12-811-1</t>
  </si>
  <si>
    <t>E18-212</t>
  </si>
  <si>
    <t>E19-44</t>
  </si>
  <si>
    <t>E17-96</t>
  </si>
  <si>
    <t>E20-780</t>
  </si>
  <si>
    <t>E20-749</t>
  </si>
  <si>
    <t>E20-110</t>
  </si>
  <si>
    <t>E20-111</t>
  </si>
  <si>
    <t>E20-441</t>
  </si>
  <si>
    <t>E20-438</t>
  </si>
  <si>
    <t>E20-445</t>
  </si>
  <si>
    <t>E20-410</t>
  </si>
  <si>
    <t>E20-409</t>
  </si>
  <si>
    <t>E20-525</t>
  </si>
  <si>
    <t>E20-696</t>
  </si>
  <si>
    <t>E46-50</t>
  </si>
  <si>
    <t>E46-73</t>
  </si>
  <si>
    <t>E16-69</t>
  </si>
  <si>
    <t>E15-613</t>
  </si>
  <si>
    <t>E26-26</t>
  </si>
  <si>
    <t>E16-55</t>
  </si>
  <si>
    <t>E15-614</t>
  </si>
  <si>
    <t>E16-263
K=0.5</t>
  </si>
  <si>
    <t>E16-262
K=0.5</t>
  </si>
  <si>
    <t>E16-261
K=0.5</t>
  </si>
  <si>
    <t>E16-265
K=0.5</t>
  </si>
  <si>
    <t>E16-135</t>
  </si>
  <si>
    <t>E17-53</t>
  </si>
  <si>
    <t>E16-184</t>
  </si>
  <si>
    <t>P19-1
P19-2</t>
  </si>
  <si>
    <t>E46-99
E11-11</t>
  </si>
  <si>
    <t>Р19-53
Р19-54</t>
  </si>
  <si>
    <t>E17-87</t>
  </si>
  <si>
    <t>E17-61</t>
  </si>
  <si>
    <t>E16-34</t>
  </si>
  <si>
    <t>E16-33</t>
  </si>
  <si>
    <t>E17-28</t>
  </si>
  <si>
    <t>E17-36</t>
  </si>
  <si>
    <t>E22-365</t>
  </si>
  <si>
    <r>
      <t xml:space="preserve">E22-365
</t>
    </r>
    <r>
      <rPr>
        <u/>
        <sz val="8"/>
        <rFont val="Arial Armenian"/>
        <family val="2"/>
      </rPr>
      <t>E22-370</t>
    </r>
    <r>
      <rPr>
        <sz val="8"/>
        <rFont val="Arial Armenian"/>
        <family val="2"/>
      </rPr>
      <t xml:space="preserve">
2</t>
    </r>
  </si>
  <si>
    <t>E12-309</t>
  </si>
  <si>
    <t>E27-33</t>
  </si>
  <si>
    <t>E27-43
E27-43-1</t>
  </si>
  <si>
    <t>E1-1587</t>
  </si>
  <si>
    <t xml:space="preserve">E1-1545 </t>
  </si>
  <si>
    <t>E23-1</t>
  </si>
  <si>
    <t>E27-164-12</t>
  </si>
  <si>
    <t>E27-164-2</t>
  </si>
  <si>
    <t>E22-117</t>
  </si>
  <si>
    <t>12-811-2</t>
  </si>
  <si>
    <t>E16-296</t>
  </si>
  <si>
    <t>E22-397</t>
  </si>
  <si>
    <t>E22-312</t>
  </si>
  <si>
    <t>C310-13</t>
  </si>
  <si>
    <t>E1-1586</t>
  </si>
  <si>
    <t>E1-1637</t>
  </si>
  <si>
    <t>E1-1184</t>
  </si>
  <si>
    <t>E22-64
K=0.6</t>
  </si>
  <si>
    <t>E27-34</t>
  </si>
  <si>
    <t>E23-155</t>
  </si>
  <si>
    <t>P19-122</t>
  </si>
  <si>
    <t>8-417-7</t>
  </si>
  <si>
    <t>8-417-5</t>
  </si>
  <si>
    <t>8-572-2</t>
  </si>
  <si>
    <t>8-612-7</t>
  </si>
  <si>
    <t>8-612-8</t>
  </si>
  <si>
    <t>8-526-6</t>
  </si>
  <si>
    <t>8-525-3</t>
  </si>
  <si>
    <t>8-525-2</t>
  </si>
  <si>
    <t>8-525-1</t>
  </si>
  <si>
    <t>8-591-7</t>
  </si>
  <si>
    <t>8-591-2</t>
  </si>
  <si>
    <t>8-591-10</t>
  </si>
  <si>
    <t>11-840-6</t>
  </si>
  <si>
    <t>8-149-1</t>
  </si>
  <si>
    <t>8-603-1</t>
  </si>
  <si>
    <t>8-605-1</t>
  </si>
  <si>
    <t>8-370-1</t>
  </si>
  <si>
    <t>8-617-1</t>
  </si>
  <si>
    <t>8-599-1</t>
  </si>
  <si>
    <t>8-147-16
K=0.5</t>
  </si>
  <si>
    <t>8-79-3</t>
  </si>
  <si>
    <t>8-147-6</t>
  </si>
  <si>
    <t>8-471-4</t>
  </si>
  <si>
    <t>8-472-2</t>
  </si>
  <si>
    <t>8-472-8</t>
  </si>
  <si>
    <t>8-472-10</t>
  </si>
  <si>
    <t>8-695-2</t>
  </si>
  <si>
    <t>8-494-1</t>
  </si>
  <si>
    <t>11-583-4</t>
  </si>
  <si>
    <t>8-122-1</t>
  </si>
  <si>
    <t>10-743-2</t>
  </si>
  <si>
    <t>Jack keystone DG+C6 568A/B wht</t>
  </si>
  <si>
    <t>10-742-1</t>
  </si>
  <si>
    <t>10-745-3</t>
  </si>
  <si>
    <t>10-52-1</t>
  </si>
  <si>
    <t>10-383-2
K=0.5</t>
  </si>
  <si>
    <t>11-941-1</t>
  </si>
  <si>
    <t>10-381-12</t>
  </si>
  <si>
    <t>10-397-7</t>
  </si>
  <si>
    <t>10-116-3</t>
  </si>
  <si>
    <t>10-975-5</t>
  </si>
  <si>
    <t>Jack keystone</t>
  </si>
  <si>
    <t>8-574-6</t>
  </si>
  <si>
    <t>8-149-3</t>
  </si>
  <si>
    <t>8-409-2</t>
  </si>
  <si>
    <t>8-521-13</t>
  </si>
  <si>
    <t>8-613-2</t>
  </si>
  <si>
    <t>8-417-1</t>
  </si>
  <si>
    <t>8-417-2</t>
  </si>
  <si>
    <t>ZANDZ GALMAR</t>
  </si>
  <si>
    <t>E9-209</t>
  </si>
  <si>
    <t>E33-82 
K=2</t>
  </si>
  <si>
    <t>1.5x0.8=1.2%</t>
  </si>
  <si>
    <t>0.8x0.8=0.64%</t>
  </si>
  <si>
    <t>E8-530</t>
  </si>
  <si>
    <t>E12-286</t>
  </si>
  <si>
    <t>E46-79</t>
  </si>
  <si>
    <t>E46-82</t>
  </si>
  <si>
    <t>E46-99</t>
  </si>
  <si>
    <t>E46-83</t>
  </si>
  <si>
    <t>E46-119
E46-120</t>
  </si>
  <si>
    <t>E7-490
K=0.8</t>
  </si>
  <si>
    <t>E6-85</t>
  </si>
  <si>
    <t>E15-29</t>
  </si>
  <si>
    <t>E11-2</t>
  </si>
  <si>
    <t>E11-184</t>
  </si>
  <si>
    <t>E11-63</t>
  </si>
  <si>
    <t>E6-86</t>
  </si>
  <si>
    <t>E8-175</t>
  </si>
  <si>
    <t>P7-11
P7-25
K=2</t>
  </si>
  <si>
    <t>E6-173</t>
  </si>
  <si>
    <t>E6-177</t>
  </si>
  <si>
    <t>E6-16</t>
  </si>
  <si>
    <t>E6-161</t>
  </si>
  <si>
    <t>E1-1545</t>
  </si>
  <si>
    <t>E1-967</t>
  </si>
  <si>
    <t>E6-83</t>
  </si>
  <si>
    <t>E6-170</t>
  </si>
  <si>
    <t>VRF</t>
  </si>
  <si>
    <t xml:space="preserve">II հարկի փայտե հատակի քանդում </t>
  </si>
  <si>
    <t>Կաթսաների ապամոնտաժում</t>
  </si>
  <si>
    <t>հատ</t>
  </si>
  <si>
    <t xml:space="preserve">Հակահրդեհային տվիչների ապոմանտաժում </t>
  </si>
  <si>
    <t>Ֆանկոյլների ապամոնտաժում</t>
  </si>
  <si>
    <t xml:space="preserve">Հարթաքանդակների ապամոնտաժում  /1,4x2մ, 1.57x2.8մ, 1.4x1.07մ/ </t>
  </si>
  <si>
    <t>Նախահաշիվ N1-ա</t>
  </si>
  <si>
    <t>Նախահաշիվ N1-1բ</t>
  </si>
  <si>
    <t>Նախահաշիվ N1-2</t>
  </si>
  <si>
    <t>Նախահաշիվ N1-3</t>
  </si>
  <si>
    <t>Նախահաշիվ N1-4</t>
  </si>
  <si>
    <t>Նախահաշիվ N1-5</t>
  </si>
  <si>
    <t>Նախահաշիվ N1-6</t>
  </si>
  <si>
    <t>Նախահաշիվ N1-7</t>
  </si>
  <si>
    <t>Նախահաշիվ N1-8</t>
  </si>
  <si>
    <t>Նախահաշիվ N1-9</t>
  </si>
  <si>
    <t>Նախահաշիվ N1-10</t>
  </si>
  <si>
    <t>Նախահաշիվ N1-11</t>
  </si>
  <si>
    <t>Նախահաշիվ N1-12</t>
  </si>
  <si>
    <t>Նախահաշիվ N1-13</t>
  </si>
  <si>
    <t>Նախահաշիվ N2</t>
  </si>
  <si>
    <t>Նախահաշիվ N3</t>
  </si>
  <si>
    <t>Նախահաշիվ N4</t>
  </si>
  <si>
    <t>Տեսահսկման համակարգ</t>
  </si>
  <si>
    <t>Իրազեկման համակարգ</t>
  </si>
  <si>
    <t>Բացատրագիր</t>
  </si>
  <si>
    <t>Հեռահաղորդակցման համակարգ</t>
  </si>
  <si>
    <t>ԲՈՎԱՆԴԱԿՈՒԹՅՈՒՆ</t>
  </si>
  <si>
    <t>Ջեռուցում</t>
  </si>
  <si>
    <t>Հրդեհի ահազանգման եւ անվտանգության համակարգեր</t>
  </si>
  <si>
    <t>Ամփոփ նախահաշիվ</t>
  </si>
  <si>
    <t>Նորոգման եւ վերակառուցման աշխատանքներ</t>
  </si>
  <si>
    <t>Շինարարական աշխատանքներ կոնստրուկտորական մաս</t>
  </si>
  <si>
    <t>Շինարարական աշխատանքներ ճարտարապետական մաս</t>
  </si>
  <si>
    <t>Սառը ջրամատակարարման ներքին ցանց</t>
  </si>
  <si>
    <t>Տաք ջրամատակարարման ներքին ցանց</t>
  </si>
  <si>
    <t>Կոյուղու ներքին ցանց</t>
  </si>
  <si>
    <t>Ներքին ջրհոս</t>
  </si>
  <si>
    <t>Էլեկտրատեխնիկական աշխատանքներ</t>
  </si>
  <si>
    <t>Մուտքի վերահսկման համակարգ</t>
  </si>
  <si>
    <t>Արտաքին ջրամատակարարման ցանց</t>
  </si>
  <si>
    <t>Արտաքին կոյուղու ցանց</t>
  </si>
  <si>
    <t>Օբյեկտային նախահաշաի N1</t>
  </si>
  <si>
    <t>Օդափոխություն</t>
  </si>
  <si>
    <t xml:space="preserve">Արեւային Ֆոտովոլտայիկ կայան </t>
  </si>
  <si>
    <t>Ա. Հակոբյանը</t>
  </si>
  <si>
    <t xml:space="preserve">     Նախահաշիվները կազմված են նախագծային ծավալներին համապատասխան` ըստ </t>
  </si>
  <si>
    <t>ծավալաթերթերի:</t>
  </si>
  <si>
    <t>աշխատավարձի համար</t>
  </si>
  <si>
    <t>ճանապարհային ծախսեր« 2% պահեստային ծախսեր:</t>
  </si>
  <si>
    <t>հազ. դրամ</t>
  </si>
  <si>
    <t>ԲԱՑԱՏՐԱԳԻՐ</t>
  </si>
  <si>
    <t>հազ. դրամ, որոնց մեջ ներառված են.</t>
  </si>
  <si>
    <t>Կազմեց`</t>
  </si>
  <si>
    <t xml:space="preserve">     Կոնստրուկտիվ էլեմենտների նյութածախսերը վերցված են 1984 թվի նորմերով:</t>
  </si>
  <si>
    <t>~տեխնիկական հսկողությունը</t>
  </si>
  <si>
    <t>~հեղինակային հսկողությունը</t>
  </si>
  <si>
    <t>~վերադարձի գումարը կազմում է</t>
  </si>
  <si>
    <t>միջին աշխատավարձի չափով:</t>
  </si>
  <si>
    <t xml:space="preserve">     Նախահաշիվը կազմված ՀՀ քաղաքաշինության նախարարության հրամանով հաստատված</t>
  </si>
  <si>
    <t>"գործող գներով շինարարական աշխատանքների գնահատման կարգի" համաձայն:</t>
  </si>
  <si>
    <t xml:space="preserve">     Հիմնական աշխատավարձը եւ մեքենաների շահագործումը գնահատված են</t>
  </si>
  <si>
    <t>գործակիցներով /ինդեքսներով/`</t>
  </si>
  <si>
    <t>մեքենաների շահագործման համար</t>
  </si>
  <si>
    <t>տեղեկագրից եւ 2024թ. շուկայական արժեքներից, դրանց ավելացված` 5% այլ նյութեր« 5.72%</t>
  </si>
  <si>
    <t>~շին© մոնտաժային աշխատանքները</t>
  </si>
  <si>
    <t>~Սարքավորումներ</t>
  </si>
  <si>
    <t>ԱԱՀ 20%</t>
  </si>
  <si>
    <t>Նախ. N4</t>
  </si>
  <si>
    <t>Նախ. N2</t>
  </si>
  <si>
    <t>Նախ. N3</t>
  </si>
  <si>
    <t>Ընդամենը</t>
  </si>
  <si>
    <t>Ընդանենը</t>
  </si>
  <si>
    <t>Գ. Ավագյան</t>
  </si>
  <si>
    <t>Պայմանագիր</t>
  </si>
  <si>
    <t>հազ. դր.</t>
  </si>
  <si>
    <t>Այլ ծախսեր         (հազար դրամ)</t>
  </si>
  <si>
    <t>Ընդամենը (հազար դրամ)</t>
  </si>
  <si>
    <t>Չնախատեսված ծախսեր 3%</t>
  </si>
  <si>
    <t>Կազմեց</t>
  </si>
  <si>
    <t>Անվանումը</t>
  </si>
  <si>
    <t>Ընդամենը 2 -- 7 գլուխներով</t>
  </si>
  <si>
    <t>Ընդամենը 2 -- 8 գլուխներով</t>
  </si>
  <si>
    <t>Գլուխ N9 Այլ ծախսեր</t>
  </si>
  <si>
    <t>Ձմեռային թանկացումներ</t>
  </si>
  <si>
    <t>Ընդամենը 2 -- 9 գլուխներով</t>
  </si>
  <si>
    <t>Տեխնիկական հսկողություն</t>
  </si>
  <si>
    <t>Հեղինակային հսկողություն</t>
  </si>
  <si>
    <t>Ընդամենը 2 -- 10 գլուխներով</t>
  </si>
  <si>
    <t>Այդ թվում վերադարձի գումարը</t>
  </si>
  <si>
    <t>ԱՄՓՈՓ ՆԱԽԱՀԱՇԻՎ</t>
  </si>
  <si>
    <t>Ընդամենը ամփոփ նախահաշվով-</t>
  </si>
  <si>
    <t>Առաջացած աղբի տեղափոխում 0.15%</t>
  </si>
  <si>
    <t>Շին.-մոնտաժային աշխատանքներ (հազար դրամ)</t>
  </si>
  <si>
    <t>Սասրքավորում-ներ             (հազար դրամ)</t>
  </si>
  <si>
    <t>Գլուղ N6 Արտաքին կոմունիկացիաներ</t>
  </si>
  <si>
    <t>Գլուխ N8 Ժամանակավոր շենքեր եւ կառույցներ</t>
  </si>
  <si>
    <t>Փոքր ծավալի համար 1.5%</t>
  </si>
  <si>
    <t>Նախագծման աշխատանքներ</t>
  </si>
  <si>
    <t>Օբ. նախ N1</t>
  </si>
  <si>
    <t>Գլուխ N2 Շինարարության հիմնական օբյեկտներ</t>
  </si>
  <si>
    <t>Գլուխ N4 Էներգետիկ տնտեսության օբյեկտներ</t>
  </si>
  <si>
    <t>Գլուխ N10 Տնօրենություն</t>
  </si>
  <si>
    <t>"Էմ Ջի դիզայն" ՍՊԸ տնօրեն</t>
  </si>
  <si>
    <t>Ն. 1-1ա</t>
  </si>
  <si>
    <t>Ն. 1-1բ</t>
  </si>
  <si>
    <t>Ն. 1-2</t>
  </si>
  <si>
    <t>Ն. 1-3</t>
  </si>
  <si>
    <t>Ն. 1-4</t>
  </si>
  <si>
    <t>Ն. 1-5</t>
  </si>
  <si>
    <t>Ն. 1-6</t>
  </si>
  <si>
    <t>Ն. 1-7</t>
  </si>
  <si>
    <t>Ն. 1-8</t>
  </si>
  <si>
    <t>Ն. 1-9</t>
  </si>
  <si>
    <t>Ն. 1-10</t>
  </si>
  <si>
    <t>Ն. 1-11</t>
  </si>
  <si>
    <t>Ն. 1-12</t>
  </si>
  <si>
    <t>Ն. 1-13</t>
  </si>
  <si>
    <t>Ա© Հակոբյանը</t>
  </si>
  <si>
    <t xml:space="preserve">                                          Կազմեց</t>
  </si>
  <si>
    <t>Ծրագրի անվանումը</t>
  </si>
  <si>
    <t>Շինարարական աշխատանքներ (հազար դրամ)</t>
  </si>
  <si>
    <t>Մոնտաժային աշխատանքներ (հազար դրամ)</t>
  </si>
  <si>
    <t>Սարքավորում-ներ (հազար.դրամ)</t>
  </si>
  <si>
    <t>ՕԲՅԵԿՏԱՅԻՆ ՆԱԽԱՀԱՇԻՎ N1 Նորոգման եւ վերակառուցման աշխատանքներ</t>
  </si>
  <si>
    <t>Օբյեկտի ընդհանուր արժեքը-</t>
  </si>
  <si>
    <t>կգ</t>
  </si>
  <si>
    <t>մ3</t>
  </si>
  <si>
    <t>մ2</t>
  </si>
  <si>
    <t>մեխ</t>
  </si>
  <si>
    <t xml:space="preserve">—50x2.5x200մմ </t>
  </si>
  <si>
    <t>շաղախ</t>
  </si>
  <si>
    <t>Ծավալը</t>
  </si>
  <si>
    <t>տ</t>
  </si>
  <si>
    <t>բետոն B10</t>
  </si>
  <si>
    <t>բետոն B25</t>
  </si>
  <si>
    <t>բետոն B15</t>
  </si>
  <si>
    <t>աշխատավարձին</t>
  </si>
  <si>
    <t>Աշխատավարձը</t>
  </si>
  <si>
    <t>ըստ նորմերի</t>
  </si>
  <si>
    <t>գործող գներով</t>
  </si>
  <si>
    <t>կաղապարամած</t>
  </si>
  <si>
    <t>տախտակներ</t>
  </si>
  <si>
    <t>էլեկտրոդ</t>
  </si>
  <si>
    <t>Ամրան Փ8AcI</t>
  </si>
  <si>
    <t>ամրան</t>
  </si>
  <si>
    <t>Ամրան Փ10AcI</t>
  </si>
  <si>
    <t>Ամրան Փ12A500C</t>
  </si>
  <si>
    <t>Ամրան Փ16A500C</t>
  </si>
  <si>
    <t>Ամրան Փ18A500C</t>
  </si>
  <si>
    <t>Ամրան Փ20A500C</t>
  </si>
  <si>
    <t>Ամրան Փ25A500C</t>
  </si>
  <si>
    <t>Ամրան Փ28A500C</t>
  </si>
  <si>
    <t>Թերթապողպատ d=20մմ</t>
  </si>
  <si>
    <t>թերթապողպատ</t>
  </si>
  <si>
    <t>Ամրան Փ8A500C</t>
  </si>
  <si>
    <t>Ամրան Փ22A500C</t>
  </si>
  <si>
    <t>Ամրան Փ6AcI</t>
  </si>
  <si>
    <t>Ամրան Փ10A500C</t>
  </si>
  <si>
    <t>Երեսապատման դետալներ</t>
  </si>
  <si>
    <t>Ամրան Փ4Bp-I</t>
  </si>
  <si>
    <t>Ընդամենը /հազ. դր./</t>
  </si>
  <si>
    <t>Վերադիր ծախսեր 13.3%</t>
  </si>
  <si>
    <t>Տրանսպորտային ծախսերի գործակիցը</t>
  </si>
  <si>
    <t>Կազմեց`                                    Ա. Հակոբյանը</t>
  </si>
  <si>
    <t>Հիմնավորումը</t>
  </si>
  <si>
    <t>Այդ թվում`</t>
  </si>
  <si>
    <t>անվանումը</t>
  </si>
  <si>
    <t>Բետոնե նախապատրաստական շերտի իրականացում B10 դասի բետոնից, 15սմ հաստությամբ</t>
  </si>
  <si>
    <t>շուկա</t>
  </si>
  <si>
    <t>Ե/բ միաձույլ սյուների պատրաստում B25 դասի բետոնից</t>
  </si>
  <si>
    <t>Ե/բ միաձույլ պարզունակների պատրաստում B25 դասի բետոնից</t>
  </si>
  <si>
    <t>Ե/բ միաձույլ բարձակային պարզունակների պատրաստում B25 դասի բետոնից</t>
  </si>
  <si>
    <t>Ե/բ միաձույլ կանգնակների պատրաստում B25 դասի բետոնից</t>
  </si>
  <si>
    <t>Ե/բ միաձույլ հեծանների պատրաստում B25 դասի բետոնից</t>
  </si>
  <si>
    <t>հեղույս</t>
  </si>
  <si>
    <t>Ե/բ միաձույլ եզրապատերի պատրաստում B25 դասի բետոնից</t>
  </si>
  <si>
    <t>Ե/բ միաձույլ պատերի պատրաստում B25 դասի բետոնից</t>
  </si>
  <si>
    <t>Ե/բ միաձույլ վերելակի հորանի պատրաստում B15 դասի բետոնից</t>
  </si>
  <si>
    <t>Ե/բ միաձույլ ծածկի սալերի պատրաստում B25 դասի բետոնից</t>
  </si>
  <si>
    <t>Ե/բ միաձույլ հատակի սալերի պատրաստում B25 դասի բետոնից</t>
  </si>
  <si>
    <t>Ե/բ միաձույլ աստիճանների պատրաստում B25 դասի բետոնից</t>
  </si>
  <si>
    <t>Դատարկությունների լցում B15 դասի բետոնով</t>
  </si>
  <si>
    <t>Ե/բ միաձույլ բարավորների պատրաստում B15 դասի բետոնից</t>
  </si>
  <si>
    <t>Շահույթ 11%</t>
  </si>
  <si>
    <t>Չափման միավորը</t>
  </si>
  <si>
    <t>չափման
 միավորը</t>
  </si>
  <si>
    <t>Գրունտի տոփանում</t>
  </si>
  <si>
    <t>Ավելորդ գրունտի տեղափոխում 13կմ</t>
  </si>
  <si>
    <t>Քանակը</t>
  </si>
  <si>
    <t>Նախահաշիվ N1-1ա Շինարարական աշխատանքներ կոնստրուկտորական մաս</t>
  </si>
  <si>
    <t>Ինդեքսավորումը</t>
  </si>
  <si>
    <t>Շինարարական աշխատանքների արժեքը -</t>
  </si>
  <si>
    <t>մեք. եւ սարք. շահագործմանը</t>
  </si>
  <si>
    <t>Աշխատանքների անվանումը</t>
  </si>
  <si>
    <t>1 միավորի ընդհանուր արժեքը /հազ. դր./</t>
  </si>
  <si>
    <t>Ընդհանուր արժեքը</t>
  </si>
  <si>
    <t>Նյութերի արժեքը</t>
  </si>
  <si>
    <t>Մեքենա-մեխ. շահագործումը</t>
  </si>
  <si>
    <t>Նյութերի ծախսը եւ արժեքը 1 միավորի համար</t>
  </si>
  <si>
    <t>արժեքը</t>
  </si>
  <si>
    <t>ընդհանուր արշեքը</t>
  </si>
  <si>
    <t>Հողային աշխատանքներ</t>
  </si>
  <si>
    <t>III կարգի գրունտի մշակում էքսկավատորով ա/ինքնաթափերի վրա բարձելով</t>
  </si>
  <si>
    <t>III կարգի գրունտի մշակում էքսկավատորով կողալիցքով</t>
  </si>
  <si>
    <t>III կարգի գրունտի մշակում ձեռքով</t>
  </si>
  <si>
    <t>Գրունտի ետլիցք բուլդոզերով</t>
  </si>
  <si>
    <t>Գրունտի ետլիցք ձեռքով, տոփանումով</t>
  </si>
  <si>
    <t>Ե/բ կառուցվածքներ</t>
  </si>
  <si>
    <t>Տարբեր աշխատանքներ</t>
  </si>
  <si>
    <t>Արտաքին պատերի շարվածքի ամրանավորում</t>
  </si>
  <si>
    <t>Շարվածքի ամրացում —50x2.5x200մմ շորտապողպատով</t>
  </si>
  <si>
    <t>Ներքին պատերի շարվածքի ամրանավորում</t>
  </si>
  <si>
    <t>Ե/բ միաձույլ դիաֆրագմաների պատրաստում B25 դասի բետոնից</t>
  </si>
  <si>
    <t>ծածկ</t>
  </si>
  <si>
    <t>խիճ</t>
  </si>
  <si>
    <t>գմ</t>
  </si>
  <si>
    <t>հենակ</t>
  </si>
  <si>
    <t>իզոգամ</t>
  </si>
  <si>
    <t>գաջ</t>
  </si>
  <si>
    <t>Ձմեռային այգի</t>
  </si>
  <si>
    <t>սոսոինձ</t>
  </si>
  <si>
    <t>սոսինձ</t>
  </si>
  <si>
    <t>հախճասալ</t>
  </si>
  <si>
    <t>C310-13
տ.մ.կ. 29</t>
  </si>
  <si>
    <t>տոլ</t>
  </si>
  <si>
    <t>կախ. առաստաղ</t>
  </si>
  <si>
    <t>բետոն B12.5</t>
  </si>
  <si>
    <t>կ-տ</t>
  </si>
  <si>
    <t>գրանիտե սալեր</t>
  </si>
  <si>
    <t>բազալտե սալեր</t>
  </si>
  <si>
    <t>բլոկեր</t>
  </si>
  <si>
    <t>կերամոգրանիտ</t>
  </si>
  <si>
    <t>Երկրորդ հարկ</t>
  </si>
  <si>
    <t>բլոկեր 200մմ</t>
  </si>
  <si>
    <t>բլոկեր 150մմ</t>
  </si>
  <si>
    <t>E12-286
կիր.</t>
  </si>
  <si>
    <t>գ/ս/թ սալեր</t>
  </si>
  <si>
    <t>ալ. մ/թերթ</t>
  </si>
  <si>
    <t>Պլաստմասե հենակներ</t>
  </si>
  <si>
    <t>վիտրաժ</t>
  </si>
  <si>
    <t>ապակյա բլոկեր</t>
  </si>
  <si>
    <t>պողպատ կլոր</t>
  </si>
  <si>
    <t>Երրորդ հարկ</t>
  </si>
  <si>
    <t>Պլաստմասե հենակներ 30մմ</t>
  </si>
  <si>
    <t>Չորրորդ հարկ</t>
  </si>
  <si>
    <t>վերելակ</t>
  </si>
  <si>
    <t>ամբարձիչ</t>
  </si>
  <si>
    <t>ցանց</t>
  </si>
  <si>
    <t>Պատուհանների ապամոնտաժում</t>
  </si>
  <si>
    <t>Դռների ապամոնտաժում</t>
  </si>
  <si>
    <t>Ընդհանուր</t>
  </si>
  <si>
    <t>Թամար Թումանյանի այգու սյուների երեսպատում կոպտատաշ գրանիտե սալերով</t>
  </si>
  <si>
    <t>Պատերի, միջնորմների եւ սյուների գաջե սվաղում բարելավված որակի</t>
  </si>
  <si>
    <t>ջուր</t>
  </si>
  <si>
    <t>Կախովի առաստաղի պատրաստում "Արմստրոնգ" տիպի, ներառյալ կցամասերը</t>
  </si>
  <si>
    <t>Հատակի ծածկույթի պատրաստում կերամոգրանիտե սալերից 9մմ հաստությամբ</t>
  </si>
  <si>
    <t>Աստիճանների երեսապատում կերամոգրանիտե սալերից 9մմ հաստությամբ</t>
  </si>
  <si>
    <t>Հարթակի ծածկույթի պատրաստում կերամոգրանիտե սալերից 9մմ հաստությամբ</t>
  </si>
  <si>
    <t>Բետոնե նախապատրաստական շերտի իրականացում 150մմ հաստությամբ, B12.5 դասի բետոնից</t>
  </si>
  <si>
    <t>Ցեմենտ-ավազային շերտի իրականացում 30մմ հաստությամբ</t>
  </si>
  <si>
    <t>խծուծ</t>
  </si>
  <si>
    <t>չորսու</t>
  </si>
  <si>
    <t>Պատերի եւ միջնորմների գաջե սվաղում բարելավված որակի</t>
  </si>
  <si>
    <t>Տախտակե հատակի պատրաստում</t>
  </si>
  <si>
    <t>դյուբել</t>
  </si>
  <si>
    <t>գոլորշամեկուսիչ</t>
  </si>
  <si>
    <t>Պատերի սվաղում ցեմենտ-ավազային շաղախով բարելավված որակի</t>
  </si>
  <si>
    <t>ալյումինե դուռ</t>
  </si>
  <si>
    <t>ապակյա դուռ</t>
  </si>
  <si>
    <t>Հատակների ջրամեկուսացում իզոգամով 1 շերտով</t>
  </si>
  <si>
    <t>Ծածկույթի պատրստում գրանիտե սալերից 50մմ հաստությամբ</t>
  </si>
  <si>
    <t>Գոլորշամեկուսացում</t>
  </si>
  <si>
    <t>Շերտի ամրանավորում</t>
  </si>
  <si>
    <t>Ապակյա բլոկերով պատուհան /244x244մմ/</t>
  </si>
  <si>
    <t>Պատերի եւ սյուների սվաղում ցեմենտ-ավազային շաղախով բարելավված որակի</t>
  </si>
  <si>
    <t>Առաստաղ  թրծած թաղանթապատված եռաշերտ ապակեպատում` ցածր էմիսիոն ծածկույթով</t>
  </si>
  <si>
    <t>Զմեռային այգու ծածկ` մետաղական շրջանակներով ապակի</t>
  </si>
  <si>
    <t>Թամար Թումանյանի ձմեռային այգի</t>
  </si>
  <si>
    <t>Թամար Թումանյանի այգու ծածկ` մետաղական շրջանակներով ապակի</t>
  </si>
  <si>
    <t>Ամբարձիչի տեղադրում</t>
  </si>
  <si>
    <t>Փայտյա դռների տեղադրում</t>
  </si>
  <si>
    <t>Փայտյա տախտակամած 60x80մմ</t>
  </si>
  <si>
    <t>ծեփամածիկ</t>
  </si>
  <si>
    <t>փայտյա դուռ</t>
  </si>
  <si>
    <t>Գրունտի տոփանում խճով</t>
  </si>
  <si>
    <t>Գոյություն ունեցող փայտե շրջանակներով պատուհանների վերանորոգում</t>
  </si>
  <si>
    <t>Ջերմամեկուսացում փրփրապոլիստիրոլով 50մմ հաստությամբ, ամրացումով</t>
  </si>
  <si>
    <t>փ/պոլիստիրոլ</t>
  </si>
  <si>
    <t>Վիտրաժների տեղադրում, մետաղական շրջանակով ապակի, սեւ փոշեներկով, ջերմակամրփակով</t>
  </si>
  <si>
    <t>Նախահաշիվ N1-1բ Շինարարական աշխատանքներ ճարտարապետական մաս</t>
  </si>
  <si>
    <t>Այդ թվում սարքավորումներ -</t>
  </si>
  <si>
    <t>Քանդման եւ ապամոնտաժման աշխատանքներ</t>
  </si>
  <si>
    <t>Միջնորմների եւ միջնապատերի քանդում</t>
  </si>
  <si>
    <t>Քարե պատերի քանդում</t>
  </si>
  <si>
    <t>Միջհարկային ծածկի հավաքովի կլորանցքավոր սալերի ապամոնտաժում</t>
  </si>
  <si>
    <t>Վերնածածկի ե/բ միաձույլ սալի քանդում</t>
  </si>
  <si>
    <t>Վերնածածկի ե/բ միաձույլ գոտիների քանդում</t>
  </si>
  <si>
    <t>Միջհարկային ծածկերի վրայի 5սմ հաստության բետոնե շերտի քանդում</t>
  </si>
  <si>
    <t>Ե/բ միաձույլ աստիճանների քանդում</t>
  </si>
  <si>
    <t>Բետոնե հատակի սալի քանդում</t>
  </si>
  <si>
    <t>Միաձույլ պատերի եւ հիմքերի քանդում</t>
  </si>
  <si>
    <t>Տանիքի քանդում /2 շերտ ռուբերոիդ/</t>
  </si>
  <si>
    <t>Ցեմենտ-ավազային հարթեցնող շերտի քանդում /3սմ/</t>
  </si>
  <si>
    <t>Խարամի շերտի քանդում /15սմ/</t>
  </si>
  <si>
    <t>Առաջացած շին. աղբի հավաքում, բարձում ինքնաթափերի վրա եւ տեղափոխում 13կմ</t>
  </si>
  <si>
    <t>Արտաքին պատերի երեսապատում սրբատաշ գրանիտե սալերով</t>
  </si>
  <si>
    <t>Արտաքին պատերի երեսապատում կոպտատաշ գրանիտե սալերով</t>
  </si>
  <si>
    <t>Ձմեռային այգու ներքին պատերի երեսպատում կոպտատաշ գրանիտե սալերով</t>
  </si>
  <si>
    <t>Գռանիտե քիվի տեղադրում արտաքին պատերին</t>
  </si>
  <si>
    <t>քիվ</t>
  </si>
  <si>
    <t>Մուտքի աստիճանների երեսապատում բազալտե սալերով 30սմ հաստությամբ</t>
  </si>
  <si>
    <t>Մասնաշենք N1
Առաջին հարկ</t>
  </si>
  <si>
    <t>Ներքին պատերի կառուցում թեթեւաբետոնե 200մմ հաստության բլոկներից</t>
  </si>
  <si>
    <t>Պատերի, միջնորմների եւ սյուների ներկում լատեքսային ներկով, բարելավված որակի, ծեփամածկումով</t>
  </si>
  <si>
    <t>լատեքս. ներկ</t>
  </si>
  <si>
    <t>Պատերի եւ միջնորմների ներկում լատեքսային ներկով, բարելավված որակի, ծեփամածկումով</t>
  </si>
  <si>
    <t>Մասնաշենք N2
Առաջին հարկ</t>
  </si>
  <si>
    <t>Արտաքին պատերի կառուցում թեթեւաբետոնե 350մմ հաստության բլոկներից</t>
  </si>
  <si>
    <t>Արտաքին պատերի կառուցում թեթեւաբետոնե 200մմ հաստության բլոկներից</t>
  </si>
  <si>
    <t>Արտաքին պատերի ջերմամեկուսացում պենոպլեքսով 100մմ հաստությամբ</t>
  </si>
  <si>
    <t>պենոպլեքս</t>
  </si>
  <si>
    <t>Ներքին պատերի կառուցում թեթեւաբետոնե 350մմ հաստության բլոկներից</t>
  </si>
  <si>
    <t>Ալյումինե դռների տեղադրում /ներառյալ ապակեպատումը (անհրաժեշտության դեպքում), սարքերը, կողպեքը, ներկումը/</t>
  </si>
  <si>
    <t>Ապակյա դռների տեղադրում /ներառյալ սարքերը, կողպեքը/ (անթափանց ապակի 3400x900մմ)</t>
  </si>
  <si>
    <t xml:space="preserve">Կախովի առաստաղի պատրաստում խոնավակայուն գիպսաստվարաթղթե սալերից, մետաղական հիմնակմախքով </t>
  </si>
  <si>
    <t>հիմնակմախք</t>
  </si>
  <si>
    <t>Առաստաղի ալիքավոր մետաղաթերթ 1մմ հաստության</t>
  </si>
  <si>
    <t>Ցանց 4մմ, քայլը 100x100մմ</t>
  </si>
  <si>
    <t>Ներքին վիտրաժների տեղադրում, մետաղական շրջանակով ապակի, սեւ փոշեներկով</t>
  </si>
  <si>
    <t>Պատերի ներկում լատեքսային ներկով, բարելավված որակի, ծեփամածկումով</t>
  </si>
  <si>
    <t>Տանիք</t>
  </si>
  <si>
    <t>Տանիքի ջերմամեկուսացում փրփրապոլիստիրոլով 50մմ հաստությամբ, ամրացումով</t>
  </si>
  <si>
    <t>Վերելակի տեղադրում /եւ արժեքը/ 2000x2100մմ չափերի</t>
  </si>
  <si>
    <t>Սարքավորումներ</t>
  </si>
  <si>
    <t>պոմպ</t>
  </si>
  <si>
    <t>կաթսա</t>
  </si>
  <si>
    <t>զտիչ</t>
  </si>
  <si>
    <t>ծխատար</t>
  </si>
  <si>
    <t>Նախահաշիվ N1-2 Ջեռուցում</t>
  </si>
  <si>
    <t>Գազային պատի կաթսայի տեղադրում Q=32կվտ, ծխատարով</t>
  </si>
  <si>
    <t>Շրջանառու պոմպ G=0,5մ3/ժամ, H=4.0մ</t>
  </si>
  <si>
    <t>Անկյունային զտիչներ Փ3/4"</t>
  </si>
  <si>
    <t>Անկյունային զտիչներ Փ1/2"</t>
  </si>
  <si>
    <t>կցաշուրթ</t>
  </si>
  <si>
    <t>Էլեկտրական ջեռուցիչ Q=1.5կվտ</t>
  </si>
  <si>
    <t>ջեռուցիչ</t>
  </si>
  <si>
    <t>Էլեկտրական ջեռուցիչ Q=1.0կվտ</t>
  </si>
  <si>
    <t>Փականներ Փ1"</t>
  </si>
  <si>
    <t>Փականներ Փ3/4"</t>
  </si>
  <si>
    <t>Փականներ Փ1/2"</t>
  </si>
  <si>
    <t>փական</t>
  </si>
  <si>
    <t>Հետադարձ փական Փ1"</t>
  </si>
  <si>
    <t>Հետադարձ փական Փ3/4"</t>
  </si>
  <si>
    <t>հ/դ փական</t>
  </si>
  <si>
    <t>Ապահովիչ կափույր Փ1"</t>
  </si>
  <si>
    <t>կափույր</t>
  </si>
  <si>
    <t>Ծավալային ջրատաքացուցիչ V=200լ</t>
  </si>
  <si>
    <t>ջրատաքացուցիչ</t>
  </si>
  <si>
    <t>Ընդարփակման բաք 25լ</t>
  </si>
  <si>
    <t>ընդլայնող բաք</t>
  </si>
  <si>
    <t>ճաղավանդակ</t>
  </si>
  <si>
    <t>Ճաղավանդակ 1500x200մմ</t>
  </si>
  <si>
    <t>Ճաղավանդակ 1200x200մմ</t>
  </si>
  <si>
    <t>Ճաղավանդակ 750x200մմ</t>
  </si>
  <si>
    <t>Ճաղավանդակ Փ300մմ</t>
  </si>
  <si>
    <t>Ներածման-արտածման համակարգ Ռ1 1500մ3/ժ</t>
  </si>
  <si>
    <t>ներածման-</t>
  </si>
  <si>
    <t>արտածման</t>
  </si>
  <si>
    <t>Ներածման-արտածման համակարգ Ռ2 1500մ3/ժ</t>
  </si>
  <si>
    <t>Ներածման-արտածման համակարգ Ռ3 800մ3/ժ</t>
  </si>
  <si>
    <t>Ներածման-արտածման համակարգ Ռ4 1500մ3/ժ</t>
  </si>
  <si>
    <t>Արտածման համակարգ Ա4 1500մ3/ժ</t>
  </si>
  <si>
    <t>համակարգ</t>
  </si>
  <si>
    <t>ամրակներ</t>
  </si>
  <si>
    <t>մետաղալար</t>
  </si>
  <si>
    <t>Գծային կարգավորվող ճաղավանդակ (3-Slot)</t>
  </si>
  <si>
    <t>Գծային կարգավորվող ճաղավանդակ (4-Slot)</t>
  </si>
  <si>
    <t>Կարգավորիչ ճաղավանդակ 1300x200մմ</t>
  </si>
  <si>
    <t>Կարգավորիչ ճաղավանդակ 750x200մմ</t>
  </si>
  <si>
    <t>դետալներ</t>
  </si>
  <si>
    <t>ց/պ պողպատ</t>
  </si>
  <si>
    <t>Մետաղական ամրացման դետալներ</t>
  </si>
  <si>
    <t xml:space="preserve">ամրացման </t>
  </si>
  <si>
    <t>E26-86
K=0.5
E26-70
նյութեր</t>
  </si>
  <si>
    <t>Պլենում (Plenum Box) 1000x250x250մմ d=0.5մմ, 36 հատ</t>
  </si>
  <si>
    <t>Պլենում (Plenum Box) 1300x250x250մմ d=0.5մմ, 3 հատ</t>
  </si>
  <si>
    <t>ներմուծող</t>
  </si>
  <si>
    <t>Կարգավորիչ կափույր 350x200մմ</t>
  </si>
  <si>
    <t>Կարգավորիչ կափույր 200x200մմ</t>
  </si>
  <si>
    <t>Կարգավորիչ կափույր 600x250մմ</t>
  </si>
  <si>
    <t>սարք</t>
  </si>
  <si>
    <t>Արտաքին ճաղավանդակ 400x400մմ</t>
  </si>
  <si>
    <t>Արտաքին ճաղավանդակ Փ300մմ</t>
  </si>
  <si>
    <t>VRF համակարգի մոնտաժում /եւ արժեքը/</t>
  </si>
  <si>
    <t>Նախահաշիվ N1-3 Օդափոխություն</t>
  </si>
  <si>
    <t>Օդատարի անցկացում ցինկապատ պողպատից d=0.5մմ</t>
  </si>
  <si>
    <t>Օդատարի անցկացում ցինկապատ պողպատից d=0.7մմ</t>
  </si>
  <si>
    <t>Կենցաղային օդամուղների տեղադրում L=100մ3/ժ</t>
  </si>
  <si>
    <t>օդամուղ</t>
  </si>
  <si>
    <t>Օդատարների ջերմամեկուսացում ֆոլգայապատ հանքային բամբակով</t>
  </si>
  <si>
    <t>ֆ/պ հ/բամբակ</t>
  </si>
  <si>
    <t>Դեֆլեկտոր Փ200մմ</t>
  </si>
  <si>
    <t>դեֆլեկտոր</t>
  </si>
  <si>
    <t>թամբ</t>
  </si>
  <si>
    <t>եռաբաշխիչ</t>
  </si>
  <si>
    <t>սողնակ</t>
  </si>
  <si>
    <t>խողովակ</t>
  </si>
  <si>
    <t>ճկախողովակ</t>
  </si>
  <si>
    <t>հ/կ ներկ</t>
  </si>
  <si>
    <t>տրորված ներկ</t>
  </si>
  <si>
    <t>ծորակ-խառնիչ</t>
  </si>
  <si>
    <t>հրշեջ ծորակ</t>
  </si>
  <si>
    <t>ծայրապանակ</t>
  </si>
  <si>
    <t>պահարան</t>
  </si>
  <si>
    <t>կրակմարիչ</t>
  </si>
  <si>
    <t>Եռաբաշխիչներ Փ25x15x25մմ</t>
  </si>
  <si>
    <t>Եռաբաշխիչներ Փ20x20x15մմ</t>
  </si>
  <si>
    <t>Եռաբաշխիչներ Փ15x15x15մմ</t>
  </si>
  <si>
    <t>միացմ. գլխիկ</t>
  </si>
  <si>
    <t>Պողպատե պատյանի տեղադրում Փ100մմ, L=0.5մմ, 1 հատ</t>
  </si>
  <si>
    <t>Պատյանների ներկում հակակոռոզիոն ներկով, 2 շերտ</t>
  </si>
  <si>
    <t>առաձգ. նյութ</t>
  </si>
  <si>
    <t>չորսու, տախտակ</t>
  </si>
  <si>
    <t>Պողպատե խողովակների յուղաներկում</t>
  </si>
  <si>
    <t>յուղաներկ</t>
  </si>
  <si>
    <t>Սողնակի տեղադրում Փ50մմ</t>
  </si>
  <si>
    <t>հեղույս, ամր. էլ.</t>
  </si>
  <si>
    <t>Պողպատե կցաշուրթ</t>
  </si>
  <si>
    <t>Ազատ կցաշուրթ</t>
  </si>
  <si>
    <t>Ճկուն խողովակ</t>
  </si>
  <si>
    <t>Լվացարանի ծորակ-խառնիչների տեղադրում</t>
  </si>
  <si>
    <t>Հակահրդեհային ծորակների տեղադրում Փ50մմ /ներառյալ ճկախողովակը -20մ, ծայրապանակը Փ15մմ, միացման գլխիկը, մետաղական պահարանը 700x590x230մմ/</t>
  </si>
  <si>
    <t>Պողպատ-պոլիէթիլեն միացություն Փ50մմ</t>
  </si>
  <si>
    <t>Պ-ՊԷ միացութ.</t>
  </si>
  <si>
    <t>Պողպատ-պոլիէթիլեն միացություն Փ20մմ</t>
  </si>
  <si>
    <t>Անկյունակ Փ50մմ</t>
  </si>
  <si>
    <t>անկյունակ</t>
  </si>
  <si>
    <t>Անկյունակ Փ25մմ</t>
  </si>
  <si>
    <t>Անկյունակ Փ20մմ</t>
  </si>
  <si>
    <t>Անկյունակ Փ15մմ</t>
  </si>
  <si>
    <t>Անցում Փ25/20մմ</t>
  </si>
  <si>
    <t>անցում</t>
  </si>
  <si>
    <t>Խողովակների ջերմամեկուսացում ռետինե ջերմամեկուսիչներով</t>
  </si>
  <si>
    <t>ջերմամեկուսիչ</t>
  </si>
  <si>
    <t>Խրագազատար խողովակների ապամոնտաժում Փ15-50մմ</t>
  </si>
  <si>
    <t>Փական Փ20մմ</t>
  </si>
  <si>
    <t>Փականներ Փ15մմ</t>
  </si>
  <si>
    <t>Խցափակում պատյանի եւ խողովակի միջեւ առաձգական նյութով</t>
  </si>
  <si>
    <t>Ռետինե փողակ Փ50մմ</t>
  </si>
  <si>
    <t>ռետինե փողակ</t>
  </si>
  <si>
    <t>Կրակմարիչ փրփրային ОП-9</t>
  </si>
  <si>
    <t>Նախահաշիվ N1-4 Սառը ջրամատակարարման ներքին ցանց</t>
  </si>
  <si>
    <t>Անցքի բացում կապիտալ պատի մեջ 0.2x0,2x0,5</t>
  </si>
  <si>
    <t>Անցքերի խցափակում B12.5 դասի բետոնով</t>
  </si>
  <si>
    <t>Հատակի քանդում և վերականգնում  0.10x0,1x20</t>
  </si>
  <si>
    <t>Խողովակաշարի անցկացում պողպատե էլեկտրաեռակցվող խողովակներից Փ57x3մմ, լվացումով եւ վարաքազերցումով</t>
  </si>
  <si>
    <t>Խողովակաշարի անցկացում պոլիպրոպիլենային խողովակներից Փ25/32x3/մմ, հիդրավլիկ փորձարկումով, լվացումով եւ վարաքազերցումով</t>
  </si>
  <si>
    <t>Խողովակաշարի անցկացում պոլիպրոպիլենային խողովակներից Փ20/25x2.3/մմ, հիդրավլիկ փորձարկումով, լվացումով եւ վարաքազերցումով</t>
  </si>
  <si>
    <t>Խողովակաշարի անցկացում պոլիպրոպիլենային խողովակներից Փ15/20x1.9/մմ, հիդրավլիկ փորձարկումով, լվացումով եւ վարաքազերցումով</t>
  </si>
  <si>
    <t>Խողովակաշարի անցկացում պոլիէթիլենային խողովակներից /տաք ջրի/ Փ50/63x5.8/մմ</t>
  </si>
  <si>
    <t>Ճկուն խողովակներ զուգարանակոնքերի համար</t>
  </si>
  <si>
    <t>Խոհանոցակոնքի ծորակ-խառնիչների տեղադրում</t>
  </si>
  <si>
    <t>Ճկուն խողովակներ լվացակոնքի եւ լվացարանների համար</t>
  </si>
  <si>
    <t>օլիֆ</t>
  </si>
  <si>
    <t>Խողովակաշարի անցկացում պոլիպրոպիլենային խողովակներից Փ15մմ /20x2.8/, հիդրավլիկ փորձարկումով</t>
  </si>
  <si>
    <t>Նախահաշիվ N1-5 Տաք ջրամատակարարման ներքին ցանց</t>
  </si>
  <si>
    <t>Խողովակաշարի անցկացում պոլիպրոպիլենային խողովակներից Փ25/32x4.4/մմ, հիդրավլիկ փորձարկումով, լվացումով եւ վարաքազերցումով</t>
  </si>
  <si>
    <t>Խողովակաշարի անցկացում պոլիպրոպիլենային խողովակներից Փ20/25x3.5/մմ, հիդրավլիկ փորձարկումով, լվացումով եւ վարաքազերցումով</t>
  </si>
  <si>
    <t>Ճկուն խողովակներ լվացակոնքի համար</t>
  </si>
  <si>
    <t>հոսակ</t>
  </si>
  <si>
    <t>ամրակապ</t>
  </si>
  <si>
    <t>մ/կոնստր.</t>
  </si>
  <si>
    <t>լվացարան</t>
  </si>
  <si>
    <t>Կոյուղու թուջե Փ100, Փ50մմ խողովակների ապամոնտաժում</t>
  </si>
  <si>
    <t>ճկուն խողովակ</t>
  </si>
  <si>
    <t>Հոսակների տեղադրում Փ50մմ</t>
  </si>
  <si>
    <t>Պլաստմասե ձեւավոր մասեր Փ110մմ</t>
  </si>
  <si>
    <t>ձեւավոր մաս</t>
  </si>
  <si>
    <t>Պլաստմասե ձեւավոր մասեր Փ50մմ</t>
  </si>
  <si>
    <t>Ստուգիչ Փ110մմ</t>
  </si>
  <si>
    <t>ստուգիչ</t>
  </si>
  <si>
    <t>Անցում Փ100x50մմ</t>
  </si>
  <si>
    <t>Մետաղակոնստրուկցիաներ խողովակների ամրացման համար
երկու շերտ ներկումով</t>
  </si>
  <si>
    <t>Նախահաշիվ N1-6 Կոյուղու ներքին ցանց</t>
  </si>
  <si>
    <t>Անցքի բացում կապիտալ պատի մեջ 0.3x0,3x0,5</t>
  </si>
  <si>
    <t>Անցքերում պողպատե պատյանների տեղադրում Փ200մմ, L=0.5մմ, 2 հատ</t>
  </si>
  <si>
    <t>Հատակի քանդում և վերականգնում  0.30x0,3x5</t>
  </si>
  <si>
    <t>Լվացակոնքի ապամոնտաժում եւ տեղափոխում</t>
  </si>
  <si>
    <t>Զուգարանակոնքերի ապամոնտաժում եւ տեղափոխում</t>
  </si>
  <si>
    <t>խոհանոցակոնք</t>
  </si>
  <si>
    <t>Կերամիկական զուգարանակոնքերի տեղադրում ցածր բաքով, ճկուն միացումով</t>
  </si>
  <si>
    <t>զուգարանակոնք</t>
  </si>
  <si>
    <t>Խողովակաշարի անցկացում պոլիէթիլենային խողովակներից Փ110մմ ռետինե սեղմիչ օղակներով, հիդրավլիկ փորձարկումով /խրամուղում/</t>
  </si>
  <si>
    <t>Խողովակաշարի անցկացում պոլիէթիլենային խողովակներից Փ110մմ ռետինե սեղմիչ օղակներով, հիդրավլիկ փորձարկումով /պատերի վրա/</t>
  </si>
  <si>
    <t>Խողովակաշարի անցկացում պոլիէթիլենային խողովակներից Փ50մմ ռետինե սեղմիչ օղակներով, հիդրավլիկ փորձարկումով /խրամուղում/</t>
  </si>
  <si>
    <t>Կերամիկական լվացարանների տեղադրում սիֆոնով, պատվանդանով, ճկուն միացումով</t>
  </si>
  <si>
    <t>սիֆոնով</t>
  </si>
  <si>
    <t>Երկտեղ խոհանոցակոնքերի տեղադրում սիֆոնով /չժանգոտվող/</t>
  </si>
  <si>
    <t>Պ-ՊԷ</t>
  </si>
  <si>
    <t>Փրհոսի ձագար Փ100մմ</t>
  </si>
  <si>
    <t>ձագար</t>
  </si>
  <si>
    <t>Խողովակաշարի անցկացում պողպատե էլեկտրաեռակցվող խողովակներից Փ108x4մմ /ավտոկլավից/</t>
  </si>
  <si>
    <t>Պողպատ/պոլիէթիլեն միացություն Փ100մմ</t>
  </si>
  <si>
    <t>Նախահաշիվ N1-7 Ներքին ջրհոս</t>
  </si>
  <si>
    <t>Անցքերում պողպատե պատյանների տեղադրում Փ200մմ, L=0.5մմ, 3 հատ</t>
  </si>
  <si>
    <t>—40x4մմ</t>
  </si>
  <si>
    <t>կայմ</t>
  </si>
  <si>
    <t>Մանեկ 10մմ</t>
  </si>
  <si>
    <t>մանեկ</t>
  </si>
  <si>
    <t>ձող</t>
  </si>
  <si>
    <t>ջահ</t>
  </si>
  <si>
    <t>Ճկախողովակ Փ40մմ</t>
  </si>
  <si>
    <t>Ճկախողովակ Փ25մմ</t>
  </si>
  <si>
    <t>Ճկախողովակ Փ20մմ</t>
  </si>
  <si>
    <t>Բաշխիչ վահան 800x600մմ</t>
  </si>
  <si>
    <t>վահանակ</t>
  </si>
  <si>
    <t>ավտ.-անջատիչ</t>
  </si>
  <si>
    <t>անջատիչ</t>
  </si>
  <si>
    <t>հստ</t>
  </si>
  <si>
    <t>բաժանման կետ</t>
  </si>
  <si>
    <t>Ամրակապիչներ</t>
  </si>
  <si>
    <t>ամրակապիչ</t>
  </si>
  <si>
    <t>վարդակ</t>
  </si>
  <si>
    <t>Անջատիչ մեկստեղնավոր 10Ա, 230Վ</t>
  </si>
  <si>
    <t>Անջատիչ երկստեղնավոր 10Ա, 230Վ</t>
  </si>
  <si>
    <t>8-612-7
կիր.</t>
  </si>
  <si>
    <t>8-612-5
կիր.</t>
  </si>
  <si>
    <t>8-546-1
կիր.</t>
  </si>
  <si>
    <t>հաղորդաձող</t>
  </si>
  <si>
    <t>հաղորդալար</t>
  </si>
  <si>
    <t>Բազմաջիղ պղնձե հաղորդալարի ծայրակալ 120մմ</t>
  </si>
  <si>
    <t>ծայրակալ</t>
  </si>
  <si>
    <t>8-362-1
կիր.</t>
  </si>
  <si>
    <t>Շանթարգել կայմ</t>
  </si>
  <si>
    <t>միակցիչ</t>
  </si>
  <si>
    <t>Հողանցման ցինկապատ պողպատյա ձող (էլեկտրոդ) Փ16մմ, L=2.5մ</t>
  </si>
  <si>
    <t>Հողանցման ցինկապատ շերտապողպատ —40x4մմ</t>
  </si>
  <si>
    <t>Հողանցման ցինկապատ շերտապողպատի բաժանման կետ As per Design</t>
  </si>
  <si>
    <t>Հողանցման գլխավոր հաղորդաձող</t>
  </si>
  <si>
    <t>Բաշխիչ վահան 48 մոդուլի համար</t>
  </si>
  <si>
    <t>Բաշխիչ վահան 36 մոդուլի համար</t>
  </si>
  <si>
    <t>Բաշխիչ վահան 24 մոդուլի համար</t>
  </si>
  <si>
    <t>Բաշխիչ վահան 18 մոդուլի համար</t>
  </si>
  <si>
    <t>Ավտոմատ անջատիչ եռաբեւեռ 250Ա, 25ԿԱ</t>
  </si>
  <si>
    <t>Ավտոմատ անջատիչ եռաբեւեռ 125Ա, 6ԿԱ</t>
  </si>
  <si>
    <t>Ավտոմատ անջատիչ եռաբեւեռ 40Ա, 6ԿԱ</t>
  </si>
  <si>
    <t>Ավտոմատ անջատիչ եռաբեւեռ 32Ա, 6ԿԱ</t>
  </si>
  <si>
    <t>Ավտոմատ անջատիչ եռաբեւեռ 25Ա, 6ԿԱ</t>
  </si>
  <si>
    <t>Ավտոմատ անջատիչ եռաբեւեռ 16Ա, 6ԿԱ</t>
  </si>
  <si>
    <t>Ավտոմատ անջատիչ միաբեւեռ 32Ա, 6ԿԱ</t>
  </si>
  <si>
    <t>Ավտոմատ անջատիչ միաբեւեռ 25Ա, 6ԿԱ</t>
  </si>
  <si>
    <t>Ավտոմատ անջատիչ միաբեւեռ 16Ա, 6ԿԱ</t>
  </si>
  <si>
    <t>Ավտոմատ անջատիչ միաբեւեռ 10Ա, 6ԿԱ</t>
  </si>
  <si>
    <t>Ավտոմատ անջատիչ ե8kաբեւեռ 40Ա, 30mA</t>
  </si>
  <si>
    <t>Ավտոմատ անջատիչ ե8kաբեւեռ 25Ա, 30mA</t>
  </si>
  <si>
    <t>Վարդակների տեղադրում 16Ա, 230Վ /տարբեր, ըստ նախագծի/</t>
  </si>
  <si>
    <t>Վարդակների տեղադրում 32Ա, 230Վ /տարբեր, ըստ նախագծի/</t>
  </si>
  <si>
    <t>մալուխատար</t>
  </si>
  <si>
    <t>մալուխ</t>
  </si>
  <si>
    <t>Կետային լուսատուների տեղադրում</t>
  </si>
  <si>
    <t>լուսատու</t>
  </si>
  <si>
    <t>Ջահերի տեղադրում</t>
  </si>
  <si>
    <t>Ռելսային լուսատուների տեղադրում</t>
  </si>
  <si>
    <t>Վթարային լուսատուների տեղադրում</t>
  </si>
  <si>
    <t>Մալուխի միակցիչ</t>
  </si>
  <si>
    <t>Պարուրակավոր ձող M8մմ</t>
  </si>
  <si>
    <t>Խարսխային դյուբել L60xM10մմ</t>
  </si>
  <si>
    <t>Հողանցման համակարգ եւ շանթապաշտպանություն</t>
  </si>
  <si>
    <t>Շանթապաշտպանության ցինկապատ ձող Փ8մմ</t>
  </si>
  <si>
    <t>Հողանցման ցինկապատ պողպատյա միացուցիչ rod to rod</t>
  </si>
  <si>
    <t>միացուցիչ</t>
  </si>
  <si>
    <t>Հողանցման ցինկապատ պողպատյա միացուցիչ rode to strip 40X4մմ</t>
  </si>
  <si>
    <t>Մալուխ ամրակապիչ Փ9մմ</t>
  </si>
  <si>
    <t>Հատակի տուփ 16 մոդուլի համար</t>
  </si>
  <si>
    <t>Հատակի տուփ 8 մոդուլի համար</t>
  </si>
  <si>
    <t>Տուփեր անջատիչների եւ վարդակների տեղադրման համար</t>
  </si>
  <si>
    <t>տուփ</t>
  </si>
  <si>
    <t>կափարիչ</t>
  </si>
  <si>
    <t>Հատակի տուփ 200x200մմ</t>
  </si>
  <si>
    <t>ՊՎՔ մալուխատար 
100x50մմ</t>
  </si>
  <si>
    <t>Նախահաշիվ N1-8 Էլեկտրատեխնիկական աշխատանքներ</t>
  </si>
  <si>
    <t>5x50մմ2 հատվածքով, պղնձե ջիղերով, մեկուսացված, հրակայուն մալուխի անցկացում</t>
  </si>
  <si>
    <t>5x10մմ2 հատվածքով, պղնձե ջիղերով, մեկուսացված, հրակայուն մալուխի անցկացում</t>
  </si>
  <si>
    <t>5x6մմ2 հատվածքով, պղնձե ջիղերով, մեկուսացված, հրակայուն մալուխի անցկացում</t>
  </si>
  <si>
    <t>5x4մմ2 հատվածքով, պղնձե ջիղերով, մեկուսացված, հրակայուն մալուխի անցկացում</t>
  </si>
  <si>
    <t>5x2.5մմ2 հատվածքով, պղնձե ջիղերով, մեկուսացված, հրակայուն մալուխի անցկացում</t>
  </si>
  <si>
    <t>3x6մմ2 հատվածքով, պղնձե ջիղերով, մեկուսացված, հրակայուն մալուխի անցկացում</t>
  </si>
  <si>
    <t>3x4մմ2 հատվածքով, պղնձե ջիղերով, մեկուսացված, հրակայուն մալուխի անցկացում</t>
  </si>
  <si>
    <t>3x2.5մմ2 հատվածքով, պղնձե ջիղերով, մեկուսացված, հրակայուն մալուխի անցկացում</t>
  </si>
  <si>
    <t>3x1.5մմ2 հատվածքով, պղնձե ջիղերով, մեկուսացված, հրակայուն մալուխի անցկացում</t>
  </si>
  <si>
    <t>Աստիճանաձեւ մալուխային վաք 200x50x3000մմ</t>
  </si>
  <si>
    <t>վաք</t>
  </si>
  <si>
    <t>Աստիճանաձեւ մալուխային վաք 100x50x3000մմ</t>
  </si>
  <si>
    <t>Մալուխային վաք 200x50x3000մմ</t>
  </si>
  <si>
    <t>Մալուխային վաք 100x50x3000մմ</t>
  </si>
  <si>
    <t>Անկյունային մալուխային վաք T-ձեւ 200x50մմ</t>
  </si>
  <si>
    <t>Անկյունային մալուխային վաք T-ձեւ 100x50մմ</t>
  </si>
  <si>
    <t>ПВ 1x120մմ2 հատվածքով հողանցման բազմաջիղ պղնձե հաղորդալար</t>
  </si>
  <si>
    <t>Տափօղակ 12մմ</t>
  </si>
  <si>
    <t>տափօղակ</t>
  </si>
  <si>
    <t>Ռելսային պրոֆիլ</t>
  </si>
  <si>
    <t>պրոֆիլ</t>
  </si>
  <si>
    <t>Պահող պրոֆիլ 30x20x300x1.5մմ</t>
  </si>
  <si>
    <t>պահող պրոֆիլ</t>
  </si>
  <si>
    <t>՛10-1-14</t>
  </si>
  <si>
    <t>ռելեային բլոկ</t>
  </si>
  <si>
    <t>տվիչ</t>
  </si>
  <si>
    <t>T-ձեվ դետալ</t>
  </si>
  <si>
    <t>Համակարգի կառավարման գլխավոր վահանակ</t>
  </si>
  <si>
    <t>Երկլարանի գծի վերահսկիչ</t>
  </si>
  <si>
    <t>գծի վերահսկիչ</t>
  </si>
  <si>
    <t>11-406-6
կիր.</t>
  </si>
  <si>
    <t>ջերմային</t>
  </si>
  <si>
    <t>լ/ձ ազդարար</t>
  </si>
  <si>
    <t>Ճկախողովակ Փ25մմ չհրկիզվող</t>
  </si>
  <si>
    <t>պարագաներ</t>
  </si>
  <si>
    <t>Հասցեային ռելեային բլոկ</t>
  </si>
  <si>
    <t xml:space="preserve">հասցեային </t>
  </si>
  <si>
    <t>Մարտկոց 12Վ, 7Աժ</t>
  </si>
  <si>
    <t>մարտկոց</t>
  </si>
  <si>
    <t>կցորդիչ</t>
  </si>
  <si>
    <t>Նախահաշիվ N1-9 Հրդեհի ահազանգման եւ անվտանգության համակարգեր</t>
  </si>
  <si>
    <t>Անվտանգության վահանակ</t>
  </si>
  <si>
    <t>Պահուստային սնուցման աղբյուր  12Վ, 3Ա, 7Աժ</t>
  </si>
  <si>
    <t>սնուցման աղբյուր</t>
  </si>
  <si>
    <t>Համակցված լուսաձայնային ազդարար</t>
  </si>
  <si>
    <t>Դրսի համակցված լուսաձայնային ազդարար</t>
  </si>
  <si>
    <t>Հրակայուն ազդանշանային մալուխ КСРВнг(А)-FRLS 1х2х0.97</t>
  </si>
  <si>
    <t>Սնուցման մալուխ 2x1</t>
  </si>
  <si>
    <t>Պլաստմասե մալուխատար 90x50x2000մմ</t>
  </si>
  <si>
    <t>Պլաստմասե մալուխատարի հարթ անկյուն 90x50մմ</t>
  </si>
  <si>
    <t>անկյուն</t>
  </si>
  <si>
    <t>Պլաստմասե մալուխատարի T-ձեվ դետալ 90x50մմ</t>
  </si>
  <si>
    <t>Պլաստմասե մալուխատար 20x12,5մմ</t>
  </si>
  <si>
    <t>Պլաստմասե մալուխատարի հարթ անկյուն 20x12,5մմ</t>
  </si>
  <si>
    <t>Պլաստմասե մալուխատարի T-ձեվ դետալ 20x12,5մմ</t>
  </si>
  <si>
    <t>Պլաստմասե մալուխատարի կցորդիչ 20x12,5մմ</t>
  </si>
  <si>
    <t>Պլաստմասե մալուխատարի փական 90x50մմ</t>
  </si>
  <si>
    <t>Հասցեային ծխի ազդասարք</t>
  </si>
  <si>
    <t>ծխի ազդասարք</t>
  </si>
  <si>
    <t>ազդասարք</t>
  </si>
  <si>
    <t>Ձեռքի ղեկավարմամբ հասցեային ազդասարք</t>
  </si>
  <si>
    <t>Պլաստմասե մալուխատարի արտաքին անկյուն 20x12,5մմ</t>
  </si>
  <si>
    <t>Պլաստմասե մալուխատարի ներքին անկյուն 20x12,5մմ</t>
  </si>
  <si>
    <t>Մոնտաժային աշխատանքների իրականացման նյութեր եւ համակարգի հավելյալ պարագաներ</t>
  </si>
  <si>
    <t>Դիֆերենցիալ ջերմային ազդասարք, հասցեային</t>
  </si>
  <si>
    <t>Հասցեավորված շարժման ինֆրակարմիր ազդասարք</t>
  </si>
  <si>
    <t xml:space="preserve">ինֆրակարմիր </t>
  </si>
  <si>
    <t xml:space="preserve">Հասցեավորված շարժման ինֆրակարմիր ազդասարք ապակու կոտրման սենսորով </t>
  </si>
  <si>
    <t>Հրակայուն ինտերֆեյասյին գալարազույգ մալուխ КИС-РВнг(А)-FRLS 1x2x0.8</t>
  </si>
  <si>
    <t>Պլաստմասե ճկախողովակ Փ25մմ</t>
  </si>
  <si>
    <t>վերահսկիչ</t>
  </si>
  <si>
    <t>11-907-5
կիր,</t>
  </si>
  <si>
    <t>հաշվարկիչ</t>
  </si>
  <si>
    <t>Հրակայուն մալուխ 7x0.5մմ</t>
  </si>
  <si>
    <t>Հրակայուն մալուխ 4x0.5մմ</t>
  </si>
  <si>
    <t>Նախահաշիվ N1-10 Մուտքի վերահսկման համակարգ</t>
  </si>
  <si>
    <t>ընդհանուր արժեքը</t>
  </si>
  <si>
    <t>Մուտքի վերահսկիչ</t>
  </si>
  <si>
    <t>Քարտերի անկոնտակտ հաշվարկիչ (արտաքին կիրառման)</t>
  </si>
  <si>
    <t>Քարտերի անկոնտակտ հաշվարկիչ (ներքին կիրառման)</t>
  </si>
  <si>
    <t>Էլեկտրամագնիսական փական, դռան դիրքի ազդասարքով</t>
  </si>
  <si>
    <t>Արտաքին կիրառման պլաստմասե ճկախողովակ Փ25մմ</t>
  </si>
  <si>
    <t>սկավառակ</t>
  </si>
  <si>
    <t>Կոշտ սկավառակ HDD 8TB</t>
  </si>
  <si>
    <t>Նախահաշիվ N1-11 Տեսահսկման համակարգ</t>
  </si>
  <si>
    <t>բաժանարար</t>
  </si>
  <si>
    <t>տեսաձայնագրիչ</t>
  </si>
  <si>
    <t>տեսախցիկ</t>
  </si>
  <si>
    <t>6 Կարգի ցանցային գալարազույգ մալուխ  UTPcat6</t>
  </si>
  <si>
    <t>գալարազույգ</t>
  </si>
  <si>
    <t>Միացման տուփ-ամրակ</t>
  </si>
  <si>
    <t>տուփ-ամրակ</t>
  </si>
  <si>
    <t>Ջրակայուն միացման տուփ-ամրակ</t>
  </si>
  <si>
    <t>Արտաքին կիրառման գլանաձեւ տեսախցիկ /ըստ նախագծի/</t>
  </si>
  <si>
    <t>Ներքին կիրառման գլանաձեւ տեսախցիկ /ըստ նախագծի/</t>
  </si>
  <si>
    <t>24 PoE  մուտքով կառավարվող կոմուտացիոն բաժանարար</t>
  </si>
  <si>
    <t>Թվային տեսաձայնագրիչ 16 մուտք</t>
  </si>
  <si>
    <t>Թվային տեսաձայնագրիչ 32 մուտք</t>
  </si>
  <si>
    <t>Ձող M8մմ</t>
  </si>
  <si>
    <t>T-աձև  դետալ</t>
  </si>
  <si>
    <t>Սերվերային  պահարան 800x1000,42U</t>
  </si>
  <si>
    <t>դարակ</t>
  </si>
  <si>
    <t>հ. մ. միավոր</t>
  </si>
  <si>
    <t>կազմակերպիչ</t>
  </si>
  <si>
    <t>11-939-6
կիր.</t>
  </si>
  <si>
    <t>11-352-2
կիր.</t>
  </si>
  <si>
    <t>շրջանակ</t>
  </si>
  <si>
    <t>կարճ լար</t>
  </si>
  <si>
    <t>Նախահաշիվ N1-12 Հեռահաղորդակցման համակարգ</t>
  </si>
  <si>
    <t>Կենտրոնական վերահսկիչի շրջանակ, ցանցային պահարանի համար</t>
  </si>
  <si>
    <t>6 Կարգի Ցանցային վարդակ մոզաիկ</t>
  </si>
  <si>
    <t>6 Կարգի Ցանցային վարդակ  պատի 2xRJ45</t>
  </si>
  <si>
    <t>Ցանցային վարդակի շրջանակ 2xRJ45</t>
  </si>
  <si>
    <t>անցման</t>
  </si>
  <si>
    <t>Չհրկիզվող Ճկախողովակ Փ25մմ, ամրացման դետալներով</t>
  </si>
  <si>
    <t>Մոնտաժային դարակ, 600մմ խորությամբ 19” 1U</t>
  </si>
  <si>
    <t>Մալուխների կազմակերպիչ / 19" Ring Run (Jumper) Panel, 1U, Graphite</t>
  </si>
  <si>
    <t xml:space="preserve">մալուխների </t>
  </si>
  <si>
    <t>Մալուխների կազմակերպիչ / 19" Cable Management Panel, 1U, Graphite</t>
  </si>
  <si>
    <t>Ուղղորդիչ</t>
  </si>
  <si>
    <t>ուղղորդիչ</t>
  </si>
  <si>
    <t>UTPcat 6 ցանցային կարճ լար միացուցիչներով, 2մ կապույտ</t>
  </si>
  <si>
    <t>UTPcat 6 ցանցային կարճ լար միացուցիչներով, 1.5մ կարմիր</t>
  </si>
  <si>
    <t>UTPcat 6 ցանցային կարճ լար միացուցիչներով, 1.5մ կանաչ</t>
  </si>
  <si>
    <t>UTPcat 6 ցանցային կարճ լար միացուցիչներով, 1.5մ կապույտ</t>
  </si>
  <si>
    <t>Մետաղական մալուխատար 50x200մմ</t>
  </si>
  <si>
    <t xml:space="preserve">Մետաղական մալուխատարի հորիզոնական անկյուն 50x200մմ </t>
  </si>
  <si>
    <t>Մետաղական մալուխատարի T-աձեւ  դետալ 50x200մմ</t>
  </si>
  <si>
    <t>T-աձեւ  դետալ</t>
  </si>
  <si>
    <t>Մետաղական մալուխատարի անցման  դետալ 50x200մմ -ից 50x100մմ</t>
  </si>
  <si>
    <t>Մետաղական մալուխատար 50x100մմ</t>
  </si>
  <si>
    <t xml:space="preserve">Մետաղական մալուխատարի հորիզոնական անկյուն 50x100մմ </t>
  </si>
  <si>
    <t>Մետաղական մալուխատարի T-աձև  դետալ 50x100մմ</t>
  </si>
  <si>
    <t>Հոսանքի մատակարարման միավոր, 8 ելք, 19", 16Ա</t>
  </si>
  <si>
    <t>24 մուտքով կառավարվող կոմուտացիոն բաժանարար (24) RJ-45</t>
  </si>
  <si>
    <t>Ներքին կիրառման անլար կապի սարք / 802.11ac Long Range Access Point</t>
  </si>
  <si>
    <t>կապի սարք</t>
  </si>
  <si>
    <t>Արտաքին կիրառման անլար կապի սարք / 802.11a/b/g/n/ac 2x2 WiFi dual band Outdoor Access Point</t>
  </si>
  <si>
    <t>Անլար կապի սարքերի կենտրոնական վերահսկիչ</t>
  </si>
  <si>
    <t>Անխափան սնուցման սարք 3000ՎԱ</t>
  </si>
  <si>
    <t xml:space="preserve">սնուցման սարք </t>
  </si>
  <si>
    <t>Ցանցային պասիվ բաժանարար 24 մուտք, 1U</t>
  </si>
  <si>
    <t>Արտաքին կիրառման ճկախողովակ Փ25մմ չհրկիզվող</t>
  </si>
  <si>
    <t>U-ձեւ պրոֆիլ</t>
  </si>
  <si>
    <t>Պլաստմասե ճկախողովակ Փ20մմ</t>
  </si>
  <si>
    <t>Նախահաշիվ N1-13 Իրազեկման համակարգ</t>
  </si>
  <si>
    <t>Բարձրախոս առաստաղի</t>
  </si>
  <si>
    <t>բարձրախոս</t>
  </si>
  <si>
    <t>Բարձրախոս պատի</t>
  </si>
  <si>
    <t>ՈՒժեղարար 250 Վտ/mixer amplifier</t>
  </si>
  <si>
    <t>ուժեղարար</t>
  </si>
  <si>
    <t>4x1.5 մմ աուդիո մալուխ</t>
  </si>
  <si>
    <t>խիճ 40-70մմ</t>
  </si>
  <si>
    <t>խիճ 10-20մմ</t>
  </si>
  <si>
    <t>ավազ</t>
  </si>
  <si>
    <t>Զտիչ Փ32մմ</t>
  </si>
  <si>
    <t>տեղ</t>
  </si>
  <si>
    <t>Բետոնե շաղախ</t>
  </si>
  <si>
    <t>բետոնե շաղախ</t>
  </si>
  <si>
    <t>C310-13
տ.մ.կ. 35</t>
  </si>
  <si>
    <t>ա/բ խոշորատատ.</t>
  </si>
  <si>
    <t>ա/բ մանրահատ.</t>
  </si>
  <si>
    <t>Ավազի նախապատրաստական շերտի իրականացում 10սմ հաստությամբ</t>
  </si>
  <si>
    <t>Պողպատե անցում Փ32-50մմ</t>
  </si>
  <si>
    <t>պողպ. անցում</t>
  </si>
  <si>
    <t>Միացում ջրամատակարարման գոյություն ունեցող համակարգին</t>
  </si>
  <si>
    <t>Համակարգի լվացում, ախտահանումով</t>
  </si>
  <si>
    <t>Ջրամատակարարման հորի պատերի սվաղում բետոնե շաղախով</t>
  </si>
  <si>
    <t>Պողպատե խողովակների ապամոնտաժում</t>
  </si>
  <si>
    <t>Մշակված գրունտի տեղափոխում 13կմ</t>
  </si>
  <si>
    <t>Խողովակաշարի անցկացում պոլիէթիլենային խողովակներից Փ50(63x5.8), հիդրավլիկ փորձարկումով</t>
  </si>
  <si>
    <t>Բրոնզե փականներ Փ32մմ</t>
  </si>
  <si>
    <t>ջրաչափ</t>
  </si>
  <si>
    <t>Ապամոնտաժված խողովակների բարձում եւ տեղափոխում 13կմ</t>
  </si>
  <si>
    <t>Նախահաշիվ N2 Արտաքին ջրամատակարարման ցանց</t>
  </si>
  <si>
    <t>III կարգի գրունտի մշակում էքսկավատորով, ավտոինքնաթափերի վրա բարձելով</t>
  </si>
  <si>
    <t>Փափուկ գրունտի մշակում էքսկավատորով, ավտոինքնաթափերի վրա բարձելով</t>
  </si>
  <si>
    <t>Մշակված գրունտի տեղափոխում 13կմ /բերում ետլիցքի համար/</t>
  </si>
  <si>
    <t>Ասֆալտի ծածկույթի կտրում /երկկոմանի/</t>
  </si>
  <si>
    <t>Ասֆալտաբետոնե ծածկույթի քանդում</t>
  </si>
  <si>
    <t>Խճի շերտի իրականացում ասֆալտե ծածկույթի տակ h=17սմ</t>
  </si>
  <si>
    <t>Ասֆալտաբետոնե ծածկի ստորին շերտի իրականացում խոշորահատիկ տաք ա/բ խառուրդից h=4սմ</t>
  </si>
  <si>
    <t>Ասֆալտաբետոնե ծածկի վերին շերտի իրականացում մանրահատիկ տաք ա/բ խառուրդից h=4սմ</t>
  </si>
  <si>
    <t>բետոն B7.5</t>
  </si>
  <si>
    <t>Միացում գոյություն ունեցող հորին</t>
  </si>
  <si>
    <t>Նախահաշիվ N3 Արտաքին կոյուղու ցանց</t>
  </si>
  <si>
    <t>Բետոնե շերտի քանդում</t>
  </si>
  <si>
    <t>Կոյուղու գոյություն ունեցող համակարգի մաքրում</t>
  </si>
  <si>
    <t>□40x40x2մմ</t>
  </si>
  <si>
    <t>ապահովիչ</t>
  </si>
  <si>
    <t xml:space="preserve">հաշվիչ </t>
  </si>
  <si>
    <t>ավտ-անջատիչ</t>
  </si>
  <si>
    <t xml:space="preserve">պաշտպանիչ </t>
  </si>
  <si>
    <t>11-585-15
կիր.</t>
  </si>
  <si>
    <t>11-355-1
կիր.</t>
  </si>
  <si>
    <t>Մետաղական արկղ 400x300x160 (IP 65)</t>
  </si>
  <si>
    <t>արկղ</t>
  </si>
  <si>
    <t>Մետաղական արկղ 600x400x200 (IP 65)</t>
  </si>
  <si>
    <t>Հենարաններ</t>
  </si>
  <si>
    <t>MC4 միակցիչ</t>
  </si>
  <si>
    <t>Արեւային վահանակներ 300Վտ, հենարանների վրա</t>
  </si>
  <si>
    <t xml:space="preserve">արեւային </t>
  </si>
  <si>
    <t>Մալուխ պղնձե,անագապատված, կրկնակի մեկուսացված ПВ 1x 4մմ2 (DC)</t>
  </si>
  <si>
    <t>Զրոյի հաղորդաձող մեկուսիչներով</t>
  </si>
  <si>
    <t>Մետաղական տարրերի ներկում հակակոռոզիոն ներկով 2 շերտ</t>
  </si>
  <si>
    <t>կերպափոխիչ</t>
  </si>
  <si>
    <t xml:space="preserve">խափանումների </t>
  </si>
  <si>
    <t>Արեւային վահանակներ 300Վտ, առանց հենարանների, լանջավոր տանիքին</t>
  </si>
  <si>
    <t>Ցանցային կերպափոխիչ 30 կՎտ, նվազագույնը 4 ԱՀԿՈՒ/մուտքերով, համացանցային մոնիթորինգի հնարավորությամբ</t>
  </si>
  <si>
    <t>Հաստատուն հոսանքի ավտոմատ անջատիչ 2Px10Ա</t>
  </si>
  <si>
    <t>Հաստատուն հոսանքի իմպուլսային գերլարվածությունների պաշտպանիչ սարք (SPD) 2P DC</t>
  </si>
  <si>
    <t>Հաստստուն հոսանքի հալվող ներդիրով ապահովիչներ Iա=11Ա</t>
  </si>
  <si>
    <t>Փոփոխական հոսանքի իմպուլսային գերլարվածությունների պաշտպանիչ սարք (SPD) 4PAC</t>
  </si>
  <si>
    <t>Փոփոխական հոսանքի էլետրամագնիսկան խափանումների զտիչ</t>
  </si>
  <si>
    <t>Մալուխ պղնձե ВВГ-5x70մմ2 հատվածքով</t>
  </si>
  <si>
    <t>Մալուխ պղնձե ВВГ-5x10մմ2 հատվածքով</t>
  </si>
  <si>
    <t>Շանթարգել 18մ համապատասխան  սարքավորումներով  ZANDZ GALMAR</t>
  </si>
  <si>
    <t>Հենարանների պատրաստում □40x40x2մմ քառակուսի կտրվածքի մետաղական խողովակներից</t>
  </si>
  <si>
    <t xml:space="preserve">Նախահաշիվ N4 Արեւային Ֆոտովոլտայիկ կայան </t>
  </si>
  <si>
    <t>Եռաֆազ, եռաբևեռ դիֆերենցիալ ավտոմատ անջատիչ 50 Ա (4P 30 mA)</t>
  </si>
  <si>
    <t>Եռաֆազ, եռաբևռ դիֆերենցիալ ավտոմատ անջատիչ 250 Ա</t>
  </si>
  <si>
    <t>Երկկողմանի եռաֆազ հոսանքի հաշվիչ  3X230/400[Վ], 5(100)[Ա]</t>
  </si>
  <si>
    <t>ՊՎՔ գոֆրա խողովակ Փ18մմ</t>
  </si>
  <si>
    <t>ՊՎՔ գոֆրա խողովակ Փ32մմ</t>
  </si>
  <si>
    <t>Ծրագրի անվանումը         ՀՈՎՀԱՆՆԵՍ ԹՈՒՄԱՆՅԱՆԻ ԹԱՆԳԱՐԱՆԻ ՆՈՐՈԳՄԱՆ, 2-ՐԴ ՄԱՍՆԱՇԵՆՔԻ ՎԵՐԱԿԱՌՈՒՑՄԱՆ ԵՎ</t>
  </si>
  <si>
    <t xml:space="preserve"> ՀԱՐԿԵՐԻ ԱՎԵԼԱՑՄԱՆ ՆԱԽԱԳԻԾ</t>
  </si>
  <si>
    <t xml:space="preserve">ՀՈՎՀԱՆՆԵՍ ԹՈՒՄԱՆՅԱՆԻ ԹԱՆԳԱՐԱՆԻ ՆՈՐՈԳՄԱՆ, 2-ՐԴ </t>
  </si>
  <si>
    <t xml:space="preserve">ՄԱՍՆԱՇԵՆՔԻ ՎԵՐԱԿԱՌՈՒՑՄԱՆ ԵՎ ՀԱՐԿԵՐԻ ԱՎԵԼԱՑՄԱՆ </t>
  </si>
  <si>
    <t>ՆԱԽԱԳԻԾ</t>
  </si>
  <si>
    <t>"ՀՈՎՀԱՆՆԵՍ ԹՈՒՄԱՆՅԱՆԻ ԹԱՆԳԱՐԱՆԻ ՆՈՐՈԳՄԱՆ, 2-ՐԴ ՄԱՍՆԱՇԵՆՔԻ ՎԵՐԱԿԱՌՈՒՑՄԱՆ ԵՎ</t>
  </si>
  <si>
    <t>ՀԱՐԿԵՐԻ ԱՎԵԼԱՑՄԱՆ ՆԱԽԱԳԻԾ" ծրագրի ընդհանուր նախահաշվային արժեքը կազմում է</t>
  </si>
  <si>
    <t xml:space="preserve">ՀՈՎՀԱՆՆԵՍ ԹՈՒՄԱՆՅԱՆԻ ԹԱՆԳԱՐԱՆԻ ՆՈՐՈԳՄԱՆ, 2-ՐԴ ՄԱՍՆԱՇԵՆՔԻ ՎԵՐԱԿԱՌՈՒՑՄԱՆ ԵՎ ՀԱՐԿԵՐԻ ԱՎԵԼԱՑՄԱՆ </t>
  </si>
  <si>
    <t>E10-194
E10-62</t>
  </si>
  <si>
    <t>Տախտակե առաստաղի պատրաստում /հիմնակմախք եւ երեսապատում/</t>
  </si>
  <si>
    <t>Գոլորշամեկուսիչ շերտի իրականացում թաղանթով</t>
  </si>
  <si>
    <t>թաղանթ</t>
  </si>
  <si>
    <t>Պատերի երեսապատում հախճասալով /եւրոպական/</t>
  </si>
  <si>
    <t>Փայտյա դռների տեղադրում/ներառյալ ապակեպատումը (անհրաժեշտության դեպքում), սարքերը, կողպեքը, ներկումը/</t>
  </si>
  <si>
    <t>Գոլորշամեկուսացում իզոգամով</t>
  </si>
  <si>
    <t>Տանիքի գոլորշամեկուսացում իզոգամով</t>
  </si>
  <si>
    <t>Ջրագազատար խողովակների ապամոնտաժում Փ15-50մմ</t>
  </si>
  <si>
    <t>Պոլիպրոպիլենե խողովակների թամբ Փ50, 15մմ</t>
  </si>
  <si>
    <t>Դրսի լուսատուների տեղադրում</t>
  </si>
  <si>
    <t>Տարհանման լուսատուների տեղադրում "Exit"</t>
  </si>
  <si>
    <t>Ջրաչափի տեղադրում Փ32մմ</t>
  </si>
  <si>
    <t>E19-6
K=0.4</t>
  </si>
  <si>
    <t>10-743-2
K=0.4</t>
  </si>
  <si>
    <t>P17-140
կիր.</t>
  </si>
  <si>
    <t>P17-140</t>
  </si>
  <si>
    <t>Ջեռուցման մարտկոցների ապամոնտաժում /20 սեկցիանոց/</t>
  </si>
  <si>
    <t>E15-459
K=0.8
կիր.</t>
  </si>
  <si>
    <t>E46-102</t>
  </si>
  <si>
    <t>Բետոնե նախապատրաստական շերտի իրականացում 150մմ հաստությամբ, B12.5 /B10/ դասի բետոնից</t>
  </si>
  <si>
    <t>բետոն B12.5 /B10/</t>
  </si>
  <si>
    <t>Ցեմենտ-ավազային շերտի իրականացում 70մմ հաստությամբ</t>
  </si>
  <si>
    <t>Ցեմենտ-ավազային շերտի իրականացում 50մմ հաստությամբ</t>
  </si>
  <si>
    <t>Եռաշերտ ջրամեկուսիչ գորգի պատրաստում /իզոգամից, բիտումային մածիկով/</t>
  </si>
  <si>
    <t>բիտում</t>
  </si>
  <si>
    <t>Ե/բ միաձույլ հիմքի հեծանների պատրաստում B25 դասի բետոնից</t>
  </si>
  <si>
    <t>Շրջանակ 1 տեղով</t>
  </si>
  <si>
    <t>Շրջանակ 2 տեղով</t>
  </si>
  <si>
    <t>Շրջանակ 3 տեղով</t>
  </si>
  <si>
    <t>Շրջանակ 4 տեղով</t>
  </si>
  <si>
    <t xml:space="preserve">     Նյութերի արժեքները վերցված են ֆինանսների նախարարության կողմից հրատարակված 2025թ. N6</t>
  </si>
  <si>
    <t xml:space="preserve">     Ռուբլուց դրամի անցման գործակիցը հաշվարկված է աշխատողների ամսական 268.309 հազ© դրամ</t>
  </si>
  <si>
    <t xml:space="preserve">1984 թվի գներով եւ վերահաշվարկված 2025թ© Հունիսի գներով« համաձայն ռուբլուց դրամի անցման </t>
  </si>
  <si>
    <t>իզոգամ պաշտպ</t>
  </si>
  <si>
    <t>ծածկույթ</t>
  </si>
  <si>
    <t>ֆոլգա</t>
  </si>
  <si>
    <r>
      <t>Անկյունային մալուխային վաք 90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200x50մմ</t>
    </r>
  </si>
  <si>
    <r>
      <t>Անկյունային մալուխային վաք 90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100x50մմ</t>
    </r>
  </si>
  <si>
    <t>կցամասերով</t>
  </si>
  <si>
    <t>Առաստաղայի լուսատուների տեղդրում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</si>
</sst>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26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b/>
      <u/>
      <sz val="8"/>
      <name val="Arial Armenian"/>
      <family val="2"/>
    </font>
    <font>
      <sz val="8"/>
      <color rgb="FFFF0000"/>
      <name val="Arial Armenian"/>
      <family val="2"/>
    </font>
    <font>
      <sz val="7"/>
      <name val="Arial Armenian"/>
      <family val="2"/>
    </font>
    <font>
      <u/>
      <sz val="8"/>
      <color indexed="8"/>
      <name val="Arial Armenian"/>
      <family val="2"/>
    </font>
    <font>
      <vertAlign val="superscript"/>
      <sz val="8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6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auto="1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</borders>
  <cellStyleXfs count="9">
    <xf numFmtId="0" fontId="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18" fillId="0" borderId="0"/>
  </cellStyleXfs>
  <cellXfs count="74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0" xfId="0" applyFont="1" applyAlignment="1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167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49" fontId="2" fillId="0" borderId="0" xfId="0" applyNumberFormat="1" applyFont="1"/>
    <xf numFmtId="166" fontId="10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/>
    </xf>
    <xf numFmtId="4" fontId="10" fillId="0" borderId="0" xfId="0" applyNumberFormat="1" applyFont="1" applyFill="1" applyBorder="1" applyAlignment="1" applyProtection="1">
      <alignment horizontal="left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right"/>
    </xf>
    <xf numFmtId="4" fontId="10" fillId="0" borderId="0" xfId="0" applyNumberFormat="1" applyFont="1" applyFill="1" applyBorder="1" applyAlignment="1" applyProtection="1"/>
    <xf numFmtId="0" fontId="2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4" fontId="2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164" fontId="16" fillId="0" borderId="0" xfId="0" applyNumberFormat="1" applyFont="1" applyAlignment="1">
      <alignment horizontal="left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vertical="center" wrapText="1"/>
    </xf>
    <xf numFmtId="166" fontId="12" fillId="0" borderId="2" xfId="0" applyNumberFormat="1" applyFont="1" applyFill="1" applyBorder="1" applyAlignment="1" applyProtection="1">
      <alignment vertical="center" wrapText="1"/>
    </xf>
    <xf numFmtId="49" fontId="12" fillId="0" borderId="2" xfId="0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center" wrapText="1"/>
      <protection locked="0"/>
    </xf>
    <xf numFmtId="3" fontId="12" fillId="0" borderId="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0" fontId="2" fillId="0" borderId="0" xfId="1" applyFont="1"/>
    <xf numFmtId="0" fontId="5" fillId="0" borderId="2" xfId="0" applyFont="1" applyBorder="1" applyAlignment="1">
      <alignment horizontal="left"/>
    </xf>
    <xf numFmtId="16" fontId="12" fillId="0" borderId="2" xfId="0" applyNumberFormat="1" applyFont="1" applyFill="1" applyBorder="1" applyAlignment="1" applyProtection="1">
      <alignment horizontal="left" vertical="center"/>
      <protection locked="0"/>
    </xf>
    <xf numFmtId="0" fontId="12" fillId="0" borderId="2" xfId="0" applyNumberFormat="1" applyFont="1" applyFill="1" applyBorder="1" applyAlignment="1" applyProtection="1">
      <alignment horizontal="left" vertical="center" wrapText="1"/>
      <protection locked="0"/>
    </xf>
    <xf numFmtId="3" fontId="12" fillId="0" borderId="2" xfId="0" applyNumberFormat="1" applyFont="1" applyFill="1" applyBorder="1" applyAlignment="1" applyProtection="1">
      <alignment horizontal="left" vertical="center"/>
      <protection locked="0"/>
    </xf>
    <xf numFmtId="3" fontId="12" fillId="0" borderId="2" xfId="0" applyNumberFormat="1" applyFont="1" applyFill="1" applyBorder="1" applyAlignment="1" applyProtection="1">
      <alignment horizontal="right" vertical="center"/>
      <protection locked="0"/>
    </xf>
    <xf numFmtId="4" fontId="12" fillId="0" borderId="2" xfId="0" applyNumberFormat="1" applyFont="1" applyFill="1" applyBorder="1" applyAlignment="1" applyProtection="1">
      <alignment horizontal="center" vertical="center"/>
      <protection locked="0"/>
    </xf>
    <xf numFmtId="4" fontId="14" fillId="0" borderId="2" xfId="0" applyNumberFormat="1" applyFont="1" applyFill="1" applyBorder="1" applyAlignment="1" applyProtection="1">
      <alignment horizontal="center" vertical="center"/>
      <protection locked="0"/>
    </xf>
    <xf numFmtId="10" fontId="12" fillId="0" borderId="2" xfId="0" applyNumberFormat="1" applyFont="1" applyFill="1" applyBorder="1" applyAlignment="1" applyProtection="1">
      <alignment horizontal="left" vertical="center"/>
      <protection locked="0"/>
    </xf>
    <xf numFmtId="0" fontId="12" fillId="0" borderId="2" xfId="0" applyNumberFormat="1" applyFont="1" applyFill="1" applyBorder="1" applyAlignment="1" applyProtection="1">
      <alignment horizontal="left" vertical="center"/>
      <protection locked="0"/>
    </xf>
    <xf numFmtId="9" fontId="10" fillId="0" borderId="2" xfId="0" applyNumberFormat="1" applyFont="1" applyFill="1" applyBorder="1" applyAlignment="1" applyProtection="1">
      <alignment horizontal="left" vertical="center"/>
    </xf>
    <xf numFmtId="0" fontId="12" fillId="0" borderId="2" xfId="0" applyNumberFormat="1" applyFont="1" applyFill="1" applyBorder="1" applyAlignment="1" applyProtection="1">
      <alignment vertical="center"/>
    </xf>
    <xf numFmtId="166" fontId="12" fillId="0" borderId="2" xfId="0" applyNumberFormat="1" applyFont="1" applyFill="1" applyBorder="1" applyAlignment="1" applyProtection="1">
      <alignment vertical="center"/>
    </xf>
    <xf numFmtId="164" fontId="12" fillId="0" borderId="2" xfId="0" applyNumberFormat="1" applyFont="1" applyFill="1" applyBorder="1" applyAlignment="1" applyProtection="1">
      <alignment vertical="center"/>
    </xf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5" fillId="0" borderId="9" xfId="0" applyFont="1" applyBorder="1" applyAlignment="1">
      <alignment horizontal="left"/>
    </xf>
    <xf numFmtId="0" fontId="5" fillId="0" borderId="9" xfId="0" applyFont="1" applyBorder="1" applyAlignment="1">
      <alignment vertical="center" wrapText="1"/>
    </xf>
    <xf numFmtId="0" fontId="5" fillId="0" borderId="9" xfId="1" applyFont="1" applyBorder="1" applyAlignment="1">
      <alignment horizontal="left"/>
    </xf>
    <xf numFmtId="165" fontId="5" fillId="0" borderId="9" xfId="0" applyNumberFormat="1" applyFont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5" fillId="2" borderId="9" xfId="0" applyFont="1" applyFill="1" applyBorder="1" applyAlignment="1">
      <alignment vertical="center" wrapText="1"/>
    </xf>
    <xf numFmtId="164" fontId="5" fillId="0" borderId="14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left" vertical="center"/>
    </xf>
    <xf numFmtId="1" fontId="5" fillId="0" borderId="9" xfId="0" applyNumberFormat="1" applyFont="1" applyBorder="1" applyAlignment="1">
      <alignment horizontal="left"/>
    </xf>
    <xf numFmtId="168" fontId="12" fillId="0" borderId="7" xfId="0" applyNumberFormat="1" applyFont="1" applyFill="1" applyBorder="1" applyAlignment="1" applyProtection="1">
      <alignment horizontal="left"/>
      <protection locked="0"/>
    </xf>
    <xf numFmtId="16" fontId="12" fillId="0" borderId="7" xfId="0" applyNumberFormat="1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2" fontId="2" fillId="0" borderId="0" xfId="0" applyNumberFormat="1" applyFont="1"/>
    <xf numFmtId="4" fontId="15" fillId="0" borderId="0" xfId="0" applyNumberFormat="1" applyFont="1" applyAlignment="1">
      <alignment horizontal="center"/>
    </xf>
    <xf numFmtId="4" fontId="16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/>
    </xf>
    <xf numFmtId="0" fontId="5" fillId="2" borderId="9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2" borderId="9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2" fontId="5" fillId="0" borderId="9" xfId="0" applyNumberFormat="1" applyFont="1" applyBorder="1" applyAlignment="1">
      <alignment horizontal="left" vertical="center"/>
    </xf>
    <xf numFmtId="0" fontId="2" fillId="0" borderId="0" xfId="1" applyFont="1" applyAlignme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Alignment="1"/>
    <xf numFmtId="0" fontId="5" fillId="0" borderId="0" xfId="1" applyFont="1" applyBorder="1" applyAlignment="1">
      <alignment horizontal="right"/>
    </xf>
    <xf numFmtId="0" fontId="5" fillId="0" borderId="9" xfId="1" applyFont="1" applyBorder="1" applyAlignment="1">
      <alignment wrapText="1"/>
    </xf>
    <xf numFmtId="0" fontId="5" fillId="0" borderId="9" xfId="1" applyFont="1" applyBorder="1" applyAlignment="1">
      <alignment horizontal="left" vertical="justify"/>
    </xf>
    <xf numFmtId="0" fontId="5" fillId="0" borderId="9" xfId="1" applyFont="1" applyBorder="1" applyAlignment="1">
      <alignment vertical="center" wrapText="1"/>
    </xf>
    <xf numFmtId="0" fontId="2" fillId="0" borderId="0" xfId="1" applyFont="1" applyBorder="1"/>
    <xf numFmtId="0" fontId="5" fillId="0" borderId="9" xfId="1" applyFont="1" applyBorder="1" applyAlignment="1">
      <alignment horizontal="center" wrapText="1"/>
    </xf>
    <xf numFmtId="0" fontId="5" fillId="0" borderId="9" xfId="1" applyFont="1" applyBorder="1" applyAlignment="1">
      <alignment horizontal="left" vertical="center"/>
    </xf>
    <xf numFmtId="165" fontId="5" fillId="0" borderId="9" xfId="1" applyNumberFormat="1" applyFont="1" applyBorder="1" applyAlignment="1">
      <alignment horizontal="left"/>
    </xf>
    <xf numFmtId="0" fontId="5" fillId="2" borderId="9" xfId="1" applyFont="1" applyFill="1" applyBorder="1" applyAlignment="1">
      <alignment horizontal="left" vertical="center"/>
    </xf>
    <xf numFmtId="167" fontId="5" fillId="0" borderId="0" xfId="1" applyNumberFormat="1" applyFont="1"/>
    <xf numFmtId="2" fontId="5" fillId="0" borderId="0" xfId="1" applyNumberFormat="1" applyFont="1"/>
    <xf numFmtId="1" fontId="5" fillId="0" borderId="0" xfId="1" applyNumberFormat="1" applyFont="1"/>
    <xf numFmtId="0" fontId="5" fillId="0" borderId="0" xfId="1" applyFont="1"/>
    <xf numFmtId="0" fontId="10" fillId="0" borderId="0" xfId="1" applyNumberFormat="1" applyFont="1" applyFill="1" applyBorder="1" applyAlignment="1" applyProtection="1"/>
    <xf numFmtId="0" fontId="10" fillId="0" borderId="0" xfId="1" applyNumberFormat="1" applyFont="1" applyFill="1" applyBorder="1" applyAlignment="1" applyProtection="1">
      <alignment horizontal="center"/>
    </xf>
    <xf numFmtId="166" fontId="12" fillId="0" borderId="0" xfId="1" applyNumberFormat="1" applyFont="1" applyFill="1" applyBorder="1" applyAlignment="1" applyProtection="1">
      <alignment horizontal="center"/>
    </xf>
    <xf numFmtId="0" fontId="12" fillId="0" borderId="0" xfId="1" applyNumberFormat="1" applyFont="1" applyFill="1" applyBorder="1" applyAlignment="1" applyProtection="1">
      <alignment horizontal="left"/>
    </xf>
    <xf numFmtId="0" fontId="12" fillId="0" borderId="2" xfId="1" applyNumberFormat="1" applyFont="1" applyFill="1" applyBorder="1" applyAlignment="1" applyProtection="1">
      <alignment horizontal="center" vertical="center"/>
    </xf>
    <xf numFmtId="0" fontId="12" fillId="0" borderId="2" xfId="1" applyNumberFormat="1" applyFont="1" applyFill="1" applyBorder="1" applyAlignment="1" applyProtection="1">
      <alignment horizontal="center" vertical="center" wrapText="1"/>
    </xf>
    <xf numFmtId="3" fontId="12" fillId="0" borderId="2" xfId="1" applyNumberFormat="1" applyFont="1" applyFill="1" applyBorder="1" applyAlignment="1" applyProtection="1">
      <alignment horizontal="center" vertical="center" wrapText="1"/>
    </xf>
    <xf numFmtId="16" fontId="12" fillId="0" borderId="2" xfId="1" applyNumberFormat="1" applyFont="1" applyFill="1" applyBorder="1" applyAlignment="1" applyProtection="1">
      <alignment horizontal="left" vertical="center"/>
      <protection locked="0"/>
    </xf>
    <xf numFmtId="0" fontId="12" fillId="0" borderId="2" xfId="1" applyNumberFormat="1" applyFont="1" applyFill="1" applyBorder="1" applyAlignment="1" applyProtection="1">
      <alignment horizontal="left" vertical="center" wrapText="1"/>
      <protection locked="0"/>
    </xf>
    <xf numFmtId="4" fontId="12" fillId="0" borderId="2" xfId="1" applyNumberFormat="1" applyFont="1" applyFill="1" applyBorder="1" applyAlignment="1" applyProtection="1">
      <alignment horizontal="left" vertical="center" wrapText="1"/>
      <protection locked="0"/>
    </xf>
    <xf numFmtId="4" fontId="12" fillId="0" borderId="2" xfId="1" applyNumberFormat="1" applyFont="1" applyFill="1" applyBorder="1" applyAlignment="1" applyProtection="1">
      <alignment horizontal="left" vertical="center"/>
      <protection locked="0"/>
    </xf>
    <xf numFmtId="0" fontId="12" fillId="0" borderId="2" xfId="1" applyNumberFormat="1" applyFont="1" applyFill="1" applyBorder="1" applyAlignment="1" applyProtection="1">
      <alignment horizontal="right" vertical="center"/>
      <protection locked="0"/>
    </xf>
    <xf numFmtId="0" fontId="10" fillId="0" borderId="0" xfId="1" applyNumberFormat="1" applyFont="1" applyFill="1" applyBorder="1" applyAlignment="1" applyProtection="1">
      <alignment horizontal="left"/>
    </xf>
    <xf numFmtId="166" fontId="10" fillId="0" borderId="0" xfId="1" applyNumberFormat="1" applyFont="1" applyFill="1" applyBorder="1" applyAlignment="1" applyProtection="1"/>
    <xf numFmtId="0" fontId="5" fillId="0" borderId="9" xfId="0" applyFont="1" applyFill="1" applyBorder="1" applyAlignment="1">
      <alignment horizontal="left"/>
    </xf>
    <xf numFmtId="0" fontId="5" fillId="0" borderId="15" xfId="4" applyFont="1" applyFill="1" applyBorder="1" applyAlignment="1">
      <alignment horizontal="left"/>
    </xf>
    <xf numFmtId="0" fontId="5" fillId="0" borderId="9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vertical="center" wrapText="1"/>
    </xf>
    <xf numFmtId="0" fontId="2" fillId="0" borderId="0" xfId="0" applyFont="1" applyFill="1"/>
    <xf numFmtId="164" fontId="5" fillId="0" borderId="9" xfId="0" applyNumberFormat="1" applyFont="1" applyFill="1" applyBorder="1" applyAlignment="1">
      <alignment horizontal="left"/>
    </xf>
    <xf numFmtId="165" fontId="5" fillId="0" borderId="9" xfId="0" applyNumberFormat="1" applyFont="1" applyFill="1" applyBorder="1" applyAlignment="1">
      <alignment horizontal="left"/>
    </xf>
    <xf numFmtId="0" fontId="5" fillId="2" borderId="27" xfId="0" applyFont="1" applyFill="1" applyBorder="1" applyAlignment="1">
      <alignment horizontal="left"/>
    </xf>
    <xf numFmtId="0" fontId="5" fillId="0" borderId="11" xfId="0" applyFont="1" applyBorder="1" applyAlignment="1">
      <alignment vertical="center" wrapText="1"/>
    </xf>
    <xf numFmtId="0" fontId="5" fillId="0" borderId="27" xfId="0" applyFont="1" applyBorder="1" applyAlignment="1">
      <alignment horizontal="left"/>
    </xf>
    <xf numFmtId="2" fontId="5" fillId="0" borderId="27" xfId="0" applyNumberFormat="1" applyFont="1" applyBorder="1" applyAlignment="1">
      <alignment horizontal="left"/>
    </xf>
    <xf numFmtId="2" fontId="5" fillId="0" borderId="9" xfId="0" applyNumberFormat="1" applyFont="1" applyFill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2" fontId="5" fillId="0" borderId="9" xfId="0" applyNumberFormat="1" applyFont="1" applyBorder="1" applyAlignment="1">
      <alignment horizontal="left"/>
    </xf>
    <xf numFmtId="2" fontId="5" fillId="0" borderId="9" xfId="1" applyNumberFormat="1" applyFont="1" applyBorder="1" applyAlignment="1">
      <alignment horizontal="left"/>
    </xf>
    <xf numFmtId="0" fontId="5" fillId="0" borderId="15" xfId="4" applyFont="1" applyBorder="1" applyAlignment="1">
      <alignment horizontal="left"/>
    </xf>
    <xf numFmtId="0" fontId="5" fillId="2" borderId="15" xfId="4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9" xfId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9" xfId="0" applyFont="1" applyFill="1" applyBorder="1" applyAlignment="1">
      <alignment horizontal="left" vertical="center"/>
    </xf>
    <xf numFmtId="0" fontId="5" fillId="0" borderId="29" xfId="1" applyFont="1" applyBorder="1" applyAlignment="1">
      <alignment horizontal="left" vertical="center"/>
    </xf>
    <xf numFmtId="0" fontId="5" fillId="0" borderId="29" xfId="0" applyFont="1" applyBorder="1" applyAlignment="1">
      <alignment horizontal="left"/>
    </xf>
    <xf numFmtId="0" fontId="5" fillId="0" borderId="29" xfId="0" applyFont="1" applyBorder="1" applyAlignment="1">
      <alignment horizontal="left" vertical="center"/>
    </xf>
    <xf numFmtId="0" fontId="5" fillId="0" borderId="29" xfId="0" applyFont="1" applyBorder="1" applyAlignment="1">
      <alignment vertical="center" wrapText="1"/>
    </xf>
    <xf numFmtId="165" fontId="5" fillId="0" borderId="29" xfId="0" applyNumberFormat="1" applyFont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164" fontId="5" fillId="2" borderId="29" xfId="0" applyNumberFormat="1" applyFont="1" applyFill="1" applyBorder="1" applyAlignment="1">
      <alignment horizontal="left"/>
    </xf>
    <xf numFmtId="0" fontId="5" fillId="2" borderId="29" xfId="0" applyFont="1" applyFill="1" applyBorder="1" applyAlignment="1">
      <alignment vertical="center" wrapText="1"/>
    </xf>
    <xf numFmtId="0" fontId="5" fillId="2" borderId="29" xfId="0" applyFont="1" applyFill="1" applyBorder="1" applyAlignment="1">
      <alignment horizontal="left" vertical="center"/>
    </xf>
    <xf numFmtId="165" fontId="5" fillId="2" borderId="29" xfId="0" applyNumberFormat="1" applyFont="1" applyFill="1" applyBorder="1" applyAlignment="1">
      <alignment horizontal="left"/>
    </xf>
    <xf numFmtId="0" fontId="5" fillId="0" borderId="30" xfId="0" applyFont="1" applyBorder="1" applyAlignment="1">
      <alignment horizontal="left"/>
    </xf>
    <xf numFmtId="165" fontId="5" fillId="2" borderId="9" xfId="0" applyNumberFormat="1" applyFont="1" applyFill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16" fontId="12" fillId="0" borderId="2" xfId="0" applyNumberFormat="1" applyFont="1" applyFill="1" applyBorder="1" applyAlignment="1" applyProtection="1">
      <alignment horizontal="left"/>
      <protection locked="0"/>
    </xf>
    <xf numFmtId="0" fontId="10" fillId="0" borderId="2" xfId="1" applyNumberFormat="1" applyFont="1" applyFill="1" applyBorder="1" applyAlignment="1" applyProtection="1">
      <alignment horizontal="left" vertical="center" wrapText="1"/>
      <protection locked="0"/>
    </xf>
    <xf numFmtId="0" fontId="5" fillId="0" borderId="29" xfId="1" applyFont="1" applyBorder="1" applyAlignment="1">
      <alignment horizontal="left"/>
    </xf>
    <xf numFmtId="0" fontId="5" fillId="0" borderId="29" xfId="1" applyFont="1" applyBorder="1" applyAlignment="1">
      <alignment vertical="center" wrapText="1"/>
    </xf>
    <xf numFmtId="167" fontId="5" fillId="0" borderId="29" xfId="0" applyNumberFormat="1" applyFont="1" applyBorder="1" applyAlignment="1">
      <alignment horizontal="left"/>
    </xf>
    <xf numFmtId="165" fontId="5" fillId="0" borderId="29" xfId="1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167" fontId="5" fillId="0" borderId="9" xfId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9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9" xfId="0" applyFont="1" applyFill="1" applyBorder="1" applyAlignment="1">
      <alignment horizontal="left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textRotation="90" wrapText="1"/>
    </xf>
    <xf numFmtId="2" fontId="5" fillId="0" borderId="29" xfId="0" applyNumberFormat="1" applyFont="1" applyBorder="1" applyAlignment="1">
      <alignment horizontal="left"/>
    </xf>
    <xf numFmtId="0" fontId="5" fillId="0" borderId="43" xfId="0" applyFont="1" applyBorder="1" applyAlignment="1">
      <alignment horizontal="left"/>
    </xf>
    <xf numFmtId="0" fontId="5" fillId="0" borderId="44" xfId="0" applyFont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0" fontId="5" fillId="0" borderId="45" xfId="0" applyFont="1" applyBorder="1" applyAlignment="1">
      <alignment vertical="center" wrapText="1"/>
    </xf>
    <xf numFmtId="0" fontId="5" fillId="0" borderId="45" xfId="0" applyFont="1" applyBorder="1" applyAlignment="1">
      <alignment horizontal="left"/>
    </xf>
    <xf numFmtId="165" fontId="5" fillId="0" borderId="45" xfId="0" applyNumberFormat="1" applyFont="1" applyBorder="1" applyAlignment="1">
      <alignment horizontal="left"/>
    </xf>
    <xf numFmtId="0" fontId="5" fillId="0" borderId="45" xfId="1" applyFont="1" applyBorder="1" applyAlignment="1">
      <alignment horizontal="left"/>
    </xf>
    <xf numFmtId="0" fontId="5" fillId="0" borderId="45" xfId="1" applyFont="1" applyBorder="1" applyAlignment="1">
      <alignment horizontal="left" vertical="center"/>
    </xf>
    <xf numFmtId="0" fontId="5" fillId="0" borderId="45" xfId="1" applyFont="1" applyBorder="1" applyAlignment="1">
      <alignment vertical="center" wrapText="1"/>
    </xf>
    <xf numFmtId="165" fontId="5" fillId="0" borderId="45" xfId="1" applyNumberFormat="1" applyFont="1" applyBorder="1" applyAlignment="1">
      <alignment horizontal="left"/>
    </xf>
    <xf numFmtId="1" fontId="5" fillId="0" borderId="45" xfId="1" applyNumberFormat="1" applyFont="1" applyBorder="1" applyAlignment="1">
      <alignment horizontal="left"/>
    </xf>
    <xf numFmtId="0" fontId="5" fillId="2" borderId="45" xfId="1" applyFont="1" applyFill="1" applyBorder="1" applyAlignment="1">
      <alignment horizontal="left" vertical="center"/>
    </xf>
    <xf numFmtId="0" fontId="5" fillId="2" borderId="45" xfId="0" applyFont="1" applyFill="1" applyBorder="1" applyAlignment="1">
      <alignment horizontal="left"/>
    </xf>
    <xf numFmtId="0" fontId="5" fillId="2" borderId="45" xfId="0" applyFont="1" applyFill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9" xfId="1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9" xfId="1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5" fillId="2" borderId="45" xfId="0" applyFont="1" applyFill="1" applyBorder="1" applyAlignment="1">
      <alignment horizontal="left" vertical="center"/>
    </xf>
    <xf numFmtId="0" fontId="12" fillId="0" borderId="40" xfId="1" applyNumberFormat="1" applyFont="1" applyFill="1" applyBorder="1" applyAlignment="1" applyProtection="1">
      <alignment horizontal="left" vertical="center" wrapText="1"/>
      <protection locked="0"/>
    </xf>
    <xf numFmtId="4" fontId="12" fillId="0" borderId="40" xfId="1" applyNumberFormat="1" applyFont="1" applyFill="1" applyBorder="1" applyAlignment="1" applyProtection="1">
      <alignment horizontal="left" vertical="center" wrapText="1"/>
      <protection locked="0"/>
    </xf>
    <xf numFmtId="164" fontId="5" fillId="2" borderId="45" xfId="0" applyNumberFormat="1" applyFont="1" applyFill="1" applyBorder="1" applyAlignment="1">
      <alignment horizontal="left"/>
    </xf>
    <xf numFmtId="0" fontId="5" fillId="2" borderId="45" xfId="0" applyFont="1" applyFill="1" applyBorder="1" applyAlignment="1">
      <alignment vertical="center" wrapText="1"/>
    </xf>
    <xf numFmtId="16" fontId="12" fillId="0" borderId="40" xfId="0" applyNumberFormat="1" applyFont="1" applyFill="1" applyBorder="1" applyAlignment="1" applyProtection="1">
      <alignment horizontal="left" vertical="center"/>
      <protection locked="0"/>
    </xf>
    <xf numFmtId="0" fontId="12" fillId="0" borderId="40" xfId="0" applyNumberFormat="1" applyFont="1" applyFill="1" applyBorder="1" applyAlignment="1" applyProtection="1">
      <alignment horizontal="left" vertical="center" wrapText="1"/>
      <protection locked="0"/>
    </xf>
    <xf numFmtId="4" fontId="14" fillId="0" borderId="40" xfId="0" applyNumberFormat="1" applyFont="1" applyFill="1" applyBorder="1" applyAlignment="1" applyProtection="1">
      <alignment horizontal="center" vertical="center"/>
      <protection locked="0"/>
    </xf>
    <xf numFmtId="0" fontId="24" fillId="0" borderId="40" xfId="0" applyNumberFormat="1" applyFont="1" applyFill="1" applyBorder="1" applyAlignment="1" applyProtection="1">
      <alignment horizontal="left" wrapText="1"/>
      <protection locked="0"/>
    </xf>
    <xf numFmtId="0" fontId="24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40" xfId="0" applyNumberFormat="1" applyFont="1" applyFill="1" applyBorder="1" applyAlignment="1" applyProtection="1">
      <alignment horizontal="left" wrapText="1"/>
      <protection locked="0"/>
    </xf>
    <xf numFmtId="16" fontId="12" fillId="0" borderId="40" xfId="0" applyNumberFormat="1" applyFont="1" applyFill="1" applyBorder="1" applyAlignment="1" applyProtection="1">
      <alignment horizontal="left"/>
      <protection locked="0"/>
    </xf>
    <xf numFmtId="0" fontId="5" fillId="2" borderId="29" xfId="0" applyFont="1" applyFill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2" fontId="5" fillId="0" borderId="9" xfId="0" applyNumberFormat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5" fillId="0" borderId="40" xfId="0" applyFont="1" applyBorder="1" applyAlignment="1">
      <alignment horizontal="left"/>
    </xf>
    <xf numFmtId="2" fontId="5" fillId="0" borderId="45" xfId="0" applyNumberFormat="1" applyFont="1" applyBorder="1" applyAlignment="1">
      <alignment horizontal="left"/>
    </xf>
    <xf numFmtId="0" fontId="5" fillId="0" borderId="9" xfId="1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5" fillId="0" borderId="45" xfId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5" fillId="2" borderId="45" xfId="0" applyFont="1" applyFill="1" applyBorder="1" applyAlignment="1">
      <alignment horizontal="left" vertical="center"/>
    </xf>
    <xf numFmtId="0" fontId="5" fillId="0" borderId="45" xfId="1" applyFont="1" applyBorder="1" applyAlignment="1">
      <alignment horizontal="left" vertical="center"/>
    </xf>
    <xf numFmtId="0" fontId="5" fillId="0" borderId="45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left"/>
    </xf>
    <xf numFmtId="0" fontId="5" fillId="0" borderId="45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horizontal="left"/>
    </xf>
    <xf numFmtId="0" fontId="5" fillId="0" borderId="45" xfId="0" applyFont="1" applyFill="1" applyBorder="1" applyAlignment="1">
      <alignment vertical="center" wrapText="1"/>
    </xf>
    <xf numFmtId="2" fontId="5" fillId="0" borderId="45" xfId="0" applyNumberFormat="1" applyFont="1" applyFill="1" applyBorder="1" applyAlignment="1">
      <alignment horizontal="left"/>
    </xf>
    <xf numFmtId="0" fontId="5" fillId="0" borderId="9" xfId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horizontal="left" vertical="center"/>
    </xf>
    <xf numFmtId="0" fontId="5" fillId="0" borderId="45" xfId="1" applyFont="1" applyBorder="1" applyAlignment="1">
      <alignment horizontal="left" vertical="center"/>
    </xf>
    <xf numFmtId="0" fontId="5" fillId="0" borderId="50" xfId="0" applyFont="1" applyBorder="1" applyAlignment="1">
      <alignment vertical="center" wrapText="1"/>
    </xf>
    <xf numFmtId="1" fontId="5" fillId="0" borderId="45" xfId="0" applyNumberFormat="1" applyFont="1" applyBorder="1" applyAlignment="1">
      <alignment horizontal="left"/>
    </xf>
    <xf numFmtId="2" fontId="5" fillId="0" borderId="45" xfId="1" applyNumberFormat="1" applyFont="1" applyBorder="1" applyAlignment="1">
      <alignment horizontal="left"/>
    </xf>
    <xf numFmtId="167" fontId="5" fillId="2" borderId="45" xfId="0" applyNumberFormat="1" applyFont="1" applyFill="1" applyBorder="1" applyAlignment="1">
      <alignment horizontal="left"/>
    </xf>
    <xf numFmtId="0" fontId="5" fillId="0" borderId="9" xfId="1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164" fontId="5" fillId="0" borderId="9" xfId="1" applyNumberFormat="1" applyFont="1" applyBorder="1" applyAlignment="1">
      <alignment horizontal="left"/>
    </xf>
    <xf numFmtId="0" fontId="5" fillId="0" borderId="9" xfId="1" applyFont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2" fontId="5" fillId="0" borderId="45" xfId="0" applyNumberFormat="1" applyFont="1" applyBorder="1" applyAlignment="1">
      <alignment horizontal="left" vertical="center"/>
    </xf>
    <xf numFmtId="0" fontId="5" fillId="0" borderId="45" xfId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165" fontId="5" fillId="2" borderId="45" xfId="0" applyNumberFormat="1" applyFont="1" applyFill="1" applyBorder="1" applyAlignment="1">
      <alignment horizontal="left"/>
    </xf>
    <xf numFmtId="0" fontId="10" fillId="0" borderId="40" xfId="1" applyNumberFormat="1" applyFont="1" applyFill="1" applyBorder="1" applyAlignment="1" applyProtection="1">
      <alignment horizontal="left" vertical="center" wrapText="1"/>
      <protection locked="0"/>
    </xf>
    <xf numFmtId="0" fontId="10" fillId="0" borderId="40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40" xfId="0" applyNumberFormat="1" applyFont="1" applyFill="1" applyBorder="1" applyAlignment="1" applyProtection="1">
      <alignment horizontal="left" wrapText="1"/>
      <protection locked="0"/>
    </xf>
    <xf numFmtId="0" fontId="5" fillId="0" borderId="9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2" fontId="2" fillId="0" borderId="0" xfId="1" applyNumberFormat="1" applyFont="1"/>
    <xf numFmtId="4" fontId="2" fillId="0" borderId="0" xfId="0" applyNumberFormat="1" applyFont="1"/>
    <xf numFmtId="0" fontId="5" fillId="0" borderId="45" xfId="0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5" fillId="2" borderId="45" xfId="0" applyFont="1" applyFill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45" xfId="1" applyFont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2" fontId="7" fillId="0" borderId="0" xfId="0" applyNumberFormat="1" applyFont="1" applyAlignment="1">
      <alignment horizontal="left"/>
    </xf>
    <xf numFmtId="0" fontId="5" fillId="0" borderId="45" xfId="0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2" fontId="5" fillId="2" borderId="9" xfId="0" applyNumberFormat="1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0" borderId="45" xfId="1" applyFont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56" xfId="1" applyFont="1" applyBorder="1" applyAlignment="1">
      <alignment horizontal="left" vertical="center"/>
    </xf>
    <xf numFmtId="0" fontId="22" fillId="2" borderId="45" xfId="0" applyFont="1" applyFill="1" applyBorder="1" applyAlignment="1">
      <alignment horizontal="left" vertical="center"/>
    </xf>
    <xf numFmtId="0" fontId="22" fillId="0" borderId="45" xfId="1" applyFont="1" applyBorder="1" applyAlignment="1">
      <alignment horizontal="left" vertical="center"/>
    </xf>
    <xf numFmtId="0" fontId="5" fillId="2" borderId="30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3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4" xfId="0" applyFont="1" applyFill="1" applyBorder="1" applyAlignment="1">
      <alignment horizontal="left"/>
    </xf>
    <xf numFmtId="0" fontId="5" fillId="0" borderId="56" xfId="1" applyFont="1" applyBorder="1" applyAlignment="1">
      <alignment horizontal="left"/>
    </xf>
    <xf numFmtId="0" fontId="5" fillId="0" borderId="56" xfId="1" applyFont="1" applyBorder="1" applyAlignment="1">
      <alignment vertical="center" wrapText="1"/>
    </xf>
    <xf numFmtId="165" fontId="5" fillId="0" borderId="56" xfId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45" xfId="0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6" fillId="0" borderId="56" xfId="0" applyFont="1" applyFill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45" xfId="1" applyFont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167" fontId="5" fillId="0" borderId="9" xfId="0" applyNumberFormat="1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22" fillId="0" borderId="9" xfId="1" applyFont="1" applyBorder="1" applyAlignment="1">
      <alignment horizontal="left" vertical="center"/>
    </xf>
    <xf numFmtId="0" fontId="22" fillId="0" borderId="45" xfId="0" applyFont="1" applyBorder="1" applyAlignment="1">
      <alignment horizontal="left" vertical="center"/>
    </xf>
    <xf numFmtId="167" fontId="22" fillId="0" borderId="9" xfId="0" applyNumberFormat="1" applyFont="1" applyFill="1" applyBorder="1" applyAlignment="1">
      <alignment horizontal="left"/>
    </xf>
    <xf numFmtId="0" fontId="22" fillId="0" borderId="9" xfId="0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0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2" xfId="1" applyNumberFormat="1" applyFont="1" applyFill="1" applyBorder="1" applyAlignment="1" applyProtection="1">
      <alignment horizontal="center" vertical="center"/>
    </xf>
    <xf numFmtId="0" fontId="13" fillId="0" borderId="2" xfId="1" applyNumberFormat="1" applyFont="1" applyFill="1" applyBorder="1" applyAlignment="1" applyProtection="1">
      <alignment horizontal="center" vertical="center"/>
    </xf>
    <xf numFmtId="0" fontId="12" fillId="0" borderId="2" xfId="1" applyNumberFormat="1" applyFont="1" applyFill="1" applyBorder="1" applyAlignment="1" applyProtection="1">
      <alignment horizontal="left" vertical="center" wrapText="1"/>
    </xf>
    <xf numFmtId="166" fontId="12" fillId="0" borderId="2" xfId="1" applyNumberFormat="1" applyFont="1" applyFill="1" applyBorder="1" applyAlignment="1" applyProtection="1">
      <alignment horizontal="left" vertical="center" wrapText="1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10" fillId="0" borderId="0" xfId="1" applyNumberFormat="1" applyFont="1" applyFill="1" applyBorder="1" applyAlignment="1" applyProtection="1">
      <alignment horizontal="center"/>
    </xf>
    <xf numFmtId="0" fontId="12" fillId="0" borderId="0" xfId="1" applyNumberFormat="1" applyFont="1" applyFill="1" applyBorder="1" applyAlignment="1" applyProtection="1">
      <alignment horizontal="right"/>
    </xf>
    <xf numFmtId="0" fontId="5" fillId="0" borderId="45" xfId="0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 wrapText="1"/>
    </xf>
    <xf numFmtId="0" fontId="5" fillId="2" borderId="45" xfId="0" applyFont="1" applyFill="1" applyBorder="1" applyAlignment="1">
      <alignment horizontal="left" vertical="center"/>
    </xf>
    <xf numFmtId="164" fontId="5" fillId="0" borderId="45" xfId="0" applyNumberFormat="1" applyFont="1" applyBorder="1" applyAlignment="1">
      <alignment horizontal="left" vertical="center"/>
    </xf>
    <xf numFmtId="2" fontId="5" fillId="0" borderId="45" xfId="0" applyNumberFormat="1" applyFont="1" applyBorder="1" applyAlignment="1">
      <alignment horizontal="left" vertical="center"/>
    </xf>
    <xf numFmtId="0" fontId="5" fillId="0" borderId="45" xfId="0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2" fontId="5" fillId="2" borderId="8" xfId="0" applyNumberFormat="1" applyFont="1" applyFill="1" applyBorder="1" applyAlignment="1">
      <alignment horizontal="center" vertical="center" wrapText="1"/>
    </xf>
    <xf numFmtId="2" fontId="5" fillId="2" borderId="25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left" vertical="center" wrapText="1"/>
    </xf>
    <xf numFmtId="164" fontId="5" fillId="2" borderId="8" xfId="0" applyNumberFormat="1" applyFont="1" applyFill="1" applyBorder="1" applyAlignment="1">
      <alignment horizontal="left" vertical="center"/>
    </xf>
    <xf numFmtId="164" fontId="5" fillId="2" borderId="25" xfId="0" applyNumberFormat="1" applyFont="1" applyFill="1" applyBorder="1" applyAlignment="1">
      <alignment horizontal="left" vertical="center"/>
    </xf>
    <xf numFmtId="164" fontId="5" fillId="2" borderId="17" xfId="0" applyNumberFormat="1" applyFont="1" applyFill="1" applyBorder="1" applyAlignment="1">
      <alignment horizontal="left" vertical="center"/>
    </xf>
    <xf numFmtId="2" fontId="5" fillId="2" borderId="8" xfId="0" applyNumberFormat="1" applyFont="1" applyFill="1" applyBorder="1" applyAlignment="1">
      <alignment horizontal="left" vertical="center"/>
    </xf>
    <xf numFmtId="2" fontId="5" fillId="2" borderId="25" xfId="0" applyNumberFormat="1" applyFont="1" applyFill="1" applyBorder="1" applyAlignment="1">
      <alignment horizontal="left" vertical="center"/>
    </xf>
    <xf numFmtId="2" fontId="5" fillId="2" borderId="17" xfId="0" applyNumberFormat="1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164" fontId="5" fillId="0" borderId="9" xfId="1" applyNumberFormat="1" applyFont="1" applyFill="1" applyBorder="1" applyAlignment="1">
      <alignment horizontal="left" vertical="center"/>
    </xf>
    <xf numFmtId="2" fontId="5" fillId="2" borderId="9" xfId="0" applyNumberFormat="1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2" fontId="5" fillId="2" borderId="9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left" vertical="center"/>
    </xf>
    <xf numFmtId="164" fontId="5" fillId="2" borderId="29" xfId="0" applyNumberFormat="1" applyFont="1" applyFill="1" applyBorder="1" applyAlignment="1">
      <alignment horizontal="left" vertical="center"/>
    </xf>
    <xf numFmtId="2" fontId="5" fillId="2" borderId="29" xfId="0" applyNumberFormat="1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center" vertical="center"/>
    </xf>
    <xf numFmtId="2" fontId="5" fillId="2" borderId="29" xfId="0" applyNumberFormat="1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164" fontId="5" fillId="2" borderId="9" xfId="0" applyNumberFormat="1" applyFont="1" applyFill="1" applyBorder="1" applyAlignment="1">
      <alignment horizontal="left" vertical="center"/>
    </xf>
    <xf numFmtId="2" fontId="5" fillId="0" borderId="9" xfId="1" applyNumberFormat="1" applyFont="1" applyBorder="1" applyAlignment="1">
      <alignment horizontal="left" vertical="center"/>
    </xf>
    <xf numFmtId="164" fontId="5" fillId="0" borderId="9" xfId="1" applyNumberFormat="1" applyFont="1" applyBorder="1" applyAlignment="1">
      <alignment horizontal="center" vertical="center"/>
    </xf>
    <xf numFmtId="2" fontId="5" fillId="0" borderId="9" xfId="1" applyNumberFormat="1" applyFont="1" applyBorder="1" applyAlignment="1">
      <alignment horizontal="center" vertical="center" wrapText="1"/>
    </xf>
    <xf numFmtId="2" fontId="5" fillId="0" borderId="9" xfId="1" applyNumberFormat="1" applyFont="1" applyBorder="1" applyAlignment="1">
      <alignment horizontal="center" vertical="center"/>
    </xf>
    <xf numFmtId="0" fontId="5" fillId="0" borderId="9" xfId="1" applyFont="1" applyBorder="1" applyAlignment="1">
      <alignment horizontal="left" vertical="center"/>
    </xf>
    <xf numFmtId="0" fontId="5" fillId="2" borderId="9" xfId="1" applyFont="1" applyFill="1" applyBorder="1" applyAlignment="1">
      <alignment horizontal="left" vertical="center"/>
    </xf>
    <xf numFmtId="0" fontId="5" fillId="0" borderId="9" xfId="1" applyFont="1" applyBorder="1" applyAlignment="1">
      <alignment horizontal="center" vertical="center"/>
    </xf>
    <xf numFmtId="0" fontId="5" fillId="0" borderId="21" xfId="1" applyFont="1" applyBorder="1" applyAlignment="1">
      <alignment horizontal="left" vertical="center" wrapText="1"/>
    </xf>
    <xf numFmtId="0" fontId="5" fillId="0" borderId="22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21" fillId="0" borderId="2" xfId="1" applyFont="1" applyBorder="1" applyAlignment="1">
      <alignment horizontal="left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  <xf numFmtId="0" fontId="5" fillId="0" borderId="9" xfId="1" applyFont="1" applyBorder="1" applyAlignment="1">
      <alignment horizontal="left" vertical="center" wrapText="1"/>
    </xf>
    <xf numFmtId="0" fontId="21" fillId="0" borderId="9" xfId="1" applyFont="1" applyBorder="1" applyAlignment="1">
      <alignment horizontal="left" vertical="center" wrapText="1"/>
    </xf>
    <xf numFmtId="2" fontId="5" fillId="2" borderId="29" xfId="0" applyNumberFormat="1" applyFont="1" applyFill="1" applyBorder="1" applyAlignment="1">
      <alignment horizontal="center" vertical="center"/>
    </xf>
    <xf numFmtId="2" fontId="5" fillId="0" borderId="29" xfId="0" applyNumberFormat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left" vertical="center"/>
    </xf>
    <xf numFmtId="2" fontId="5" fillId="0" borderId="45" xfId="1" applyNumberFormat="1" applyFont="1" applyBorder="1" applyAlignment="1">
      <alignment horizontal="left" vertical="center"/>
    </xf>
    <xf numFmtId="0" fontId="5" fillId="0" borderId="45" xfId="1" applyFont="1" applyBorder="1" applyAlignment="1">
      <alignment horizontal="center" vertical="center"/>
    </xf>
    <xf numFmtId="2" fontId="5" fillId="0" borderId="45" xfId="1" applyNumberFormat="1" applyFont="1" applyBorder="1" applyAlignment="1">
      <alignment horizontal="center" vertical="center" wrapText="1"/>
    </xf>
    <xf numFmtId="165" fontId="5" fillId="0" borderId="45" xfId="1" applyNumberFormat="1" applyFont="1" applyBorder="1" applyAlignment="1">
      <alignment horizontal="center" vertical="center"/>
    </xf>
    <xf numFmtId="0" fontId="5" fillId="0" borderId="47" xfId="1" applyFont="1" applyBorder="1" applyAlignment="1">
      <alignment horizontal="left" vertical="center"/>
    </xf>
    <xf numFmtId="0" fontId="5" fillId="0" borderId="52" xfId="1" applyFont="1" applyBorder="1" applyAlignment="1">
      <alignment horizontal="left" vertical="center"/>
    </xf>
    <xf numFmtId="0" fontId="5" fillId="0" borderId="17" xfId="1" applyFont="1" applyBorder="1" applyAlignment="1">
      <alignment horizontal="left" vertical="center"/>
    </xf>
    <xf numFmtId="0" fontId="5" fillId="0" borderId="53" xfId="1" applyFont="1" applyBorder="1" applyAlignment="1">
      <alignment horizontal="left" vertical="center" wrapText="1"/>
    </xf>
    <xf numFmtId="0" fontId="5" fillId="0" borderId="54" xfId="1" applyFont="1" applyBorder="1" applyAlignment="1">
      <alignment horizontal="left" vertical="center" wrapText="1"/>
    </xf>
    <xf numFmtId="0" fontId="5" fillId="0" borderId="48" xfId="1" applyFont="1" applyBorder="1" applyAlignment="1">
      <alignment horizontal="left" vertical="center" wrapText="1"/>
    </xf>
    <xf numFmtId="0" fontId="5" fillId="0" borderId="23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49" xfId="1" applyFont="1" applyBorder="1" applyAlignment="1">
      <alignment horizontal="left" vertical="center"/>
    </xf>
    <xf numFmtId="0" fontId="5" fillId="0" borderId="24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45" xfId="1" applyFont="1" applyBorder="1" applyAlignment="1">
      <alignment horizontal="left" vertical="center" wrapText="1"/>
    </xf>
    <xf numFmtId="0" fontId="5" fillId="0" borderId="47" xfId="1" applyFont="1" applyBorder="1" applyAlignment="1">
      <alignment horizontal="left" vertical="center" wrapText="1"/>
    </xf>
    <xf numFmtId="0" fontId="5" fillId="0" borderId="52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167" fontId="22" fillId="2" borderId="29" xfId="0" applyNumberFormat="1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9" fontId="5" fillId="0" borderId="45" xfId="0" applyNumberFormat="1" applyFont="1" applyBorder="1" applyAlignment="1">
      <alignment horizontal="left" vertical="center" wrapText="1"/>
    </xf>
    <xf numFmtId="2" fontId="5" fillId="0" borderId="29" xfId="0" applyNumberFormat="1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29" xfId="1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2" fillId="2" borderId="45" xfId="0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2" fillId="0" borderId="45" xfId="0" applyFont="1" applyBorder="1" applyAlignment="1">
      <alignment horizontal="left" vertical="center"/>
    </xf>
    <xf numFmtId="0" fontId="15" fillId="0" borderId="0" xfId="0" applyFont="1" applyAlignment="1">
      <alignment horizontal="right"/>
    </xf>
    <xf numFmtId="2" fontId="15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right"/>
    </xf>
    <xf numFmtId="1" fontId="5" fillId="0" borderId="9" xfId="1" applyNumberFormat="1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2" borderId="57" xfId="0" applyFont="1" applyFill="1" applyBorder="1" applyAlignment="1">
      <alignment horizontal="left" vertical="center"/>
    </xf>
    <xf numFmtId="0" fontId="5" fillId="2" borderId="52" xfId="0" applyFont="1" applyFill="1" applyBorder="1" applyAlignment="1">
      <alignment horizontal="left" vertical="center"/>
    </xf>
    <xf numFmtId="0" fontId="5" fillId="2" borderId="50" xfId="1" applyFont="1" applyFill="1" applyBorder="1" applyAlignment="1">
      <alignment horizontal="left" vertical="center" wrapText="1"/>
    </xf>
    <xf numFmtId="0" fontId="22" fillId="2" borderId="47" xfId="1" applyFont="1" applyFill="1" applyBorder="1" applyAlignment="1">
      <alignment horizontal="left" vertical="center"/>
    </xf>
    <xf numFmtId="0" fontId="22" fillId="2" borderId="52" xfId="1" applyFont="1" applyFill="1" applyBorder="1" applyAlignment="1">
      <alignment horizontal="left" vertical="center"/>
    </xf>
    <xf numFmtId="0" fontId="22" fillId="2" borderId="17" xfId="1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2" fontId="5" fillId="0" borderId="9" xfId="1" applyNumberFormat="1" applyFont="1" applyFill="1" applyBorder="1" applyAlignment="1">
      <alignment horizontal="left" vertical="center"/>
    </xf>
    <xf numFmtId="0" fontId="5" fillId="0" borderId="14" xfId="1" applyFont="1" applyBorder="1" applyAlignment="1">
      <alignment horizontal="left" vertical="center" wrapText="1"/>
    </xf>
    <xf numFmtId="167" fontId="5" fillId="0" borderId="9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1" fontId="5" fillId="0" borderId="57" xfId="1" applyNumberFormat="1" applyFont="1" applyFill="1" applyBorder="1" applyAlignment="1">
      <alignment horizontal="left" vertical="center"/>
    </xf>
    <xf numFmtId="1" fontId="5" fillId="0" borderId="52" xfId="1" applyNumberFormat="1" applyFont="1" applyFill="1" applyBorder="1" applyAlignment="1">
      <alignment horizontal="left" vertical="center"/>
    </xf>
    <xf numFmtId="1" fontId="5" fillId="0" borderId="17" xfId="1" applyNumberFormat="1" applyFont="1" applyFill="1" applyBorder="1" applyAlignment="1">
      <alignment horizontal="left" vertical="center"/>
    </xf>
    <xf numFmtId="0" fontId="5" fillId="2" borderId="57" xfId="1" applyFont="1" applyFill="1" applyBorder="1" applyAlignment="1">
      <alignment horizontal="left" vertical="center"/>
    </xf>
    <xf numFmtId="0" fontId="5" fillId="2" borderId="52" xfId="1" applyFont="1" applyFill="1" applyBorder="1" applyAlignment="1">
      <alignment horizontal="left" vertical="center"/>
    </xf>
    <xf numFmtId="0" fontId="5" fillId="2" borderId="17" xfId="1" applyFont="1" applyFill="1" applyBorder="1" applyAlignment="1">
      <alignment horizontal="left" vertical="center"/>
    </xf>
    <xf numFmtId="0" fontId="5" fillId="0" borderId="57" xfId="1" applyFont="1" applyBorder="1" applyAlignment="1">
      <alignment horizontal="left" vertical="center"/>
    </xf>
    <xf numFmtId="164" fontId="5" fillId="0" borderId="9" xfId="1" applyNumberFormat="1" applyFont="1" applyBorder="1" applyAlignment="1">
      <alignment horizontal="center" vertical="center" wrapText="1"/>
    </xf>
    <xf numFmtId="167" fontId="5" fillId="0" borderId="9" xfId="1" applyNumberFormat="1" applyFont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167" fontId="5" fillId="0" borderId="57" xfId="0" applyNumberFormat="1" applyFont="1" applyFill="1" applyBorder="1" applyAlignment="1">
      <alignment horizontal="left" vertical="center"/>
    </xf>
    <xf numFmtId="167" fontId="5" fillId="0" borderId="52" xfId="0" applyNumberFormat="1" applyFont="1" applyFill="1" applyBorder="1" applyAlignment="1">
      <alignment horizontal="left" vertical="center"/>
    </xf>
    <xf numFmtId="167" fontId="5" fillId="0" borderId="17" xfId="0" applyNumberFormat="1" applyFont="1" applyFill="1" applyBorder="1" applyAlignment="1">
      <alignment horizontal="left" vertical="center"/>
    </xf>
    <xf numFmtId="2" fontId="5" fillId="0" borderId="9" xfId="0" applyNumberFormat="1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horizontal="left" vertical="center"/>
    </xf>
    <xf numFmtId="0" fontId="5" fillId="0" borderId="52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165" fontId="5" fillId="0" borderId="9" xfId="1" applyNumberFormat="1" applyFont="1" applyBorder="1" applyAlignment="1">
      <alignment horizontal="center" vertical="center"/>
    </xf>
    <xf numFmtId="2" fontId="5" fillId="0" borderId="56" xfId="1" applyNumberFormat="1" applyFont="1" applyBorder="1" applyAlignment="1">
      <alignment horizontal="center" vertical="center" wrapText="1"/>
    </xf>
    <xf numFmtId="0" fontId="5" fillId="0" borderId="57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57" xfId="1" applyFont="1" applyBorder="1" applyAlignment="1">
      <alignment horizontal="left" vertical="center" wrapText="1"/>
    </xf>
    <xf numFmtId="0" fontId="5" fillId="0" borderId="56" xfId="1" applyFont="1" applyBorder="1" applyAlignment="1">
      <alignment horizontal="left" vertical="center"/>
    </xf>
    <xf numFmtId="2" fontId="5" fillId="0" borderId="56" xfId="1" applyNumberFormat="1" applyFont="1" applyBorder="1" applyAlignment="1">
      <alignment horizontal="left" vertical="center"/>
    </xf>
    <xf numFmtId="2" fontId="5" fillId="0" borderId="56" xfId="1" applyNumberFormat="1" applyFont="1" applyBorder="1" applyAlignment="1">
      <alignment horizontal="center" vertical="center"/>
    </xf>
    <xf numFmtId="164" fontId="5" fillId="0" borderId="56" xfId="1" applyNumberFormat="1" applyFont="1" applyBorder="1" applyAlignment="1">
      <alignment horizontal="center" vertical="center"/>
    </xf>
    <xf numFmtId="0" fontId="5" fillId="0" borderId="59" xfId="0" applyFont="1" applyBorder="1" applyAlignment="1">
      <alignment horizontal="left" vertical="center" wrapText="1"/>
    </xf>
    <xf numFmtId="0" fontId="5" fillId="0" borderId="54" xfId="0" applyFont="1" applyBorder="1" applyAlignment="1">
      <alignment horizontal="left" vertical="center" wrapText="1"/>
    </xf>
    <xf numFmtId="0" fontId="5" fillId="0" borderId="58" xfId="0" applyFont="1" applyBorder="1" applyAlignment="1">
      <alignment horizontal="left" vertical="center" wrapText="1"/>
    </xf>
    <xf numFmtId="0" fontId="5" fillId="0" borderId="56" xfId="1" applyFont="1" applyBorder="1" applyAlignment="1">
      <alignment horizontal="left" vertical="center" wrapText="1"/>
    </xf>
    <xf numFmtId="0" fontId="5" fillId="0" borderId="56" xfId="0" applyFont="1" applyBorder="1" applyAlignment="1">
      <alignment horizontal="left" vertical="center"/>
    </xf>
    <xf numFmtId="165" fontId="5" fillId="0" borderId="56" xfId="1" applyNumberFormat="1" applyFont="1" applyBorder="1" applyAlignment="1">
      <alignment horizontal="center" vertical="center"/>
    </xf>
    <xf numFmtId="0" fontId="5" fillId="0" borderId="56" xfId="1" applyFont="1" applyBorder="1" applyAlignment="1">
      <alignment horizontal="center" vertical="center"/>
    </xf>
    <xf numFmtId="0" fontId="5" fillId="2" borderId="56" xfId="0" applyFont="1" applyFill="1" applyBorder="1" applyAlignment="1">
      <alignment horizontal="left" vertical="center"/>
    </xf>
    <xf numFmtId="0" fontId="5" fillId="4" borderId="56" xfId="1" applyFont="1" applyFill="1" applyBorder="1" applyAlignment="1">
      <alignment horizontal="left" vertical="center"/>
    </xf>
    <xf numFmtId="0" fontId="5" fillId="0" borderId="59" xfId="0" applyFont="1" applyFill="1" applyBorder="1" applyAlignment="1">
      <alignment horizontal="left" vertical="center" wrapText="1"/>
    </xf>
    <xf numFmtId="0" fontId="5" fillId="0" borderId="54" xfId="0" applyFont="1" applyFill="1" applyBorder="1" applyAlignment="1">
      <alignment horizontal="left" vertical="center" wrapText="1"/>
    </xf>
    <xf numFmtId="0" fontId="5" fillId="0" borderId="58" xfId="0" applyFont="1" applyFill="1" applyBorder="1" applyAlignment="1">
      <alignment horizontal="left" vertical="center" wrapText="1"/>
    </xf>
    <xf numFmtId="0" fontId="5" fillId="0" borderId="60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61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0" fontId="5" fillId="0" borderId="62" xfId="0" applyFont="1" applyFill="1" applyBorder="1" applyAlignment="1">
      <alignment horizontal="left" vertical="center"/>
    </xf>
    <xf numFmtId="2" fontId="5" fillId="0" borderId="57" xfId="0" applyNumberFormat="1" applyFont="1" applyFill="1" applyBorder="1" applyAlignment="1">
      <alignment horizontal="left" vertical="center"/>
    </xf>
    <xf numFmtId="2" fontId="5" fillId="0" borderId="52" xfId="0" applyNumberFormat="1" applyFont="1" applyFill="1" applyBorder="1" applyAlignment="1">
      <alignment horizontal="left" vertical="center"/>
    </xf>
    <xf numFmtId="2" fontId="5" fillId="0" borderId="17" xfId="0" applyNumberFormat="1" applyFont="1" applyFill="1" applyBorder="1" applyAlignment="1">
      <alignment horizontal="left" vertical="center"/>
    </xf>
    <xf numFmtId="0" fontId="5" fillId="0" borderId="57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2" fontId="5" fillId="0" borderId="57" xfId="0" applyNumberFormat="1" applyFont="1" applyFill="1" applyBorder="1" applyAlignment="1">
      <alignment horizontal="center" vertical="center" wrapText="1"/>
    </xf>
    <xf numFmtId="2" fontId="5" fillId="0" borderId="52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60" xfId="1" applyFont="1" applyBorder="1" applyAlignment="1">
      <alignment horizontal="left" vertical="center" wrapText="1"/>
    </xf>
    <xf numFmtId="0" fontId="5" fillId="0" borderId="5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2" borderId="49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167" fontId="5" fillId="2" borderId="45" xfId="0" applyNumberFormat="1" applyFont="1" applyFill="1" applyBorder="1" applyAlignment="1">
      <alignment horizontal="left" vertical="center"/>
    </xf>
    <xf numFmtId="164" fontId="5" fillId="0" borderId="45" xfId="0" applyNumberFormat="1" applyFont="1" applyBorder="1" applyAlignment="1">
      <alignment horizontal="center" vertical="center"/>
    </xf>
    <xf numFmtId="164" fontId="5" fillId="0" borderId="45" xfId="0" applyNumberFormat="1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5" fillId="0" borderId="45" xfId="0" applyFont="1" applyFill="1" applyBorder="1" applyAlignment="1">
      <alignment horizontal="left" vertical="center"/>
    </xf>
    <xf numFmtId="167" fontId="5" fillId="0" borderId="45" xfId="0" applyNumberFormat="1" applyFont="1" applyBorder="1" applyAlignment="1">
      <alignment horizontal="left" vertical="center"/>
    </xf>
    <xf numFmtId="165" fontId="5" fillId="0" borderId="9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165" fontId="5" fillId="0" borderId="45" xfId="0" applyNumberFormat="1" applyFont="1" applyBorder="1" applyAlignment="1">
      <alignment horizontal="center" vertical="center"/>
    </xf>
    <xf numFmtId="0" fontId="5" fillId="2" borderId="2" xfId="1" applyFont="1" applyFill="1" applyBorder="1" applyAlignment="1">
      <alignment horizontal="left" vertical="center" wrapText="1"/>
    </xf>
    <xf numFmtId="0" fontId="5" fillId="2" borderId="28" xfId="1" applyFont="1" applyFill="1" applyBorder="1" applyAlignment="1">
      <alignment horizontal="left" vertical="center" wrapText="1"/>
    </xf>
    <xf numFmtId="0" fontId="5" fillId="2" borderId="54" xfId="1" applyFont="1" applyFill="1" applyBorder="1" applyAlignment="1">
      <alignment horizontal="left" vertical="center" wrapText="1"/>
    </xf>
    <xf numFmtId="0" fontId="5" fillId="2" borderId="55" xfId="1" applyFont="1" applyFill="1" applyBorder="1" applyAlignment="1">
      <alignment horizontal="left" vertical="center" wrapText="1"/>
    </xf>
    <xf numFmtId="0" fontId="5" fillId="0" borderId="49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26" xfId="0" applyFont="1" applyBorder="1" applyAlignment="1">
      <alignment horizontal="left" vertical="center" wrapText="1"/>
    </xf>
    <xf numFmtId="167" fontId="5" fillId="0" borderId="9" xfId="0" applyNumberFormat="1" applyFont="1" applyBorder="1" applyAlignment="1">
      <alignment horizontal="center" vertical="center" wrapText="1"/>
    </xf>
    <xf numFmtId="2" fontId="5" fillId="3" borderId="9" xfId="0" applyNumberFormat="1" applyFont="1" applyFill="1" applyBorder="1" applyAlignment="1">
      <alignment horizontal="center" vertical="center" wrapText="1"/>
    </xf>
    <xf numFmtId="2" fontId="5" fillId="0" borderId="45" xfId="0" applyNumberFormat="1" applyFont="1" applyFill="1" applyBorder="1" applyAlignment="1">
      <alignment horizontal="center" vertical="center" wrapText="1"/>
    </xf>
    <xf numFmtId="167" fontId="5" fillId="0" borderId="9" xfId="1" applyNumberFormat="1" applyFont="1" applyFill="1" applyBorder="1" applyAlignment="1">
      <alignment horizontal="left" vertical="center"/>
    </xf>
    <xf numFmtId="164" fontId="5" fillId="2" borderId="9" xfId="1" applyNumberFormat="1" applyFont="1" applyFill="1" applyBorder="1" applyAlignment="1">
      <alignment horizontal="left" vertical="center"/>
    </xf>
    <xf numFmtId="2" fontId="5" fillId="2" borderId="47" xfId="0" applyNumberFormat="1" applyFont="1" applyFill="1" applyBorder="1" applyAlignment="1">
      <alignment horizontal="left" vertical="center"/>
    </xf>
    <xf numFmtId="2" fontId="5" fillId="2" borderId="52" xfId="0" applyNumberFormat="1" applyFont="1" applyFill="1" applyBorder="1" applyAlignment="1">
      <alignment horizontal="left" vertical="center"/>
    </xf>
    <xf numFmtId="167" fontId="5" fillId="0" borderId="47" xfId="1" applyNumberFormat="1" applyFont="1" applyFill="1" applyBorder="1" applyAlignment="1">
      <alignment horizontal="left" vertical="center"/>
    </xf>
    <xf numFmtId="167" fontId="5" fillId="0" borderId="52" xfId="1" applyNumberFormat="1" applyFont="1" applyFill="1" applyBorder="1" applyAlignment="1">
      <alignment horizontal="left" vertical="center"/>
    </xf>
    <xf numFmtId="167" fontId="5" fillId="0" borderId="17" xfId="1" applyNumberFormat="1" applyFont="1" applyFill="1" applyBorder="1" applyAlignment="1">
      <alignment horizontal="left" vertical="center"/>
    </xf>
    <xf numFmtId="0" fontId="5" fillId="2" borderId="47" xfId="0" applyFont="1" applyFill="1" applyBorder="1" applyAlignment="1">
      <alignment horizontal="left" vertical="center"/>
    </xf>
    <xf numFmtId="0" fontId="5" fillId="2" borderId="53" xfId="0" applyFont="1" applyFill="1" applyBorder="1" applyAlignment="1">
      <alignment horizontal="left" vertical="center" wrapText="1"/>
    </xf>
    <xf numFmtId="0" fontId="5" fillId="2" borderId="54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47" xfId="1" applyFont="1" applyFill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center" wrapText="1"/>
    </xf>
    <xf numFmtId="167" fontId="5" fillId="0" borderId="9" xfId="0" applyNumberFormat="1" applyFont="1" applyFill="1" applyBorder="1" applyAlignment="1">
      <alignment horizontal="left" vertical="center"/>
    </xf>
    <xf numFmtId="2" fontId="5" fillId="0" borderId="45" xfId="0" applyNumberFormat="1" applyFont="1" applyBorder="1" applyAlignment="1">
      <alignment horizontal="center" vertical="center"/>
    </xf>
    <xf numFmtId="0" fontId="9" fillId="0" borderId="9" xfId="1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1" fontId="5" fillId="2" borderId="9" xfId="0" applyNumberFormat="1" applyFont="1" applyFill="1" applyBorder="1" applyAlignment="1">
      <alignment horizontal="left" vertical="center"/>
    </xf>
    <xf numFmtId="0" fontId="5" fillId="0" borderId="1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2" fontId="5" fillId="0" borderId="8" xfId="0" applyNumberFormat="1" applyFont="1" applyBorder="1" applyAlignment="1">
      <alignment horizontal="left" vertical="center"/>
    </xf>
    <xf numFmtId="2" fontId="5" fillId="0" borderId="25" xfId="0" applyNumberFormat="1" applyFont="1" applyBorder="1" applyAlignment="1">
      <alignment horizontal="left" vertical="center"/>
    </xf>
    <xf numFmtId="2" fontId="5" fillId="0" borderId="17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25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49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left" vertical="center" wrapText="1"/>
    </xf>
    <xf numFmtId="2" fontId="5" fillId="0" borderId="45" xfId="0" applyNumberFormat="1" applyFont="1" applyFill="1" applyBorder="1" applyAlignment="1">
      <alignment horizontal="left" vertical="center"/>
    </xf>
    <xf numFmtId="0" fontId="5" fillId="0" borderId="45" xfId="0" applyFont="1" applyFill="1" applyBorder="1" applyAlignment="1">
      <alignment horizontal="center" vertical="center"/>
    </xf>
    <xf numFmtId="164" fontId="5" fillId="0" borderId="45" xfId="0" applyNumberFormat="1" applyFont="1" applyFill="1" applyBorder="1" applyAlignment="1">
      <alignment horizontal="center" vertical="center" wrapText="1"/>
    </xf>
    <xf numFmtId="0" fontId="5" fillId="0" borderId="40" xfId="1" applyFont="1" applyBorder="1" applyAlignment="1">
      <alignment horizontal="left" vertical="center" wrapText="1"/>
    </xf>
    <xf numFmtId="2" fontId="5" fillId="0" borderId="45" xfId="1" applyNumberFormat="1" applyFont="1" applyFill="1" applyBorder="1" applyAlignment="1">
      <alignment horizontal="left" vertical="center"/>
    </xf>
    <xf numFmtId="164" fontId="5" fillId="0" borderId="45" xfId="1" applyNumberFormat="1" applyFont="1" applyBorder="1" applyAlignment="1">
      <alignment horizontal="center" vertical="center"/>
    </xf>
    <xf numFmtId="2" fontId="5" fillId="0" borderId="45" xfId="1" applyNumberFormat="1" applyFont="1" applyBorder="1" applyAlignment="1">
      <alignment horizontal="center" vertical="center"/>
    </xf>
    <xf numFmtId="0" fontId="5" fillId="0" borderId="45" xfId="0" applyFont="1" applyFill="1" applyBorder="1" applyAlignment="1">
      <alignment horizontal="left" vertical="center" wrapText="1"/>
    </xf>
    <xf numFmtId="167" fontId="5" fillId="0" borderId="45" xfId="0" applyNumberFormat="1" applyFont="1" applyFill="1" applyBorder="1" applyAlignment="1">
      <alignment horizontal="left" vertical="center"/>
    </xf>
    <xf numFmtId="0" fontId="5" fillId="0" borderId="21" xfId="0" applyFont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167" fontId="5" fillId="2" borderId="9" xfId="1" applyNumberFormat="1" applyFont="1" applyFill="1" applyBorder="1" applyAlignment="1">
      <alignment horizontal="left" vertical="center"/>
    </xf>
    <xf numFmtId="0" fontId="5" fillId="0" borderId="47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left" vertical="center"/>
    </xf>
    <xf numFmtId="2" fontId="5" fillId="0" borderId="47" xfId="0" applyNumberFormat="1" applyFont="1" applyBorder="1" applyAlignment="1">
      <alignment horizontal="left" vertical="center"/>
    </xf>
    <xf numFmtId="2" fontId="5" fillId="0" borderId="52" xfId="0" applyNumberFormat="1" applyFont="1" applyBorder="1" applyAlignment="1">
      <alignment horizontal="left" vertical="center"/>
    </xf>
    <xf numFmtId="0" fontId="5" fillId="0" borderId="47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2" fontId="5" fillId="0" borderId="47" xfId="0" applyNumberFormat="1" applyFont="1" applyBorder="1" applyAlignment="1">
      <alignment horizontal="center" vertical="center" wrapText="1"/>
    </xf>
    <xf numFmtId="2" fontId="5" fillId="0" borderId="52" xfId="0" applyNumberFormat="1" applyFont="1" applyBorder="1" applyAlignment="1">
      <alignment horizontal="center" vertical="center" wrapText="1"/>
    </xf>
    <xf numFmtId="1" fontId="5" fillId="0" borderId="45" xfId="0" applyNumberFormat="1" applyFont="1" applyBorder="1" applyAlignment="1">
      <alignment horizontal="left" vertical="center"/>
    </xf>
    <xf numFmtId="0" fontId="5" fillId="0" borderId="47" xfId="0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167" fontId="5" fillId="0" borderId="45" xfId="1" applyNumberFormat="1" applyFont="1" applyFill="1" applyBorder="1" applyAlignment="1">
      <alignment horizontal="left" vertical="center"/>
    </xf>
    <xf numFmtId="0" fontId="5" fillId="2" borderId="50" xfId="0" applyFont="1" applyFill="1" applyBorder="1" applyAlignment="1">
      <alignment horizontal="left" vertical="center" wrapText="1"/>
    </xf>
    <xf numFmtId="0" fontId="5" fillId="2" borderId="45" xfId="0" applyFont="1" applyFill="1" applyBorder="1" applyAlignment="1">
      <alignment horizontal="center" vertical="center"/>
    </xf>
    <xf numFmtId="0" fontId="5" fillId="5" borderId="9" xfId="1" applyFont="1" applyFill="1" applyBorder="1" applyAlignment="1">
      <alignment horizontal="left" vertical="center"/>
    </xf>
    <xf numFmtId="2" fontId="5" fillId="2" borderId="45" xfId="0" applyNumberFormat="1" applyFont="1" applyFill="1" applyBorder="1" applyAlignment="1">
      <alignment horizontal="left" vertical="center"/>
    </xf>
    <xf numFmtId="2" fontId="5" fillId="2" borderId="45" xfId="0" applyNumberFormat="1" applyFont="1" applyFill="1" applyBorder="1" applyAlignment="1">
      <alignment horizontal="center" vertical="center" wrapText="1"/>
    </xf>
    <xf numFmtId="164" fontId="5" fillId="2" borderId="45" xfId="0" applyNumberFormat="1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left" vertical="center" wrapText="1"/>
    </xf>
    <xf numFmtId="0" fontId="5" fillId="2" borderId="52" xfId="0" applyFont="1" applyFill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9" fillId="0" borderId="40" xfId="1" applyFont="1" applyBorder="1" applyAlignment="1">
      <alignment horizontal="left" vertical="center" wrapText="1"/>
    </xf>
    <xf numFmtId="1" fontId="5" fillId="0" borderId="45" xfId="1" applyNumberFormat="1" applyFont="1" applyFill="1" applyBorder="1" applyAlignment="1">
      <alignment horizontal="left" vertical="center"/>
    </xf>
    <xf numFmtId="164" fontId="5" fillId="2" borderId="47" xfId="0" applyNumberFormat="1" applyFont="1" applyFill="1" applyBorder="1" applyAlignment="1">
      <alignment horizontal="center" vertical="center" wrapText="1"/>
    </xf>
    <xf numFmtId="164" fontId="5" fillId="2" borderId="52" xfId="0" applyNumberFormat="1" applyFont="1" applyFill="1" applyBorder="1" applyAlignment="1">
      <alignment horizontal="center" vertical="center" wrapText="1"/>
    </xf>
    <xf numFmtId="164" fontId="5" fillId="2" borderId="17" xfId="0" applyNumberFormat="1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2" fontId="5" fillId="2" borderId="47" xfId="0" applyNumberFormat="1" applyFont="1" applyFill="1" applyBorder="1" applyAlignment="1">
      <alignment horizontal="center" vertical="center" wrapText="1"/>
    </xf>
    <xf numFmtId="2" fontId="5" fillId="2" borderId="52" xfId="0" applyNumberFormat="1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left" vertical="center" wrapText="1"/>
    </xf>
    <xf numFmtId="17" fontId="5" fillId="0" borderId="9" xfId="0" applyNumberFormat="1" applyFont="1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7" fontId="5" fillId="0" borderId="9" xfId="0" applyNumberFormat="1" applyFont="1" applyBorder="1" applyAlignment="1">
      <alignment horizontal="center" vertical="center"/>
    </xf>
    <xf numFmtId="2" fontId="5" fillId="3" borderId="9" xfId="1" applyNumberFormat="1" applyFont="1" applyFill="1" applyBorder="1" applyAlignment="1">
      <alignment horizontal="center" vertical="center" wrapText="1"/>
    </xf>
    <xf numFmtId="167" fontId="5" fillId="0" borderId="9" xfId="1" applyNumberFormat="1" applyFont="1" applyBorder="1" applyAlignment="1">
      <alignment horizontal="center" vertical="center" wrapText="1"/>
    </xf>
    <xf numFmtId="167" fontId="5" fillId="0" borderId="9" xfId="1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1" fontId="5" fillId="0" borderId="9" xfId="0" applyNumberFormat="1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 vertical="center"/>
    </xf>
    <xf numFmtId="17" fontId="5" fillId="0" borderId="29" xfId="1" applyNumberFormat="1" applyFont="1" applyBorder="1" applyAlignment="1">
      <alignment horizontal="left" vertical="center" wrapText="1"/>
    </xf>
    <xf numFmtId="0" fontId="5" fillId="0" borderId="29" xfId="1" applyFont="1" applyBorder="1" applyAlignment="1">
      <alignment horizontal="left" vertical="center" wrapText="1"/>
    </xf>
    <xf numFmtId="0" fontId="5" fillId="0" borderId="29" xfId="1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65" fontId="5" fillId="0" borderId="29" xfId="0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7" fontId="5" fillId="0" borderId="29" xfId="0" applyNumberFormat="1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2" fontId="5" fillId="0" borderId="29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2" borderId="29" xfId="1" applyFont="1" applyFill="1" applyBorder="1" applyAlignment="1">
      <alignment horizontal="left" vertical="center"/>
    </xf>
    <xf numFmtId="167" fontId="5" fillId="0" borderId="29" xfId="0" applyNumberFormat="1" applyFont="1" applyBorder="1" applyAlignment="1">
      <alignment horizontal="left" vertical="center"/>
    </xf>
    <xf numFmtId="1" fontId="5" fillId="0" borderId="29" xfId="0" applyNumberFormat="1" applyFont="1" applyFill="1" applyBorder="1" applyAlignment="1">
      <alignment horizontal="left" vertical="center"/>
    </xf>
    <xf numFmtId="2" fontId="5" fillId="0" borderId="36" xfId="0" applyNumberFormat="1" applyFont="1" applyBorder="1" applyAlignment="1">
      <alignment horizontal="center" vertical="center" wrapText="1"/>
    </xf>
    <xf numFmtId="2" fontId="5" fillId="0" borderId="29" xfId="1" applyNumberFormat="1" applyFont="1" applyBorder="1" applyAlignment="1">
      <alignment horizontal="left" vertical="center"/>
    </xf>
    <xf numFmtId="2" fontId="5" fillId="0" borderId="29" xfId="1" applyNumberFormat="1" applyFont="1" applyBorder="1" applyAlignment="1">
      <alignment horizontal="center" vertical="center" wrapText="1"/>
    </xf>
    <xf numFmtId="0" fontId="5" fillId="6" borderId="45" xfId="0" applyFont="1" applyFill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2" borderId="45" xfId="1" applyFont="1" applyFill="1" applyBorder="1" applyAlignment="1">
      <alignment horizontal="left" vertical="center"/>
    </xf>
    <xf numFmtId="0" fontId="5" fillId="0" borderId="46" xfId="0" applyFont="1" applyBorder="1" applyAlignment="1">
      <alignment horizontal="left" vertical="center" wrapText="1"/>
    </xf>
    <xf numFmtId="17" fontId="5" fillId="0" borderId="45" xfId="1" applyNumberFormat="1" applyFont="1" applyBorder="1" applyAlignment="1">
      <alignment horizontal="left" vertical="center" wrapText="1"/>
    </xf>
    <xf numFmtId="164" fontId="5" fillId="0" borderId="45" xfId="1" applyNumberFormat="1" applyFont="1" applyBorder="1" applyAlignment="1">
      <alignment horizontal="left" vertical="center"/>
    </xf>
    <xf numFmtId="0" fontId="23" fillId="0" borderId="45" xfId="0" applyFont="1" applyBorder="1" applyAlignment="1">
      <alignment horizontal="center" vertical="center"/>
    </xf>
    <xf numFmtId="0" fontId="5" fillId="0" borderId="46" xfId="6" applyFont="1" applyBorder="1" applyAlignment="1">
      <alignment horizontal="left" vertical="center" wrapText="1"/>
    </xf>
    <xf numFmtId="0" fontId="5" fillId="0" borderId="22" xfId="6" applyFont="1" applyBorder="1" applyAlignment="1">
      <alignment horizontal="left" vertical="center" wrapText="1"/>
    </xf>
    <xf numFmtId="0" fontId="5" fillId="0" borderId="16" xfId="6" applyFont="1" applyBorder="1" applyAlignment="1">
      <alignment horizontal="left" vertical="center" wrapText="1"/>
    </xf>
    <xf numFmtId="0" fontId="5" fillId="0" borderId="45" xfId="6" applyFont="1" applyBorder="1" applyAlignment="1">
      <alignment horizontal="center" vertical="center"/>
    </xf>
    <xf numFmtId="0" fontId="5" fillId="2" borderId="41" xfId="0" applyFont="1" applyFill="1" applyBorder="1" applyAlignment="1">
      <alignment horizontal="left" vertical="center"/>
    </xf>
    <xf numFmtId="0" fontId="5" fillId="0" borderId="41" xfId="0" applyFont="1" applyBorder="1" applyAlignment="1">
      <alignment horizontal="left" vertical="center" wrapText="1"/>
    </xf>
    <xf numFmtId="1" fontId="5" fillId="0" borderId="45" xfId="0" applyNumberFormat="1" applyFont="1" applyFill="1" applyBorder="1" applyAlignment="1">
      <alignment horizontal="left" vertical="center"/>
    </xf>
    <xf numFmtId="0" fontId="5" fillId="2" borderId="46" xfId="0" applyFont="1" applyFill="1" applyBorder="1" applyAlignment="1">
      <alignment horizontal="left" vertical="center" wrapText="1"/>
    </xf>
    <xf numFmtId="164" fontId="5" fillId="0" borderId="9" xfId="1" applyNumberFormat="1" applyFont="1" applyBorder="1" applyAlignment="1">
      <alignment horizontal="left" vertical="center"/>
    </xf>
    <xf numFmtId="0" fontId="5" fillId="0" borderId="41" xfId="0" applyFont="1" applyBorder="1" applyAlignment="1">
      <alignment horizontal="center" vertical="center"/>
    </xf>
    <xf numFmtId="165" fontId="5" fillId="0" borderId="47" xfId="0" applyNumberFormat="1" applyFont="1" applyBorder="1" applyAlignment="1">
      <alignment horizontal="center" vertical="center"/>
    </xf>
    <xf numFmtId="165" fontId="5" fillId="0" borderId="41" xfId="0" applyNumberFormat="1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1" fontId="5" fillId="0" borderId="47" xfId="0" applyNumberFormat="1" applyFont="1" applyFill="1" applyBorder="1" applyAlignment="1">
      <alignment horizontal="left" vertical="center"/>
    </xf>
    <xf numFmtId="1" fontId="5" fillId="0" borderId="41" xfId="0" applyNumberFormat="1" applyFont="1" applyFill="1" applyBorder="1" applyAlignment="1">
      <alignment horizontal="left" vertical="center"/>
    </xf>
    <xf numFmtId="1" fontId="5" fillId="0" borderId="17" xfId="0" applyNumberFormat="1" applyFont="1" applyFill="1" applyBorder="1" applyAlignment="1">
      <alignment horizontal="left" vertical="center"/>
    </xf>
    <xf numFmtId="2" fontId="5" fillId="0" borderId="41" xfId="0" applyNumberFormat="1" applyFont="1" applyBorder="1" applyAlignment="1">
      <alignment horizontal="center" vertical="center" wrapText="1"/>
    </xf>
    <xf numFmtId="2" fontId="5" fillId="0" borderId="41" xfId="0" applyNumberFormat="1" applyFont="1" applyBorder="1" applyAlignment="1">
      <alignment horizontal="left" vertical="center"/>
    </xf>
    <xf numFmtId="2" fontId="5" fillId="3" borderId="47" xfId="0" applyNumberFormat="1" applyFont="1" applyFill="1" applyBorder="1" applyAlignment="1">
      <alignment horizontal="center" vertical="center" wrapText="1"/>
    </xf>
    <xf numFmtId="2" fontId="5" fillId="3" borderId="41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 wrapText="1"/>
    </xf>
    <xf numFmtId="2" fontId="5" fillId="3" borderId="45" xfId="0" applyNumberFormat="1" applyFont="1" applyFill="1" applyBorder="1" applyAlignment="1">
      <alignment horizontal="center" vertical="center" wrapText="1"/>
    </xf>
    <xf numFmtId="0" fontId="5" fillId="0" borderId="51" xfId="0" applyFont="1" applyBorder="1" applyAlignment="1">
      <alignment horizontal="left" vertical="center" wrapText="1"/>
    </xf>
    <xf numFmtId="2" fontId="5" fillId="0" borderId="47" xfId="0" applyNumberFormat="1" applyFont="1" applyBorder="1" applyAlignment="1">
      <alignment horizontal="center" vertical="center"/>
    </xf>
    <xf numFmtId="2" fontId="5" fillId="0" borderId="41" xfId="0" applyNumberFormat="1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14" fontId="5" fillId="0" borderId="46" xfId="0" applyNumberFormat="1" applyFont="1" applyBorder="1" applyAlignment="1">
      <alignment horizontal="left" vertical="center" wrapText="1"/>
    </xf>
    <xf numFmtId="14" fontId="5" fillId="0" borderId="22" xfId="0" applyNumberFormat="1" applyFont="1" applyBorder="1" applyAlignment="1">
      <alignment horizontal="left" vertical="center" wrapText="1"/>
    </xf>
    <xf numFmtId="14" fontId="5" fillId="0" borderId="16" xfId="0" applyNumberFormat="1" applyFont="1" applyBorder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left"/>
    </xf>
    <xf numFmtId="0" fontId="5" fillId="0" borderId="9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textRotation="90" wrapText="1"/>
    </xf>
    <xf numFmtId="0" fontId="3" fillId="0" borderId="0" xfId="1" applyFont="1" applyAlignment="1">
      <alignment horizontal="right"/>
    </xf>
    <xf numFmtId="2" fontId="3" fillId="0" borderId="0" xfId="1" applyNumberFormat="1" applyFont="1" applyAlignment="1">
      <alignment horizontal="left"/>
    </xf>
    <xf numFmtId="0" fontId="3" fillId="0" borderId="0" xfId="1" applyFont="1" applyAlignment="1">
      <alignment horizontal="left"/>
    </xf>
    <xf numFmtId="0" fontId="9" fillId="0" borderId="0" xfId="1" applyFont="1" applyBorder="1" applyAlignment="1">
      <alignment horizontal="right"/>
    </xf>
    <xf numFmtId="165" fontId="5" fillId="0" borderId="9" xfId="1" applyNumberFormat="1" applyFont="1" applyBorder="1" applyAlignment="1">
      <alignment horizontal="center" vertical="center" wrapText="1"/>
    </xf>
    <xf numFmtId="0" fontId="5" fillId="0" borderId="37" xfId="0" applyFont="1" applyBorder="1" applyAlignment="1">
      <alignment horizontal="left" vertical="center" wrapText="1"/>
    </xf>
    <xf numFmtId="0" fontId="5" fillId="2" borderId="36" xfId="0" applyFont="1" applyFill="1" applyBorder="1" applyAlignment="1">
      <alignment horizontal="left" vertical="center"/>
    </xf>
    <xf numFmtId="0" fontId="5" fillId="0" borderId="43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center" wrapText="1"/>
    </xf>
    <xf numFmtId="0" fontId="5" fillId="0" borderId="41" xfId="1" applyFont="1" applyBorder="1" applyAlignment="1">
      <alignment horizontal="left" vertical="center" wrapText="1"/>
    </xf>
    <xf numFmtId="0" fontId="5" fillId="0" borderId="46" xfId="1" applyFont="1" applyBorder="1" applyAlignment="1">
      <alignment horizontal="left" vertical="center" wrapText="1"/>
    </xf>
    <xf numFmtId="164" fontId="5" fillId="0" borderId="45" xfId="1" applyNumberFormat="1" applyFont="1" applyBorder="1" applyAlignment="1">
      <alignment horizontal="center" vertical="center" wrapText="1"/>
    </xf>
    <xf numFmtId="1" fontId="5" fillId="0" borderId="45" xfId="1" applyNumberFormat="1" applyFont="1" applyBorder="1" applyAlignment="1">
      <alignment horizontal="left" vertical="center"/>
    </xf>
    <xf numFmtId="0" fontId="15" fillId="0" borderId="0" xfId="1" applyFont="1" applyAlignment="1">
      <alignment horizontal="right"/>
    </xf>
    <xf numFmtId="2" fontId="15" fillId="0" borderId="0" xfId="1" applyNumberFormat="1" applyFont="1" applyAlignment="1">
      <alignment horizontal="left"/>
    </xf>
    <xf numFmtId="0" fontId="5" fillId="0" borderId="12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/>
    </xf>
    <xf numFmtId="0" fontId="5" fillId="0" borderId="41" xfId="1" applyFont="1" applyBorder="1" applyAlignment="1">
      <alignment horizontal="left" vertical="center"/>
    </xf>
    <xf numFmtId="1" fontId="5" fillId="2" borderId="45" xfId="0" applyNumberFormat="1" applyFont="1" applyFill="1" applyBorder="1" applyAlignment="1">
      <alignment horizontal="left" vertical="center"/>
    </xf>
    <xf numFmtId="0" fontId="5" fillId="0" borderId="53" xfId="6" applyFont="1" applyBorder="1" applyAlignment="1">
      <alignment horizontal="left" vertical="center" wrapText="1"/>
    </xf>
    <xf numFmtId="0" fontId="5" fillId="0" borderId="54" xfId="6" applyFont="1" applyBorder="1" applyAlignment="1">
      <alignment horizontal="left" vertical="center" wrapText="1"/>
    </xf>
    <xf numFmtId="0" fontId="5" fillId="2" borderId="47" xfId="0" applyFont="1" applyFill="1" applyBorder="1" applyAlignment="1">
      <alignment horizontal="left" vertical="center" wrapText="1"/>
    </xf>
  </cellXfs>
  <cellStyles count="9">
    <cellStyle name="Normal" xfId="0" builtinId="0"/>
    <cellStyle name="Normal 2" xfId="2" xr:uid="{00000000-0005-0000-0000-000001000000}"/>
    <cellStyle name="Normal 2 2" xfId="5" xr:uid="{00000000-0005-0000-0000-000002000000}"/>
    <cellStyle name="Normal 3" xfId="8" xr:uid="{00000000-0005-0000-0000-000003000000}"/>
    <cellStyle name="Normal 3 2 2" xfId="6" xr:uid="{00000000-0005-0000-0000-000004000000}"/>
    <cellStyle name="Normal 4" xfId="3" xr:uid="{00000000-0005-0000-0000-000005000000}"/>
    <cellStyle name="Normal_s3" xfId="4" xr:uid="{00000000-0005-0000-0000-000006000000}"/>
    <cellStyle name="Обычный 2" xfId="1" xr:uid="{00000000-0005-0000-0000-000007000000}"/>
    <cellStyle name="Обычный 3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23"/>
  <sheetViews>
    <sheetView showZeros="0" workbookViewId="0">
      <selection activeCell="F21" sqref="F21:F24"/>
    </sheetView>
  </sheetViews>
  <sheetFormatPr baseColWidth="10" defaultColWidth="9.1640625" defaultRowHeight="13" x14ac:dyDescent="0.15"/>
  <cols>
    <col min="1" max="1" width="3.5" style="6" customWidth="1"/>
    <col min="2" max="2" width="27" style="1" customWidth="1"/>
    <col min="3" max="3" width="56.83203125" style="13" customWidth="1"/>
    <col min="4" max="16384" width="9.1640625" style="1"/>
  </cols>
  <sheetData>
    <row r="1" spans="1:3" ht="14" customHeight="1" x14ac:dyDescent="0.2">
      <c r="A1" s="337" t="s">
        <v>203</v>
      </c>
      <c r="B1" s="337"/>
      <c r="C1" s="337"/>
    </row>
    <row r="2" spans="1:3" ht="14" customHeight="1" x14ac:dyDescent="0.15"/>
    <row r="3" spans="1:3" ht="14" customHeight="1" x14ac:dyDescent="0.15"/>
    <row r="4" spans="1:3" ht="16" customHeight="1" x14ac:dyDescent="0.15">
      <c r="A4" s="54">
        <v>1</v>
      </c>
      <c r="B4" s="51" t="s">
        <v>201</v>
      </c>
      <c r="C4" s="52"/>
    </row>
    <row r="5" spans="1:3" ht="16" customHeight="1" x14ac:dyDescent="0.15">
      <c r="A5" s="54">
        <v>2</v>
      </c>
      <c r="B5" s="51" t="s">
        <v>206</v>
      </c>
      <c r="C5" s="52"/>
    </row>
    <row r="6" spans="1:3" ht="16" customHeight="1" x14ac:dyDescent="0.15">
      <c r="A6" s="54">
        <v>3</v>
      </c>
      <c r="B6" s="53" t="s">
        <v>218</v>
      </c>
      <c r="C6" s="52" t="s">
        <v>207</v>
      </c>
    </row>
    <row r="7" spans="1:3" ht="15.75" customHeight="1" x14ac:dyDescent="0.15">
      <c r="A7" s="54">
        <v>4</v>
      </c>
      <c r="B7" s="53" t="s">
        <v>182</v>
      </c>
      <c r="C7" s="164" t="s">
        <v>208</v>
      </c>
    </row>
    <row r="8" spans="1:3" ht="15.75" customHeight="1" x14ac:dyDescent="0.15">
      <c r="A8" s="54">
        <v>5</v>
      </c>
      <c r="B8" s="53" t="s">
        <v>183</v>
      </c>
      <c r="C8" s="164" t="s">
        <v>209</v>
      </c>
    </row>
    <row r="9" spans="1:3" ht="15.75" customHeight="1" x14ac:dyDescent="0.15">
      <c r="A9" s="54">
        <v>6</v>
      </c>
      <c r="B9" s="53" t="s">
        <v>184</v>
      </c>
      <c r="C9" s="164" t="s">
        <v>204</v>
      </c>
    </row>
    <row r="10" spans="1:3" ht="15.75" customHeight="1" x14ac:dyDescent="0.15">
      <c r="A10" s="54">
        <v>7</v>
      </c>
      <c r="B10" s="53" t="s">
        <v>185</v>
      </c>
      <c r="C10" s="164" t="s">
        <v>219</v>
      </c>
    </row>
    <row r="11" spans="1:3" ht="15.75" customHeight="1" x14ac:dyDescent="0.15">
      <c r="A11" s="54">
        <v>8</v>
      </c>
      <c r="B11" s="53" t="s">
        <v>186</v>
      </c>
      <c r="C11" s="164" t="s">
        <v>210</v>
      </c>
    </row>
    <row r="12" spans="1:3" ht="15.75" customHeight="1" x14ac:dyDescent="0.15">
      <c r="A12" s="54">
        <v>9</v>
      </c>
      <c r="B12" s="53" t="s">
        <v>187</v>
      </c>
      <c r="C12" s="164" t="s">
        <v>211</v>
      </c>
    </row>
    <row r="13" spans="1:3" ht="15.75" customHeight="1" x14ac:dyDescent="0.15">
      <c r="A13" s="54">
        <v>10</v>
      </c>
      <c r="B13" s="53" t="s">
        <v>188</v>
      </c>
      <c r="C13" s="164" t="s">
        <v>212</v>
      </c>
    </row>
    <row r="14" spans="1:3" ht="15.75" customHeight="1" x14ac:dyDescent="0.15">
      <c r="A14" s="54">
        <v>11</v>
      </c>
      <c r="B14" s="53" t="s">
        <v>189</v>
      </c>
      <c r="C14" s="164" t="s">
        <v>213</v>
      </c>
    </row>
    <row r="15" spans="1:3" ht="15.75" customHeight="1" x14ac:dyDescent="0.15">
      <c r="A15" s="54">
        <v>7</v>
      </c>
      <c r="B15" s="53" t="s">
        <v>190</v>
      </c>
      <c r="C15" s="276" t="s">
        <v>214</v>
      </c>
    </row>
    <row r="16" spans="1:3" ht="15.75" customHeight="1" x14ac:dyDescent="0.15">
      <c r="A16" s="54">
        <v>8</v>
      </c>
      <c r="B16" s="53" t="s">
        <v>191</v>
      </c>
      <c r="C16" s="276" t="s">
        <v>205</v>
      </c>
    </row>
    <row r="17" spans="1:3" ht="15.75" customHeight="1" x14ac:dyDescent="0.15">
      <c r="A17" s="54">
        <v>9</v>
      </c>
      <c r="B17" s="53" t="s">
        <v>192</v>
      </c>
      <c r="C17" s="276" t="s">
        <v>215</v>
      </c>
    </row>
    <row r="18" spans="1:3" ht="15.75" customHeight="1" x14ac:dyDescent="0.15">
      <c r="A18" s="54">
        <v>10</v>
      </c>
      <c r="B18" s="53" t="s">
        <v>193</v>
      </c>
      <c r="C18" s="276" t="s">
        <v>199</v>
      </c>
    </row>
    <row r="19" spans="1:3" ht="15.75" customHeight="1" x14ac:dyDescent="0.15">
      <c r="A19" s="54">
        <v>11</v>
      </c>
      <c r="B19" s="53" t="s">
        <v>194</v>
      </c>
      <c r="C19" s="276" t="s">
        <v>202</v>
      </c>
    </row>
    <row r="20" spans="1:3" ht="15.75" customHeight="1" x14ac:dyDescent="0.15">
      <c r="A20" s="54">
        <v>11</v>
      </c>
      <c r="B20" s="53" t="s">
        <v>195</v>
      </c>
      <c r="C20" s="276" t="s">
        <v>200</v>
      </c>
    </row>
    <row r="21" spans="1:3" ht="15.75" customHeight="1" x14ac:dyDescent="0.15">
      <c r="A21" s="54">
        <v>7</v>
      </c>
      <c r="B21" s="53" t="s">
        <v>196</v>
      </c>
      <c r="C21" s="277" t="s">
        <v>216</v>
      </c>
    </row>
    <row r="22" spans="1:3" ht="15.75" customHeight="1" x14ac:dyDescent="0.15">
      <c r="A22" s="54">
        <v>8</v>
      </c>
      <c r="B22" s="53" t="s">
        <v>197</v>
      </c>
      <c r="C22" s="277" t="s">
        <v>217</v>
      </c>
    </row>
    <row r="23" spans="1:3" ht="15.75" customHeight="1" x14ac:dyDescent="0.15">
      <c r="A23" s="54">
        <v>9</v>
      </c>
      <c r="B23" s="53" t="s">
        <v>198</v>
      </c>
      <c r="C23" s="278" t="s">
        <v>220</v>
      </c>
    </row>
  </sheetData>
  <mergeCells count="1">
    <mergeCell ref="A1:C1"/>
  </mergeCells>
  <phoneticPr fontId="6" type="noConversion"/>
  <pageMargins left="0.25" right="0.25" top="1" bottom="1" header="0.5" footer="0.5"/>
  <pageSetup paperSize="9" scale="95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6"/>
  <sheetViews>
    <sheetView showZeros="0" workbookViewId="0">
      <selection activeCell="A10" sqref="A10:G10"/>
    </sheetView>
  </sheetViews>
  <sheetFormatPr baseColWidth="10" defaultColWidth="9.1640625" defaultRowHeight="13" x14ac:dyDescent="0.15"/>
  <cols>
    <col min="1" max="1" width="11.33203125" style="1" customWidth="1"/>
    <col min="2" max="2" width="9.33203125" style="1" customWidth="1"/>
    <col min="3" max="3" width="12.6640625" style="1" customWidth="1"/>
    <col min="4" max="4" width="14" style="1" customWidth="1"/>
    <col min="5" max="5" width="4.83203125" style="1" customWidth="1"/>
    <col min="6" max="6" width="13.33203125" style="1" customWidth="1"/>
    <col min="7" max="7" width="27.1640625" style="1" customWidth="1"/>
    <col min="8" max="16384" width="9.1640625" style="1"/>
  </cols>
  <sheetData>
    <row r="1" spans="1:7" ht="16" x14ac:dyDescent="0.2">
      <c r="A1" s="337" t="s">
        <v>227</v>
      </c>
      <c r="B1" s="337"/>
      <c r="C1" s="337"/>
      <c r="D1" s="337"/>
      <c r="E1" s="337"/>
      <c r="F1" s="337"/>
      <c r="G1" s="337"/>
    </row>
    <row r="2" spans="1:7" x14ac:dyDescent="0.15">
      <c r="A2" s="338"/>
      <c r="B2" s="338"/>
      <c r="C2" s="338"/>
      <c r="D2" s="338"/>
      <c r="E2" s="338"/>
      <c r="F2" s="338"/>
      <c r="G2" s="338"/>
    </row>
    <row r="3" spans="1:7" x14ac:dyDescent="0.15">
      <c r="A3" s="314"/>
      <c r="B3" s="6"/>
      <c r="C3" s="6"/>
      <c r="D3" s="6"/>
      <c r="E3" s="6"/>
      <c r="F3" s="6"/>
      <c r="G3" s="6"/>
    </row>
    <row r="4" spans="1:7" ht="15" customHeight="1" x14ac:dyDescent="0.15">
      <c r="A4" s="338" t="s">
        <v>235</v>
      </c>
      <c r="B4" s="338"/>
      <c r="C4" s="338"/>
      <c r="D4" s="338"/>
      <c r="E4" s="338"/>
      <c r="F4" s="338"/>
      <c r="G4" s="338"/>
    </row>
    <row r="5" spans="1:7" ht="15" customHeight="1" x14ac:dyDescent="0.15">
      <c r="A5" s="338" t="s">
        <v>236</v>
      </c>
      <c r="B5" s="338"/>
      <c r="C5" s="338"/>
      <c r="D5" s="338"/>
      <c r="E5" s="338"/>
      <c r="F5" s="338"/>
      <c r="G5" s="338"/>
    </row>
    <row r="6" spans="1:7" ht="15" customHeight="1" x14ac:dyDescent="0.15">
      <c r="A6" s="338" t="s">
        <v>222</v>
      </c>
      <c r="B6" s="338"/>
      <c r="C6" s="338"/>
      <c r="D6" s="338"/>
      <c r="E6" s="338"/>
      <c r="F6" s="338"/>
      <c r="G6" s="338"/>
    </row>
    <row r="7" spans="1:7" ht="15" customHeight="1" x14ac:dyDescent="0.15">
      <c r="A7" s="338" t="s">
        <v>223</v>
      </c>
      <c r="B7" s="338"/>
      <c r="C7" s="338"/>
      <c r="D7" s="338"/>
      <c r="E7" s="338"/>
      <c r="F7" s="338"/>
      <c r="G7" s="338"/>
    </row>
    <row r="8" spans="1:7" ht="15" customHeight="1" x14ac:dyDescent="0.15">
      <c r="A8" s="338" t="s">
        <v>230</v>
      </c>
      <c r="B8" s="338"/>
      <c r="C8" s="338"/>
      <c r="D8" s="338"/>
      <c r="E8" s="338"/>
      <c r="F8" s="338"/>
      <c r="G8" s="338"/>
    </row>
    <row r="9" spans="1:7" ht="15" customHeight="1" x14ac:dyDescent="0.15">
      <c r="A9" s="338" t="s">
        <v>237</v>
      </c>
      <c r="B9" s="338"/>
      <c r="C9" s="338"/>
      <c r="D9" s="338"/>
      <c r="E9" s="338"/>
      <c r="F9" s="338"/>
      <c r="G9" s="338"/>
    </row>
    <row r="10" spans="1:7" ht="15" customHeight="1" x14ac:dyDescent="0.15">
      <c r="A10" s="338" t="s">
        <v>1023</v>
      </c>
      <c r="B10" s="338"/>
      <c r="C10" s="338"/>
      <c r="D10" s="338"/>
      <c r="E10" s="338"/>
      <c r="F10" s="338"/>
      <c r="G10" s="338"/>
    </row>
    <row r="11" spans="1:7" ht="15" customHeight="1" x14ac:dyDescent="0.15">
      <c r="A11" s="338" t="s">
        <v>238</v>
      </c>
      <c r="B11" s="338"/>
      <c r="C11" s="338"/>
      <c r="D11" s="338"/>
      <c r="E11" s="338"/>
      <c r="F11" s="338"/>
      <c r="G11" s="338"/>
    </row>
    <row r="12" spans="1:7" ht="15" customHeight="1" x14ac:dyDescent="0.15">
      <c r="A12" s="338" t="s">
        <v>224</v>
      </c>
      <c r="B12" s="338"/>
      <c r="C12" s="338"/>
      <c r="D12" s="26">
        <f>'s1-1ա'!P8</f>
        <v>2478.61</v>
      </c>
      <c r="E12" s="6"/>
      <c r="F12" s="6"/>
      <c r="G12" s="6"/>
    </row>
    <row r="13" spans="1:7" ht="15" customHeight="1" x14ac:dyDescent="0.15">
      <c r="A13" s="338" t="s">
        <v>239</v>
      </c>
      <c r="B13" s="338"/>
      <c r="C13" s="338"/>
      <c r="D13" s="26">
        <f>'s1-1ա'!P9</f>
        <v>3018.17</v>
      </c>
      <c r="E13" s="6"/>
      <c r="F13" s="6"/>
      <c r="G13" s="6"/>
    </row>
    <row r="14" spans="1:7" ht="15" customHeight="1" x14ac:dyDescent="0.15">
      <c r="A14" s="338" t="s">
        <v>1022</v>
      </c>
      <c r="B14" s="338"/>
      <c r="C14" s="338"/>
      <c r="D14" s="338"/>
      <c r="E14" s="338"/>
      <c r="F14" s="338"/>
      <c r="G14" s="338"/>
    </row>
    <row r="15" spans="1:7" ht="15" customHeight="1" x14ac:dyDescent="0.15">
      <c r="A15" s="338" t="s">
        <v>234</v>
      </c>
      <c r="B15" s="338"/>
      <c r="C15" s="338"/>
      <c r="D15" s="338"/>
      <c r="E15" s="338"/>
      <c r="F15" s="338"/>
      <c r="G15" s="338"/>
    </row>
    <row r="16" spans="1:7" ht="15" customHeight="1" x14ac:dyDescent="0.15">
      <c r="A16" s="338" t="s">
        <v>1021</v>
      </c>
      <c r="B16" s="338"/>
      <c r="C16" s="338"/>
      <c r="D16" s="338"/>
      <c r="E16" s="338"/>
      <c r="F16" s="338"/>
      <c r="G16" s="338"/>
    </row>
    <row r="17" spans="1:7" ht="15" customHeight="1" x14ac:dyDescent="0.15">
      <c r="A17" s="338" t="s">
        <v>240</v>
      </c>
      <c r="B17" s="338"/>
      <c r="C17" s="338"/>
      <c r="D17" s="338"/>
      <c r="E17" s="338"/>
      <c r="F17" s="338"/>
      <c r="G17" s="338"/>
    </row>
    <row r="18" spans="1:7" ht="15" customHeight="1" x14ac:dyDescent="0.15">
      <c r="A18" s="338" t="s">
        <v>225</v>
      </c>
      <c r="B18" s="338"/>
      <c r="C18" s="338"/>
      <c r="D18" s="338"/>
      <c r="E18" s="338"/>
      <c r="F18" s="338"/>
      <c r="G18" s="338"/>
    </row>
    <row r="19" spans="1:7" ht="15" customHeight="1" x14ac:dyDescent="0.15">
      <c r="A19" s="340" t="s">
        <v>987</v>
      </c>
      <c r="B19" s="341"/>
      <c r="C19" s="341"/>
      <c r="D19" s="341"/>
      <c r="E19" s="341"/>
      <c r="F19" s="341"/>
      <c r="G19" s="341"/>
    </row>
    <row r="20" spans="1:7" ht="15" customHeight="1" x14ac:dyDescent="0.15">
      <c r="A20" s="340" t="s">
        <v>988</v>
      </c>
      <c r="B20" s="340"/>
      <c r="C20" s="340"/>
      <c r="D20" s="340"/>
      <c r="E20" s="340"/>
      <c r="F20" s="340"/>
      <c r="G20" s="340"/>
    </row>
    <row r="21" spans="1:7" ht="15" customHeight="1" x14ac:dyDescent="0.15">
      <c r="A21" s="73">
        <f>ss!F38</f>
        <v>849678.29770496476</v>
      </c>
      <c r="B21" s="339" t="s">
        <v>228</v>
      </c>
      <c r="C21" s="339"/>
      <c r="D21" s="339"/>
      <c r="E21" s="339"/>
      <c r="F21" s="339"/>
      <c r="G21" s="339"/>
    </row>
    <row r="22" spans="1:7" ht="15" customHeight="1" x14ac:dyDescent="0.15">
      <c r="A22" s="338" t="s">
        <v>241</v>
      </c>
      <c r="B22" s="338"/>
      <c r="C22" s="338"/>
      <c r="D22" s="74">
        <f>ss!C38</f>
        <v>705437.65036959213</v>
      </c>
      <c r="E22" s="338" t="s">
        <v>226</v>
      </c>
      <c r="F22" s="338"/>
      <c r="G22" s="27"/>
    </row>
    <row r="23" spans="1:7" ht="15" customHeight="1" x14ac:dyDescent="0.15">
      <c r="A23" s="338" t="s">
        <v>242</v>
      </c>
      <c r="B23" s="338"/>
      <c r="C23" s="338"/>
      <c r="D23" s="74">
        <f>ss!D38</f>
        <v>129216.86604000001</v>
      </c>
      <c r="E23" s="338" t="s">
        <v>226</v>
      </c>
      <c r="F23" s="338"/>
      <c r="G23" s="27"/>
    </row>
    <row r="24" spans="1:7" ht="15" customHeight="1" x14ac:dyDescent="0.15">
      <c r="A24" s="338" t="s">
        <v>231</v>
      </c>
      <c r="B24" s="338"/>
      <c r="C24" s="338"/>
      <c r="D24" s="74">
        <f>ss!F30*1.03*1.2</f>
        <v>10015.854196915107</v>
      </c>
      <c r="E24" s="338" t="s">
        <v>226</v>
      </c>
      <c r="F24" s="338"/>
      <c r="G24" s="27"/>
    </row>
    <row r="25" spans="1:7" ht="15" customHeight="1" x14ac:dyDescent="0.15">
      <c r="A25" s="338" t="s">
        <v>232</v>
      </c>
      <c r="B25" s="338"/>
      <c r="C25" s="338"/>
      <c r="D25" s="74">
        <f>ss!F31*1.03*1.2</f>
        <v>5007.9270984575533</v>
      </c>
      <c r="E25" s="338" t="s">
        <v>226</v>
      </c>
      <c r="F25" s="338"/>
      <c r="G25" s="27"/>
    </row>
    <row r="26" spans="1:7" ht="15" customHeight="1" x14ac:dyDescent="0.15">
      <c r="A26" s="338" t="s">
        <v>233</v>
      </c>
      <c r="B26" s="338"/>
      <c r="C26" s="338"/>
      <c r="D26" s="74">
        <f>ss!F39</f>
        <v>1208.6372017191302</v>
      </c>
      <c r="E26" s="338" t="s">
        <v>226</v>
      </c>
      <c r="F26" s="338"/>
      <c r="G26" s="27"/>
    </row>
    <row r="27" spans="1:7" ht="15" customHeight="1" x14ac:dyDescent="0.15">
      <c r="A27" s="6"/>
      <c r="B27" s="6"/>
      <c r="C27" s="6"/>
      <c r="D27" s="28"/>
      <c r="E27" s="6"/>
      <c r="F27" s="6"/>
      <c r="G27" s="27"/>
    </row>
    <row r="28" spans="1:7" ht="15" customHeight="1" x14ac:dyDescent="0.15">
      <c r="A28" s="6"/>
      <c r="B28" s="6"/>
      <c r="C28" s="6"/>
      <c r="D28" s="6"/>
      <c r="E28" s="6"/>
      <c r="F28" s="6"/>
      <c r="G28" s="6"/>
    </row>
    <row r="29" spans="1:7" ht="15" customHeight="1" x14ac:dyDescent="0.15">
      <c r="A29" s="18"/>
      <c r="B29" s="338" t="s">
        <v>229</v>
      </c>
      <c r="C29" s="338"/>
      <c r="D29" s="1" t="s">
        <v>221</v>
      </c>
      <c r="E29" s="18"/>
      <c r="F29" s="18"/>
      <c r="G29" s="18"/>
    </row>
    <row r="30" spans="1:7" x14ac:dyDescent="0.15">
      <c r="B30" s="338"/>
      <c r="C30" s="338"/>
      <c r="D30" s="338"/>
      <c r="E30" s="342"/>
      <c r="F30" s="342"/>
      <c r="G30" s="342"/>
    </row>
    <row r="31" spans="1:7" x14ac:dyDescent="0.15">
      <c r="B31" s="338"/>
      <c r="C31" s="338"/>
      <c r="D31" s="338"/>
      <c r="E31" s="342"/>
      <c r="F31" s="342"/>
      <c r="G31" s="342"/>
    </row>
    <row r="32" spans="1:7" x14ac:dyDescent="0.15">
      <c r="B32" s="338"/>
      <c r="C32" s="338"/>
      <c r="D32" s="338"/>
      <c r="E32" s="342"/>
      <c r="F32" s="342"/>
      <c r="G32" s="342"/>
    </row>
    <row r="33" spans="2:7" x14ac:dyDescent="0.15">
      <c r="B33" s="338"/>
      <c r="C33" s="338"/>
      <c r="D33" s="338"/>
      <c r="E33" s="342"/>
      <c r="F33" s="342"/>
      <c r="G33" s="342"/>
    </row>
    <row r="34" spans="2:7" x14ac:dyDescent="0.15">
      <c r="B34" s="338"/>
      <c r="C34" s="338"/>
      <c r="D34" s="338"/>
      <c r="E34" s="342"/>
      <c r="F34" s="342"/>
      <c r="G34" s="342"/>
    </row>
    <row r="35" spans="2:7" x14ac:dyDescent="0.15">
      <c r="B35" s="338"/>
      <c r="C35" s="338"/>
      <c r="D35" s="338"/>
      <c r="E35" s="342"/>
      <c r="F35" s="342"/>
      <c r="G35" s="342"/>
    </row>
    <row r="36" spans="2:7" x14ac:dyDescent="0.15">
      <c r="B36" s="338"/>
      <c r="C36" s="338"/>
      <c r="D36" s="338"/>
      <c r="E36" s="342"/>
      <c r="F36" s="342"/>
      <c r="G36" s="342"/>
    </row>
  </sheetData>
  <mergeCells count="45">
    <mergeCell ref="B36:D36"/>
    <mergeCell ref="E36:G36"/>
    <mergeCell ref="B35:D35"/>
    <mergeCell ref="E35:G35"/>
    <mergeCell ref="E32:G32"/>
    <mergeCell ref="E34:G34"/>
    <mergeCell ref="B34:D34"/>
    <mergeCell ref="B33:D33"/>
    <mergeCell ref="E33:G33"/>
    <mergeCell ref="B32:D32"/>
    <mergeCell ref="E31:G31"/>
    <mergeCell ref="B29:C29"/>
    <mergeCell ref="B30:D30"/>
    <mergeCell ref="B31:D31"/>
    <mergeCell ref="E30:G30"/>
    <mergeCell ref="A1:G1"/>
    <mergeCell ref="A2:G2"/>
    <mergeCell ref="A4:G4"/>
    <mergeCell ref="A5:G5"/>
    <mergeCell ref="A18:G18"/>
    <mergeCell ref="A17:G17"/>
    <mergeCell ref="A16:G16"/>
    <mergeCell ref="A9:G9"/>
    <mergeCell ref="A10:G10"/>
    <mergeCell ref="A14:G14"/>
    <mergeCell ref="A15:G15"/>
    <mergeCell ref="A13:C13"/>
    <mergeCell ref="A11:G11"/>
    <mergeCell ref="A6:G6"/>
    <mergeCell ref="A12:C12"/>
    <mergeCell ref="A7:G7"/>
    <mergeCell ref="A8:G8"/>
    <mergeCell ref="A26:C26"/>
    <mergeCell ref="B21:G21"/>
    <mergeCell ref="E22:F22"/>
    <mergeCell ref="A19:G19"/>
    <mergeCell ref="E26:F26"/>
    <mergeCell ref="A24:C24"/>
    <mergeCell ref="E24:F24"/>
    <mergeCell ref="A22:C22"/>
    <mergeCell ref="A20:G20"/>
    <mergeCell ref="A25:C25"/>
    <mergeCell ref="E25:F25"/>
    <mergeCell ref="A23:C23"/>
    <mergeCell ref="E23:F23"/>
  </mergeCells>
  <phoneticPr fontId="6" type="noConversion"/>
  <pageMargins left="0.24803149599999999" right="0" top="0.98425196850393704" bottom="0.98425196850393704" header="0.511811023622047" footer="0.511811023622047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46"/>
  <sheetViews>
    <sheetView showZeros="0" topLeftCell="A8" zoomScale="107" workbookViewId="0">
      <selection activeCell="E33" sqref="E33"/>
    </sheetView>
  </sheetViews>
  <sheetFormatPr baseColWidth="10" defaultColWidth="9.1640625" defaultRowHeight="13" outlineLevelRow="1" x14ac:dyDescent="0.15"/>
  <cols>
    <col min="1" max="1" width="14.83203125" style="12" customWidth="1"/>
    <col min="2" max="2" width="61" style="12" customWidth="1"/>
    <col min="3" max="3" width="13.83203125" style="12" customWidth="1"/>
    <col min="4" max="4" width="13.83203125" style="14" customWidth="1"/>
    <col min="5" max="6" width="13.83203125" style="12" customWidth="1"/>
    <col min="7" max="16384" width="9.1640625" style="12"/>
  </cols>
  <sheetData>
    <row r="1" spans="1:9" ht="13.5" customHeight="1" x14ac:dyDescent="0.15">
      <c r="B1" s="1" t="s">
        <v>250</v>
      </c>
      <c r="C1" s="338"/>
      <c r="D1" s="338"/>
      <c r="E1" s="338"/>
      <c r="F1" s="338"/>
    </row>
    <row r="2" spans="1:9" ht="13.5" customHeight="1" x14ac:dyDescent="0.15">
      <c r="C2" s="338"/>
      <c r="D2" s="338"/>
      <c r="E2" s="338"/>
      <c r="F2" s="338"/>
    </row>
    <row r="3" spans="1:9" ht="13.5" customHeight="1" x14ac:dyDescent="0.15">
      <c r="B3" s="338" t="s">
        <v>982</v>
      </c>
      <c r="C3" s="338"/>
      <c r="D3" s="338"/>
      <c r="E3" s="338"/>
      <c r="F3" s="338"/>
    </row>
    <row r="4" spans="1:9" ht="13.5" customHeight="1" x14ac:dyDescent="0.15">
      <c r="B4" s="344" t="s">
        <v>983</v>
      </c>
      <c r="C4" s="344"/>
      <c r="D4" s="344"/>
      <c r="E4" s="344"/>
      <c r="F4" s="344"/>
    </row>
    <row r="5" spans="1:9" ht="13.5" customHeight="1" x14ac:dyDescent="0.15">
      <c r="A5" s="11"/>
      <c r="B5" s="344" t="s">
        <v>266</v>
      </c>
      <c r="C5" s="344"/>
      <c r="D5" s="344"/>
      <c r="E5" s="11"/>
      <c r="F5" s="11"/>
    </row>
    <row r="6" spans="1:9" ht="13.5" customHeight="1" x14ac:dyDescent="0.15">
      <c r="A6" s="11"/>
      <c r="B6" s="11"/>
      <c r="C6" s="11"/>
      <c r="D6" s="11"/>
      <c r="E6" s="11"/>
      <c r="F6" s="11"/>
    </row>
    <row r="7" spans="1:9" ht="13.5" customHeight="1" x14ac:dyDescent="0.15">
      <c r="A7" s="11"/>
      <c r="B7" s="11"/>
      <c r="C7" s="15" t="s">
        <v>267</v>
      </c>
      <c r="D7" s="11"/>
      <c r="E7" s="16">
        <f>F38</f>
        <v>849678.29770496476</v>
      </c>
      <c r="F7" s="15" t="s">
        <v>251</v>
      </c>
    </row>
    <row r="8" spans="1:9" ht="39.75" customHeight="1" x14ac:dyDescent="0.15">
      <c r="A8" s="29" t="s">
        <v>0</v>
      </c>
      <c r="B8" s="30" t="s">
        <v>256</v>
      </c>
      <c r="C8" s="31" t="s">
        <v>269</v>
      </c>
      <c r="D8" s="32" t="s">
        <v>270</v>
      </c>
      <c r="E8" s="31" t="s">
        <v>252</v>
      </c>
      <c r="F8" s="31" t="s">
        <v>253</v>
      </c>
    </row>
    <row r="9" spans="1:9" ht="14" customHeight="1" outlineLevel="1" x14ac:dyDescent="0.15">
      <c r="A9" s="33">
        <v>1</v>
      </c>
      <c r="B9" s="34">
        <v>2</v>
      </c>
      <c r="C9" s="35">
        <v>3</v>
      </c>
      <c r="D9" s="35">
        <v>4</v>
      </c>
      <c r="E9" s="35">
        <v>5</v>
      </c>
      <c r="F9" s="35">
        <v>6</v>
      </c>
    </row>
    <row r="10" spans="1:9" ht="14" customHeight="1" outlineLevel="1" x14ac:dyDescent="0.15">
      <c r="A10" s="39"/>
      <c r="B10" s="229" t="s">
        <v>276</v>
      </c>
      <c r="C10" s="41"/>
      <c r="D10" s="42"/>
      <c r="E10" s="42"/>
      <c r="F10" s="42"/>
    </row>
    <row r="11" spans="1:9" outlineLevel="1" x14ac:dyDescent="0.15">
      <c r="A11" s="163" t="s">
        <v>275</v>
      </c>
      <c r="B11" s="40" t="s">
        <v>207</v>
      </c>
      <c r="C11" s="43">
        <f>'ob1'!C28</f>
        <v>551463.58262583567</v>
      </c>
      <c r="D11" s="43">
        <f>'ob1'!D28</f>
        <v>78761.340000000011</v>
      </c>
      <c r="E11" s="43"/>
      <c r="F11" s="43">
        <f>SUM(C11:E11)</f>
        <v>630224.92262583564</v>
      </c>
      <c r="H11" s="22"/>
      <c r="I11" s="22"/>
    </row>
    <row r="12" spans="1:9" ht="14" customHeight="1" outlineLevel="1" x14ac:dyDescent="0.15">
      <c r="A12" s="39"/>
      <c r="B12" s="40" t="s">
        <v>247</v>
      </c>
      <c r="C12" s="44">
        <f>SUM(C11:C11)</f>
        <v>551463.58262583567</v>
      </c>
      <c r="D12" s="44">
        <f>SUM(D11:D11)</f>
        <v>78761.340000000011</v>
      </c>
      <c r="E12" s="44">
        <f>SUM(E11:E11)</f>
        <v>0</v>
      </c>
      <c r="F12" s="44">
        <f>SUM(C12:E12)</f>
        <v>630224.92262583564</v>
      </c>
      <c r="H12" s="22"/>
    </row>
    <row r="13" spans="1:9" ht="14" customHeight="1" outlineLevel="1" x14ac:dyDescent="0.15">
      <c r="A13" s="225"/>
      <c r="B13" s="228" t="s">
        <v>277</v>
      </c>
      <c r="C13" s="227"/>
      <c r="D13" s="227"/>
      <c r="E13" s="227"/>
      <c r="F13" s="44">
        <f t="shared" ref="F13:F19" si="0">SUM(C13:E13)</f>
        <v>0</v>
      </c>
      <c r="H13" s="22"/>
    </row>
    <row r="14" spans="1:9" ht="14" customHeight="1" outlineLevel="1" x14ac:dyDescent="0.15">
      <c r="A14" s="231" t="s">
        <v>244</v>
      </c>
      <c r="B14" s="230" t="s">
        <v>220</v>
      </c>
      <c r="C14" s="227">
        <f>'s4'!P124-'s4'!P122</f>
        <v>6389.3467141611654</v>
      </c>
      <c r="D14" s="227">
        <f>'s4'!P122</f>
        <v>25783.050000000003</v>
      </c>
      <c r="E14" s="227"/>
      <c r="F14" s="44">
        <f t="shared" si="0"/>
        <v>32172.396714161168</v>
      </c>
      <c r="H14" s="22"/>
    </row>
    <row r="15" spans="1:9" ht="14" customHeight="1" outlineLevel="1" x14ac:dyDescent="0.15">
      <c r="A15" s="225"/>
      <c r="B15" s="40" t="s">
        <v>247</v>
      </c>
      <c r="C15" s="227">
        <f>SUM(C14)</f>
        <v>6389.3467141611654</v>
      </c>
      <c r="D15" s="227">
        <f>SUM(D14)</f>
        <v>25783.050000000003</v>
      </c>
      <c r="E15" s="227"/>
      <c r="F15" s="44">
        <f t="shared" si="0"/>
        <v>32172.396714161168</v>
      </c>
      <c r="H15" s="22"/>
    </row>
    <row r="16" spans="1:9" ht="14" customHeight="1" outlineLevel="1" x14ac:dyDescent="0.15">
      <c r="A16" s="225"/>
      <c r="B16" s="228" t="s">
        <v>271</v>
      </c>
      <c r="C16" s="227"/>
      <c r="D16" s="227"/>
      <c r="E16" s="227"/>
      <c r="F16" s="44">
        <f t="shared" si="0"/>
        <v>0</v>
      </c>
      <c r="H16" s="22"/>
    </row>
    <row r="17" spans="1:10" ht="14" customHeight="1" outlineLevel="1" x14ac:dyDescent="0.15">
      <c r="A17" s="231" t="s">
        <v>245</v>
      </c>
      <c r="B17" s="226" t="s">
        <v>216</v>
      </c>
      <c r="C17" s="227">
        <f>'s2'!P130</f>
        <v>1594.1749383719027</v>
      </c>
      <c r="D17" s="227"/>
      <c r="E17" s="227"/>
      <c r="F17" s="44">
        <f t="shared" si="0"/>
        <v>1594.1749383719027</v>
      </c>
      <c r="H17" s="22"/>
    </row>
    <row r="18" spans="1:10" ht="14" customHeight="1" outlineLevel="1" x14ac:dyDescent="0.15">
      <c r="A18" s="231" t="s">
        <v>246</v>
      </c>
      <c r="B18" s="226" t="s">
        <v>217</v>
      </c>
      <c r="C18" s="227">
        <f>'s3'!P66</f>
        <v>107.15577678396954</v>
      </c>
      <c r="D18" s="227"/>
      <c r="E18" s="227"/>
      <c r="F18" s="44">
        <f t="shared" si="0"/>
        <v>107.15577678396954</v>
      </c>
      <c r="H18" s="22"/>
    </row>
    <row r="19" spans="1:10" ht="14" customHeight="1" outlineLevel="1" x14ac:dyDescent="0.15">
      <c r="A19" s="225"/>
      <c r="B19" s="40" t="s">
        <v>247</v>
      </c>
      <c r="C19" s="227">
        <f>SUM(C17:C18)</f>
        <v>1701.3307151558722</v>
      </c>
      <c r="D19" s="227"/>
      <c r="E19" s="227"/>
      <c r="F19" s="44">
        <f t="shared" si="0"/>
        <v>1701.3307151558722</v>
      </c>
      <c r="H19" s="22"/>
    </row>
    <row r="20" spans="1:10" ht="14" customHeight="1" outlineLevel="1" x14ac:dyDescent="0.15">
      <c r="A20" s="39"/>
      <c r="B20" s="40" t="s">
        <v>257</v>
      </c>
      <c r="C20" s="44">
        <f>C12+C15+C19</f>
        <v>559554.26005515282</v>
      </c>
      <c r="D20" s="44">
        <f>D12+D15+D19</f>
        <v>104544.39000000001</v>
      </c>
      <c r="E20" s="44"/>
      <c r="F20" s="44">
        <f>SUM(C20:E20)</f>
        <v>664098.65005515283</v>
      </c>
    </row>
    <row r="21" spans="1:10" ht="14" customHeight="1" outlineLevel="1" x14ac:dyDescent="0.15">
      <c r="A21" s="67" t="s">
        <v>149</v>
      </c>
      <c r="B21" s="40" t="s">
        <v>272</v>
      </c>
      <c r="C21" s="43">
        <f>C20*0.012</f>
        <v>6714.6511206618343</v>
      </c>
      <c r="D21" s="43"/>
      <c r="E21" s="43"/>
      <c r="F21" s="43">
        <f>SUM(C21:E21)</f>
        <v>6714.6511206618343</v>
      </c>
    </row>
    <row r="22" spans="1:10" ht="14" customHeight="1" outlineLevel="1" x14ac:dyDescent="0.15">
      <c r="A22" s="68"/>
      <c r="B22" s="40" t="s">
        <v>258</v>
      </c>
      <c r="C22" s="44">
        <f>SUM(C20:C21)</f>
        <v>566268.91117581469</v>
      </c>
      <c r="D22" s="44">
        <f>SUM(D20:D21)</f>
        <v>104544.39000000001</v>
      </c>
      <c r="E22" s="44">
        <f>SUM(E20:E21)</f>
        <v>0</v>
      </c>
      <c r="F22" s="44">
        <f>SUM(C22:E22)</f>
        <v>670813.3011758147</v>
      </c>
      <c r="H22" s="22"/>
      <c r="I22" s="22"/>
      <c r="J22" s="22"/>
    </row>
    <row r="23" spans="1:10" ht="14" customHeight="1" outlineLevel="1" x14ac:dyDescent="0.15">
      <c r="A23" s="68"/>
      <c r="B23" s="40" t="s">
        <v>259</v>
      </c>
      <c r="C23" s="43"/>
      <c r="D23" s="43"/>
      <c r="E23" s="43"/>
      <c r="F23" s="43"/>
    </row>
    <row r="24" spans="1:10" ht="14" customHeight="1" outlineLevel="1" x14ac:dyDescent="0.15">
      <c r="A24" s="67" t="s">
        <v>150</v>
      </c>
      <c r="B24" s="40" t="s">
        <v>260</v>
      </c>
      <c r="C24" s="43">
        <f>C22*0.0064</f>
        <v>3624.1210315252142</v>
      </c>
      <c r="D24" s="43"/>
      <c r="E24" s="43">
        <f>E22*0.0171</f>
        <v>0</v>
      </c>
      <c r="F24" s="43">
        <f>SUM(C24:E24)</f>
        <v>3624.1210315252142</v>
      </c>
    </row>
    <row r="25" spans="1:10" ht="12.75" customHeight="1" outlineLevel="1" x14ac:dyDescent="0.15">
      <c r="A25" s="39"/>
      <c r="B25" s="40" t="s">
        <v>247</v>
      </c>
      <c r="C25" s="44">
        <f>SUM(C24:C24)</f>
        <v>3624.1210315252142</v>
      </c>
      <c r="D25" s="44">
        <f>SUM(D24:D24)</f>
        <v>0</v>
      </c>
      <c r="E25" s="44"/>
      <c r="F25" s="44">
        <f>SUM(C25:E25)</f>
        <v>3624.1210315252142</v>
      </c>
    </row>
    <row r="26" spans="1:10" ht="13.5" hidden="1" customHeight="1" outlineLevel="1" x14ac:dyDescent="0.15">
      <c r="A26" s="39"/>
      <c r="B26" s="40" t="s">
        <v>273</v>
      </c>
      <c r="C26" s="44"/>
      <c r="D26" s="44"/>
      <c r="E26" s="44"/>
      <c r="F26" s="44">
        <f>SUM(C26:E26)</f>
        <v>0</v>
      </c>
    </row>
    <row r="27" spans="1:10" ht="14" customHeight="1" outlineLevel="1" x14ac:dyDescent="0.15">
      <c r="A27" s="39"/>
      <c r="B27" s="40" t="s">
        <v>268</v>
      </c>
      <c r="C27" s="44">
        <f>C22*0.0015</f>
        <v>849.40336676372203</v>
      </c>
      <c r="D27" s="44"/>
      <c r="E27" s="44"/>
      <c r="F27" s="44">
        <f>SUM(C27:E27)</f>
        <v>849.40336676372203</v>
      </c>
    </row>
    <row r="28" spans="1:10" ht="14" customHeight="1" outlineLevel="1" x14ac:dyDescent="0.15">
      <c r="A28" s="39"/>
      <c r="B28" s="40" t="s">
        <v>261</v>
      </c>
      <c r="C28" s="44">
        <f>C22+C25+C26+C27</f>
        <v>570742.43557410361</v>
      </c>
      <c r="D28" s="44">
        <f>D22+D25</f>
        <v>104544.39000000001</v>
      </c>
      <c r="E28" s="44">
        <f>SUM(E26:E27)</f>
        <v>0</v>
      </c>
      <c r="F28" s="44">
        <f>SUM(C28:E28)</f>
        <v>675286.82557410363</v>
      </c>
    </row>
    <row r="29" spans="1:10" ht="14" customHeight="1" outlineLevel="1" x14ac:dyDescent="0.15">
      <c r="A29" s="45"/>
      <c r="B29" s="40" t="s">
        <v>278</v>
      </c>
      <c r="C29" s="43"/>
      <c r="D29" s="43"/>
      <c r="E29" s="43"/>
      <c r="F29" s="43"/>
    </row>
    <row r="30" spans="1:10" ht="14" customHeight="1" outlineLevel="1" x14ac:dyDescent="0.15">
      <c r="A30" s="45">
        <v>1.2E-2</v>
      </c>
      <c r="B30" s="40" t="s">
        <v>262</v>
      </c>
      <c r="C30" s="43"/>
      <c r="D30" s="43"/>
      <c r="E30" s="43">
        <f>F28*0.012</f>
        <v>8103.4419068892439</v>
      </c>
      <c r="F30" s="43">
        <f>SUM(E30)</f>
        <v>8103.4419068892439</v>
      </c>
    </row>
    <row r="31" spans="1:10" ht="14" customHeight="1" outlineLevel="1" x14ac:dyDescent="0.15">
      <c r="A31" s="45">
        <v>6.0000000000000001E-3</v>
      </c>
      <c r="B31" s="40" t="s">
        <v>263</v>
      </c>
      <c r="C31" s="43"/>
      <c r="D31" s="43"/>
      <c r="E31" s="43">
        <f>F28*0.006</f>
        <v>4051.720953444622</v>
      </c>
      <c r="F31" s="43">
        <f>SUM(E31)</f>
        <v>4051.720953444622</v>
      </c>
    </row>
    <row r="32" spans="1:10" ht="16.5" hidden="1" customHeight="1" outlineLevel="1" x14ac:dyDescent="0.15">
      <c r="A32" s="45"/>
      <c r="B32" s="40" t="s">
        <v>274</v>
      </c>
      <c r="C32" s="43"/>
      <c r="D32" s="43"/>
      <c r="E32" s="43"/>
      <c r="F32" s="43">
        <f>SUM(E32)</f>
        <v>0</v>
      </c>
    </row>
    <row r="33" spans="1:7" ht="14" customHeight="1" outlineLevel="1" x14ac:dyDescent="0.15">
      <c r="A33" s="39"/>
      <c r="B33" s="40" t="s">
        <v>247</v>
      </c>
      <c r="C33" s="43"/>
      <c r="D33" s="43"/>
      <c r="E33" s="44">
        <f>SUM(E30:E32)</f>
        <v>12155.162860333865</v>
      </c>
      <c r="F33" s="44">
        <f>SUM(F30:F31)</f>
        <v>12155.162860333865</v>
      </c>
    </row>
    <row r="34" spans="1:7" ht="14" customHeight="1" outlineLevel="1" x14ac:dyDescent="0.15">
      <c r="A34" s="39"/>
      <c r="B34" s="40" t="s">
        <v>264</v>
      </c>
      <c r="C34" s="43">
        <f>SUM(C28:C33)</f>
        <v>570742.43557410361</v>
      </c>
      <c r="D34" s="43">
        <f>SUM(D28:D33)</f>
        <v>104544.39000000001</v>
      </c>
      <c r="E34" s="43">
        <f>E28+E33</f>
        <v>12155.162860333865</v>
      </c>
      <c r="F34" s="43">
        <f>SUM(C34:E34)</f>
        <v>687441.98843443755</v>
      </c>
    </row>
    <row r="35" spans="1:7" ht="14" customHeight="1" outlineLevel="1" x14ac:dyDescent="0.15">
      <c r="A35" s="46"/>
      <c r="B35" s="40" t="s">
        <v>254</v>
      </c>
      <c r="C35" s="43">
        <f>C34*0.03</f>
        <v>17122.273067223108</v>
      </c>
      <c r="D35" s="43">
        <f>D34*0.03</f>
        <v>3136.3317000000002</v>
      </c>
      <c r="E35" s="43">
        <f>E34*0.03</f>
        <v>364.65488581001591</v>
      </c>
      <c r="F35" s="43">
        <f>SUM(C35:E35)</f>
        <v>20623.259653033121</v>
      </c>
    </row>
    <row r="36" spans="1:7" ht="14" customHeight="1" outlineLevel="1" x14ac:dyDescent="0.15">
      <c r="A36" s="46"/>
      <c r="B36" s="40" t="s">
        <v>248</v>
      </c>
      <c r="C36" s="44">
        <f>SUM(C34:C35)</f>
        <v>587864.70864132675</v>
      </c>
      <c r="D36" s="44">
        <f>SUM(D34:D35)</f>
        <v>107680.72170000001</v>
      </c>
      <c r="E36" s="44">
        <f>SUM(E34:E35)</f>
        <v>12519.817746143881</v>
      </c>
      <c r="F36" s="44">
        <f>SUM(C36:E36)</f>
        <v>708065.24808747065</v>
      </c>
    </row>
    <row r="37" spans="1:7" ht="14" customHeight="1" outlineLevel="1" x14ac:dyDescent="0.15">
      <c r="A37" s="46"/>
      <c r="B37" s="40" t="s">
        <v>243</v>
      </c>
      <c r="C37" s="43">
        <f>C36*0.2</f>
        <v>117572.94172826536</v>
      </c>
      <c r="D37" s="43">
        <f>D36*0.2</f>
        <v>21536.144340000003</v>
      </c>
      <c r="E37" s="43">
        <f>E36*0.2</f>
        <v>2503.9635492287762</v>
      </c>
      <c r="F37" s="43">
        <f>SUM(C37:E37)</f>
        <v>141613.04961749414</v>
      </c>
    </row>
    <row r="38" spans="1:7" ht="14" customHeight="1" outlineLevel="1" x14ac:dyDescent="0.15">
      <c r="A38" s="46"/>
      <c r="B38" s="40" t="s">
        <v>248</v>
      </c>
      <c r="C38" s="44">
        <f>SUM(C36:C37)</f>
        <v>705437.65036959213</v>
      </c>
      <c r="D38" s="44">
        <f>SUM(D36:D37)</f>
        <v>129216.86604000001</v>
      </c>
      <c r="E38" s="44">
        <f>SUM(E36:E37)</f>
        <v>15023.781295372657</v>
      </c>
      <c r="F38" s="44">
        <f>SUM(F36:F37)</f>
        <v>849678.29770496476</v>
      </c>
    </row>
    <row r="39" spans="1:7" x14ac:dyDescent="0.15">
      <c r="A39" s="47"/>
      <c r="B39" s="48" t="s">
        <v>265</v>
      </c>
      <c r="C39" s="48"/>
      <c r="D39" s="49"/>
      <c r="E39" s="48"/>
      <c r="F39" s="50">
        <f>F21*0.15*1.2</f>
        <v>1208.6372017191302</v>
      </c>
    </row>
    <row r="40" spans="1:7" x14ac:dyDescent="0.15">
      <c r="B40" s="6"/>
      <c r="C40" s="6"/>
      <c r="D40" s="6"/>
      <c r="E40" s="6"/>
      <c r="F40" s="6"/>
      <c r="G40" s="6"/>
    </row>
    <row r="41" spans="1:7" ht="5.25" customHeight="1" x14ac:dyDescent="0.15"/>
    <row r="42" spans="1:7" x14ac:dyDescent="0.15">
      <c r="B42" s="12" t="s">
        <v>279</v>
      </c>
      <c r="C42" s="12" t="s">
        <v>249</v>
      </c>
    </row>
    <row r="43" spans="1:7" ht="9" customHeight="1" x14ac:dyDescent="0.15"/>
    <row r="44" spans="1:7" ht="5.25" customHeight="1" x14ac:dyDescent="0.15"/>
    <row r="46" spans="1:7" x14ac:dyDescent="0.15">
      <c r="B46" s="12" t="s">
        <v>255</v>
      </c>
      <c r="C46" s="343" t="s">
        <v>221</v>
      </c>
      <c r="D46" s="343"/>
    </row>
  </sheetData>
  <mergeCells count="6">
    <mergeCell ref="C46:D46"/>
    <mergeCell ref="C1:F1"/>
    <mergeCell ref="C2:F2"/>
    <mergeCell ref="B3:F3"/>
    <mergeCell ref="B5:D5"/>
    <mergeCell ref="B4:F4"/>
  </mergeCells>
  <phoneticPr fontId="6" type="noConversion"/>
  <pageMargins left="0.74803149606299202" right="0.74803149606299202" top="1.1023622047244099" bottom="1.02362204724409" header="0.511811023622047" footer="0.511811023622047"/>
  <pageSetup paperSize="9" scale="90" orientation="landscape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31"/>
  <sheetViews>
    <sheetView showZeros="0" topLeftCell="A3" zoomScale="140" workbookViewId="0">
      <selection activeCell="C4" sqref="C4:F4"/>
    </sheetView>
  </sheetViews>
  <sheetFormatPr baseColWidth="10" defaultColWidth="9.1640625" defaultRowHeight="13" outlineLevelRow="1" x14ac:dyDescent="0.15"/>
  <cols>
    <col min="1" max="1" width="5.83203125" style="107" customWidth="1"/>
    <col min="2" max="2" width="33.83203125" style="107" customWidth="1"/>
    <col min="3" max="3" width="12.6640625" style="107" customWidth="1"/>
    <col min="4" max="4" width="12.33203125" style="120" customWidth="1"/>
    <col min="5" max="5" width="12.1640625" style="107" customWidth="1"/>
    <col min="6" max="6" width="15.33203125" style="107" customWidth="1"/>
    <col min="7" max="16384" width="9.1640625" style="107"/>
  </cols>
  <sheetData>
    <row r="1" spans="1:6" x14ac:dyDescent="0.15">
      <c r="B1" s="37" t="s">
        <v>250</v>
      </c>
      <c r="C1" s="349"/>
      <c r="D1" s="349"/>
      <c r="E1" s="349"/>
      <c r="F1" s="349"/>
    </row>
    <row r="2" spans="1:6" x14ac:dyDescent="0.15">
      <c r="B2" s="37"/>
      <c r="C2" s="90"/>
      <c r="D2" s="90"/>
      <c r="E2" s="90"/>
      <c r="F2" s="90"/>
    </row>
    <row r="3" spans="1:6" x14ac:dyDescent="0.15">
      <c r="B3" s="37" t="s">
        <v>296</v>
      </c>
      <c r="C3" s="350" t="s">
        <v>984</v>
      </c>
      <c r="D3" s="350"/>
      <c r="E3" s="350"/>
      <c r="F3" s="350"/>
    </row>
    <row r="4" spans="1:6" x14ac:dyDescent="0.15">
      <c r="B4" s="37"/>
      <c r="C4" s="350" t="s">
        <v>985</v>
      </c>
      <c r="D4" s="350"/>
      <c r="E4" s="350"/>
      <c r="F4" s="350"/>
    </row>
    <row r="5" spans="1:6" x14ac:dyDescent="0.15">
      <c r="B5" s="37"/>
      <c r="C5" s="350" t="s">
        <v>986</v>
      </c>
      <c r="D5" s="350"/>
      <c r="E5" s="350"/>
      <c r="F5" s="350"/>
    </row>
    <row r="7" spans="1:6" x14ac:dyDescent="0.15">
      <c r="A7" s="108"/>
      <c r="B7" s="351" t="s">
        <v>300</v>
      </c>
      <c r="C7" s="351"/>
      <c r="D7" s="351"/>
      <c r="E7" s="351"/>
      <c r="F7" s="351"/>
    </row>
    <row r="8" spans="1:6" x14ac:dyDescent="0.15">
      <c r="A8" s="108"/>
      <c r="B8" s="108"/>
      <c r="C8" s="108"/>
      <c r="D8" s="108"/>
      <c r="E8" s="108"/>
      <c r="F8" s="108"/>
    </row>
    <row r="9" spans="1:6" x14ac:dyDescent="0.15">
      <c r="A9" s="108"/>
      <c r="B9" s="352" t="s">
        <v>301</v>
      </c>
      <c r="C9" s="352"/>
      <c r="D9" s="352"/>
      <c r="E9" s="109">
        <f>F28</f>
        <v>630224.92262583564</v>
      </c>
      <c r="F9" s="110" t="s">
        <v>251</v>
      </c>
    </row>
    <row r="10" spans="1:6" ht="12.75" customHeight="1" x14ac:dyDescent="0.15">
      <c r="A10" s="345" t="s">
        <v>0</v>
      </c>
      <c r="B10" s="346" t="s">
        <v>256</v>
      </c>
      <c r="C10" s="347" t="s">
        <v>297</v>
      </c>
      <c r="D10" s="348" t="s">
        <v>298</v>
      </c>
      <c r="E10" s="347" t="s">
        <v>299</v>
      </c>
      <c r="F10" s="347" t="s">
        <v>253</v>
      </c>
    </row>
    <row r="11" spans="1:6" ht="32.25" customHeight="1" x14ac:dyDescent="0.15">
      <c r="A11" s="345"/>
      <c r="B11" s="346"/>
      <c r="C11" s="347"/>
      <c r="D11" s="348"/>
      <c r="E11" s="347"/>
      <c r="F11" s="347"/>
    </row>
    <row r="12" spans="1:6" ht="12" customHeight="1" x14ac:dyDescent="0.15">
      <c r="A12" s="111">
        <v>1</v>
      </c>
      <c r="B12" s="111">
        <v>2</v>
      </c>
      <c r="C12" s="112">
        <v>3</v>
      </c>
      <c r="D12" s="113">
        <v>4</v>
      </c>
      <c r="E12" s="112">
        <v>5</v>
      </c>
      <c r="F12" s="112">
        <v>6</v>
      </c>
    </row>
    <row r="13" spans="1:6" ht="24" outlineLevel="1" x14ac:dyDescent="0.15">
      <c r="A13" s="114" t="s">
        <v>280</v>
      </c>
      <c r="B13" s="115" t="s">
        <v>208</v>
      </c>
      <c r="C13" s="116">
        <f>'s1-1ա'!P470</f>
        <v>181184.45839262611</v>
      </c>
      <c r="D13" s="116"/>
      <c r="E13" s="116"/>
      <c r="F13" s="117">
        <f t="shared" ref="F13:F27" si="0">SUM(C13:E13)</f>
        <v>181184.45839262611</v>
      </c>
    </row>
    <row r="14" spans="1:6" ht="24" outlineLevel="1" x14ac:dyDescent="0.15">
      <c r="A14" s="114" t="s">
        <v>281</v>
      </c>
      <c r="B14" s="115" t="s">
        <v>209</v>
      </c>
      <c r="C14" s="116">
        <f>'s1-1բ'!P774-'s1-1բ'!P772</f>
        <v>311752.39565037901</v>
      </c>
      <c r="D14" s="116">
        <f>'s1-1բ'!P772</f>
        <v>12342</v>
      </c>
      <c r="E14" s="116"/>
      <c r="F14" s="117">
        <f t="shared" si="0"/>
        <v>324094.39565037901</v>
      </c>
    </row>
    <row r="15" spans="1:6" outlineLevel="1" x14ac:dyDescent="0.15">
      <c r="A15" s="114" t="s">
        <v>282</v>
      </c>
      <c r="B15" s="115" t="s">
        <v>204</v>
      </c>
      <c r="C15" s="116">
        <f>'s1-2'!P84-'s1-2'!P82</f>
        <v>254.36093278430747</v>
      </c>
      <c r="D15" s="116">
        <f>'s1-2'!P82</f>
        <v>801.71999999999991</v>
      </c>
      <c r="E15" s="116"/>
      <c r="F15" s="117">
        <f t="shared" si="0"/>
        <v>1056.0809327843074</v>
      </c>
    </row>
    <row r="16" spans="1:6" outlineLevel="1" x14ac:dyDescent="0.15">
      <c r="A16" s="114" t="s">
        <v>283</v>
      </c>
      <c r="B16" s="115" t="s">
        <v>219</v>
      </c>
      <c r="C16" s="116">
        <f>'s1-3'!P136-'s1-3'!P134</f>
        <v>11473.546432978241</v>
      </c>
      <c r="D16" s="116">
        <f>'s1-3'!P134</f>
        <v>61995.600000000006</v>
      </c>
      <c r="E16" s="116"/>
      <c r="F16" s="117">
        <f t="shared" si="0"/>
        <v>73469.146432978247</v>
      </c>
    </row>
    <row r="17" spans="1:6" outlineLevel="1" x14ac:dyDescent="0.15">
      <c r="A17" s="114" t="s">
        <v>284</v>
      </c>
      <c r="B17" s="115" t="s">
        <v>210</v>
      </c>
      <c r="C17" s="116">
        <f>'s1-4'!P179</f>
        <v>917.07458967061837</v>
      </c>
      <c r="D17" s="116"/>
      <c r="E17" s="116"/>
      <c r="F17" s="117">
        <f t="shared" si="0"/>
        <v>917.07458967061837</v>
      </c>
    </row>
    <row r="18" spans="1:6" outlineLevel="1" x14ac:dyDescent="0.15">
      <c r="A18" s="114" t="s">
        <v>285</v>
      </c>
      <c r="B18" s="115" t="s">
        <v>211</v>
      </c>
      <c r="C18" s="116">
        <f>'s1-5'!P70</f>
        <v>275.11344583496771</v>
      </c>
      <c r="D18" s="116"/>
      <c r="E18" s="116"/>
      <c r="F18" s="117">
        <f t="shared" si="0"/>
        <v>275.11344583496771</v>
      </c>
    </row>
    <row r="19" spans="1:6" outlineLevel="1" x14ac:dyDescent="0.15">
      <c r="A19" s="114" t="s">
        <v>286</v>
      </c>
      <c r="B19" s="115" t="s">
        <v>212</v>
      </c>
      <c r="C19" s="116">
        <f>'s1-6'!P114</f>
        <v>720.78519413937363</v>
      </c>
      <c r="D19" s="116"/>
      <c r="E19" s="116"/>
      <c r="F19" s="117">
        <f t="shared" si="0"/>
        <v>720.78519413937363</v>
      </c>
    </row>
    <row r="20" spans="1:6" outlineLevel="1" x14ac:dyDescent="0.15">
      <c r="A20" s="114" t="s">
        <v>287</v>
      </c>
      <c r="B20" s="115" t="s">
        <v>213</v>
      </c>
      <c r="C20" s="116">
        <f>'s1-7'!P66</f>
        <v>362.40383924972173</v>
      </c>
      <c r="D20" s="116"/>
      <c r="E20" s="116"/>
      <c r="F20" s="117">
        <f t="shared" si="0"/>
        <v>362.40383924972173</v>
      </c>
    </row>
    <row r="21" spans="1:6" outlineLevel="1" x14ac:dyDescent="0.15">
      <c r="A21" s="114" t="s">
        <v>288</v>
      </c>
      <c r="B21" s="221" t="s">
        <v>214</v>
      </c>
      <c r="C21" s="222">
        <f>'s1-8'!P338</f>
        <v>33417.335960967321</v>
      </c>
      <c r="D21" s="222"/>
      <c r="E21" s="222"/>
      <c r="F21" s="117">
        <f t="shared" si="0"/>
        <v>33417.335960967321</v>
      </c>
    </row>
    <row r="22" spans="1:6" ht="24" outlineLevel="1" x14ac:dyDescent="0.15">
      <c r="A22" s="114" t="s">
        <v>289</v>
      </c>
      <c r="B22" s="221" t="s">
        <v>205</v>
      </c>
      <c r="C22" s="222">
        <f>'s1-9'!P140-'s1-9'!P138</f>
        <v>2400.9192194667212</v>
      </c>
      <c r="D22" s="222">
        <f>'s1-9'!P138</f>
        <v>115.25999999999999</v>
      </c>
      <c r="E22" s="222"/>
      <c r="F22" s="117">
        <f t="shared" si="0"/>
        <v>2516.1792194667214</v>
      </c>
    </row>
    <row r="23" spans="1:6" outlineLevel="1" x14ac:dyDescent="0.15">
      <c r="A23" s="114" t="s">
        <v>290</v>
      </c>
      <c r="B23" s="221" t="s">
        <v>215</v>
      </c>
      <c r="C23" s="222">
        <f>'s1-10'!P88-'s1-10'!P86</f>
        <v>665.22236286953353</v>
      </c>
      <c r="D23" s="222">
        <f>'s1-10'!P86</f>
        <v>517.1400000000001</v>
      </c>
      <c r="E23" s="222"/>
      <c r="F23" s="117">
        <f t="shared" si="0"/>
        <v>1182.3623628695336</v>
      </c>
    </row>
    <row r="24" spans="1:6" outlineLevel="1" x14ac:dyDescent="0.15">
      <c r="A24" s="114" t="s">
        <v>291</v>
      </c>
      <c r="B24" s="221" t="s">
        <v>199</v>
      </c>
      <c r="C24" s="222">
        <f>'s1-11'!P72-'s1-11'!P70</f>
        <v>1966.3297404285174</v>
      </c>
      <c r="D24" s="222">
        <f>'s1-11'!P70</f>
        <v>1614.66</v>
      </c>
      <c r="E24" s="222"/>
      <c r="F24" s="117">
        <f t="shared" si="0"/>
        <v>3580.9897404285175</v>
      </c>
    </row>
    <row r="25" spans="1:6" outlineLevel="1" x14ac:dyDescent="0.15">
      <c r="A25" s="114" t="s">
        <v>292</v>
      </c>
      <c r="B25" s="221" t="s">
        <v>202</v>
      </c>
      <c r="C25" s="222">
        <f>'s1-12'!P164-'s1-12'!P162</f>
        <v>4392.7348031752999</v>
      </c>
      <c r="D25" s="222">
        <f>'s1-12'!P162</f>
        <v>1170.96</v>
      </c>
      <c r="E25" s="222"/>
      <c r="F25" s="117">
        <f t="shared" si="0"/>
        <v>5563.6948031753</v>
      </c>
    </row>
    <row r="26" spans="1:6" outlineLevel="1" x14ac:dyDescent="0.15">
      <c r="A26" s="114" t="s">
        <v>293</v>
      </c>
      <c r="B26" s="221" t="s">
        <v>200</v>
      </c>
      <c r="C26" s="222">
        <f>'s1-13'!P76-'s1-13'!P74</f>
        <v>1680.9020612659276</v>
      </c>
      <c r="D26" s="222">
        <f>'s1-13'!P74</f>
        <v>204</v>
      </c>
      <c r="E26" s="222"/>
      <c r="F26" s="117">
        <f t="shared" si="0"/>
        <v>1884.9020612659276</v>
      </c>
    </row>
    <row r="27" spans="1:6" ht="14" customHeight="1" outlineLevel="1" x14ac:dyDescent="0.15">
      <c r="A27" s="114"/>
      <c r="B27" s="115"/>
      <c r="C27" s="117"/>
      <c r="D27" s="117"/>
      <c r="E27" s="117"/>
      <c r="F27" s="117">
        <f t="shared" si="0"/>
        <v>0</v>
      </c>
    </row>
    <row r="28" spans="1:6" ht="14" customHeight="1" outlineLevel="1" x14ac:dyDescent="0.15">
      <c r="A28" s="118"/>
      <c r="B28" s="115" t="s">
        <v>247</v>
      </c>
      <c r="C28" s="117">
        <f>SUM(C13:C27)</f>
        <v>551463.58262583567</v>
      </c>
      <c r="D28" s="117">
        <f>SUM(D13:D27)</f>
        <v>78761.340000000011</v>
      </c>
      <c r="E28" s="117">
        <f>SUM(E13:E27)</f>
        <v>0</v>
      </c>
      <c r="F28" s="117">
        <f>SUM(C28:E28)</f>
        <v>630224.92262583564</v>
      </c>
    </row>
    <row r="31" spans="1:6" x14ac:dyDescent="0.15">
      <c r="B31" s="119" t="s">
        <v>295</v>
      </c>
      <c r="D31" s="120" t="s">
        <v>294</v>
      </c>
    </row>
  </sheetData>
  <mergeCells count="12">
    <mergeCell ref="F10:F11"/>
    <mergeCell ref="C1:F1"/>
    <mergeCell ref="C3:F3"/>
    <mergeCell ref="C4:F4"/>
    <mergeCell ref="B7:F7"/>
    <mergeCell ref="B9:D9"/>
    <mergeCell ref="C5:F5"/>
    <mergeCell ref="A10:A11"/>
    <mergeCell ref="B10:B11"/>
    <mergeCell ref="C10:C11"/>
    <mergeCell ref="D10:D11"/>
    <mergeCell ref="E10:E11"/>
  </mergeCells>
  <pageMargins left="0.74803149606299202" right="0.15748031496063" top="0.98425196850393704" bottom="0.98425196850393704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0000"/>
  </sheetPr>
  <dimension ref="A1:R473"/>
  <sheetViews>
    <sheetView showZeros="0" topLeftCell="A132" zoomScale="157" zoomScaleNormal="100" workbookViewId="0">
      <selection activeCell="C149" sqref="C149:C152"/>
    </sheetView>
  </sheetViews>
  <sheetFormatPr baseColWidth="10" defaultColWidth="9.1640625" defaultRowHeight="13" x14ac:dyDescent="0.15"/>
  <cols>
    <col min="1" max="1" width="3.6640625" style="1" customWidth="1"/>
    <col min="2" max="2" width="7.5" style="1" customWidth="1"/>
    <col min="3" max="3" width="29" style="1" customWidth="1"/>
    <col min="4" max="4" width="4" style="1" customWidth="1"/>
    <col min="5" max="5" width="5.83203125" style="1" customWidth="1"/>
    <col min="6" max="6" width="7" style="1" customWidth="1"/>
    <col min="7" max="7" width="5.6640625" style="1" customWidth="1"/>
    <col min="8" max="8" width="6.6640625" style="1" customWidth="1"/>
    <col min="9" max="9" width="5.6640625" style="1" customWidth="1"/>
    <col min="10" max="10" width="6.6640625" style="1" customWidth="1"/>
    <col min="11" max="11" width="13" style="1" customWidth="1"/>
    <col min="12" max="12" width="4.6640625" style="1" customWidth="1"/>
    <col min="13" max="13" width="7" style="1" customWidth="1"/>
    <col min="14" max="15" width="7.33203125" style="1" customWidth="1"/>
    <col min="16" max="16" width="8.83203125" style="1" customWidth="1"/>
    <col min="17" max="17" width="7" style="1" customWidth="1"/>
    <col min="18" max="18" width="9.33203125" style="1" customWidth="1"/>
    <col min="19" max="16384" width="9.1640625" style="1"/>
  </cols>
  <sheetData>
    <row r="1" spans="1:18" x14ac:dyDescent="0.15">
      <c r="C1" s="1" t="s">
        <v>250</v>
      </c>
      <c r="D1" s="338"/>
      <c r="E1" s="338"/>
      <c r="F1" s="338"/>
      <c r="G1" s="338"/>
    </row>
    <row r="3" spans="1:18" ht="15" customHeight="1" x14ac:dyDescent="0.15">
      <c r="A3" s="445"/>
      <c r="B3" s="445"/>
      <c r="C3" s="1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18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8" ht="14" x14ac:dyDescent="0.15">
      <c r="A6" s="443" t="s">
        <v>366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</row>
    <row r="7" spans="1:18" ht="15" customHeight="1" x14ac:dyDescent="0.15">
      <c r="A7" s="443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</row>
    <row r="8" spans="1:18" ht="14" x14ac:dyDescent="0.15">
      <c r="A8" s="2"/>
      <c r="J8" s="445" t="s">
        <v>367</v>
      </c>
      <c r="K8" s="445"/>
      <c r="L8" s="446" t="s">
        <v>313</v>
      </c>
      <c r="M8" s="446"/>
      <c r="N8" s="446"/>
      <c r="O8" s="446"/>
      <c r="P8" s="294">
        <v>2478.61</v>
      </c>
    </row>
    <row r="9" spans="1:18" ht="14" x14ac:dyDescent="0.15">
      <c r="A9" s="450" t="s">
        <v>368</v>
      </c>
      <c r="B9" s="450"/>
      <c r="C9" s="450"/>
      <c r="D9" s="450"/>
      <c r="E9" s="450"/>
      <c r="F9" s="451">
        <f>P470</f>
        <v>181184.45839262611</v>
      </c>
      <c r="G9" s="452"/>
      <c r="H9" s="4" t="s">
        <v>251</v>
      </c>
      <c r="L9" s="446" t="s">
        <v>369</v>
      </c>
      <c r="M9" s="446"/>
      <c r="N9" s="446"/>
      <c r="O9" s="446"/>
      <c r="P9" s="3">
        <v>3018.17</v>
      </c>
    </row>
    <row r="10" spans="1:18" ht="14" x14ac:dyDescent="0.15">
      <c r="A10" s="2"/>
      <c r="C10" s="454"/>
      <c r="D10" s="454"/>
      <c r="E10" s="454"/>
      <c r="F10" s="455"/>
      <c r="G10" s="455"/>
      <c r="H10" s="4"/>
      <c r="K10" s="456" t="s">
        <v>339</v>
      </c>
      <c r="L10" s="456"/>
      <c r="M10" s="456"/>
      <c r="N10" s="456"/>
      <c r="O10" s="456"/>
      <c r="P10" s="36">
        <v>1.0571999999999999</v>
      </c>
    </row>
    <row r="11" spans="1:18" ht="14" x14ac:dyDescent="0.15">
      <c r="A11" s="2"/>
      <c r="K11" s="21"/>
      <c r="L11" s="21"/>
      <c r="M11" s="21"/>
      <c r="N11" s="21"/>
      <c r="O11" s="21"/>
      <c r="P11" s="6"/>
    </row>
    <row r="12" spans="1:18" ht="22.5" customHeight="1" x14ac:dyDescent="0.15">
      <c r="A12" s="447" t="s">
        <v>0</v>
      </c>
      <c r="B12" s="448" t="s">
        <v>341</v>
      </c>
      <c r="C12" s="447" t="s">
        <v>370</v>
      </c>
      <c r="D12" s="448" t="s">
        <v>361</v>
      </c>
      <c r="E12" s="448" t="s">
        <v>308</v>
      </c>
      <c r="F12" s="448" t="s">
        <v>371</v>
      </c>
      <c r="G12" s="447" t="s">
        <v>342</v>
      </c>
      <c r="H12" s="447"/>
      <c r="I12" s="447"/>
      <c r="J12" s="447"/>
      <c r="K12" s="447"/>
      <c r="L12" s="447"/>
      <c r="M12" s="447"/>
      <c r="N12" s="447"/>
      <c r="O12" s="447"/>
      <c r="P12" s="447" t="s">
        <v>372</v>
      </c>
      <c r="Q12" s="447" t="s">
        <v>373</v>
      </c>
      <c r="R12" s="24" t="s">
        <v>373</v>
      </c>
    </row>
    <row r="13" spans="1:18" ht="13.5" customHeight="1" x14ac:dyDescent="0.15">
      <c r="A13" s="447"/>
      <c r="B13" s="448"/>
      <c r="C13" s="447"/>
      <c r="D13" s="448"/>
      <c r="E13" s="448"/>
      <c r="F13" s="448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24" t="s">
        <v>1</v>
      </c>
    </row>
    <row r="14" spans="1:18" ht="20.25" customHeight="1" x14ac:dyDescent="0.15">
      <c r="A14" s="447"/>
      <c r="B14" s="448"/>
      <c r="C14" s="447"/>
      <c r="D14" s="448"/>
      <c r="E14" s="448"/>
      <c r="F14" s="448"/>
      <c r="G14" s="447" t="s">
        <v>314</v>
      </c>
      <c r="H14" s="447"/>
      <c r="I14" s="447" t="s">
        <v>374</v>
      </c>
      <c r="J14" s="447"/>
      <c r="K14" s="447" t="s">
        <v>375</v>
      </c>
      <c r="L14" s="447"/>
      <c r="M14" s="447"/>
      <c r="N14" s="447"/>
      <c r="O14" s="447"/>
      <c r="P14" s="447"/>
      <c r="Q14" s="447"/>
      <c r="R14" s="25">
        <f>P10</f>
        <v>1.0571999999999999</v>
      </c>
    </row>
    <row r="15" spans="1:18" s="23" customFormat="1" ht="45" x14ac:dyDescent="0.15">
      <c r="A15" s="447"/>
      <c r="B15" s="448"/>
      <c r="C15" s="447"/>
      <c r="D15" s="448"/>
      <c r="E15" s="448"/>
      <c r="F15" s="448"/>
      <c r="G15" s="20" t="s">
        <v>315</v>
      </c>
      <c r="H15" s="19" t="s">
        <v>316</v>
      </c>
      <c r="I15" s="20" t="s">
        <v>315</v>
      </c>
      <c r="J15" s="19" t="s">
        <v>316</v>
      </c>
      <c r="K15" s="19" t="s">
        <v>343</v>
      </c>
      <c r="L15" s="20" t="s">
        <v>362</v>
      </c>
      <c r="M15" s="19" t="s">
        <v>365</v>
      </c>
      <c r="N15" s="19" t="s">
        <v>376</v>
      </c>
      <c r="O15" s="20" t="s">
        <v>377</v>
      </c>
      <c r="P15" s="5" t="s">
        <v>226</v>
      </c>
      <c r="Q15" s="5" t="s">
        <v>226</v>
      </c>
      <c r="R15" s="5" t="s">
        <v>226</v>
      </c>
    </row>
    <row r="16" spans="1:18" s="23" customFormat="1" x14ac:dyDescent="0.1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</row>
    <row r="17" spans="1:18" s="37" customFormat="1" x14ac:dyDescent="0.15">
      <c r="A17" s="399"/>
      <c r="B17" s="402"/>
      <c r="C17" s="405" t="s">
        <v>468</v>
      </c>
      <c r="D17" s="399"/>
      <c r="E17" s="457"/>
      <c r="F17" s="395">
        <f>H17+J17+R17</f>
        <v>0</v>
      </c>
      <c r="G17" s="396"/>
      <c r="H17" s="397">
        <f>G17*$P$8/1000</f>
        <v>0</v>
      </c>
      <c r="I17" s="398"/>
      <c r="J17" s="397">
        <f>I17*$P$9/1000</f>
        <v>0</v>
      </c>
      <c r="K17" s="57"/>
      <c r="L17" s="57"/>
      <c r="M17" s="57"/>
      <c r="N17" s="296"/>
      <c r="O17" s="97">
        <f t="shared" ref="O17:O104" si="0">M17*N17</f>
        <v>0</v>
      </c>
      <c r="P17" s="397">
        <f>E17*F17</f>
        <v>0</v>
      </c>
      <c r="Q17" s="397">
        <f>SUM(O17:O20)</f>
        <v>0</v>
      </c>
      <c r="R17" s="397">
        <f>Q17*1.02*1.05*$R$14</f>
        <v>0</v>
      </c>
    </row>
    <row r="18" spans="1:18" s="37" customFormat="1" x14ac:dyDescent="0.15">
      <c r="A18" s="399"/>
      <c r="B18" s="403"/>
      <c r="C18" s="405"/>
      <c r="D18" s="399"/>
      <c r="E18" s="457"/>
      <c r="F18" s="395"/>
      <c r="G18" s="396"/>
      <c r="H18" s="397"/>
      <c r="I18" s="398"/>
      <c r="J18" s="397"/>
      <c r="K18" s="57"/>
      <c r="L18" s="57"/>
      <c r="M18" s="57"/>
      <c r="N18" s="296"/>
      <c r="O18" s="97">
        <f t="shared" si="0"/>
        <v>0</v>
      </c>
      <c r="P18" s="397"/>
      <c r="Q18" s="397"/>
      <c r="R18" s="397"/>
    </row>
    <row r="19" spans="1:18" s="37" customFormat="1" x14ac:dyDescent="0.15">
      <c r="A19" s="399"/>
      <c r="B19" s="403"/>
      <c r="C19" s="405"/>
      <c r="D19" s="399"/>
      <c r="E19" s="457"/>
      <c r="F19" s="395"/>
      <c r="G19" s="396"/>
      <c r="H19" s="397"/>
      <c r="I19" s="398"/>
      <c r="J19" s="397"/>
      <c r="K19" s="57"/>
      <c r="L19" s="57"/>
      <c r="M19" s="101"/>
      <c r="N19" s="296"/>
      <c r="O19" s="97">
        <f t="shared" si="0"/>
        <v>0</v>
      </c>
      <c r="P19" s="397"/>
      <c r="Q19" s="397"/>
      <c r="R19" s="397"/>
    </row>
    <row r="20" spans="1:18" s="37" customFormat="1" ht="12.75" customHeight="1" x14ac:dyDescent="0.15">
      <c r="A20" s="399"/>
      <c r="B20" s="404"/>
      <c r="C20" s="405"/>
      <c r="D20" s="399"/>
      <c r="E20" s="457"/>
      <c r="F20" s="395"/>
      <c r="G20" s="396"/>
      <c r="H20" s="397"/>
      <c r="I20" s="398"/>
      <c r="J20" s="397"/>
      <c r="K20" s="57"/>
      <c r="L20" s="57"/>
      <c r="M20" s="57"/>
      <c r="N20" s="296"/>
      <c r="O20" s="97">
        <f t="shared" si="0"/>
        <v>0</v>
      </c>
      <c r="P20" s="397"/>
      <c r="Q20" s="397"/>
      <c r="R20" s="397"/>
    </row>
    <row r="21" spans="1:18" ht="12.75" customHeight="1" x14ac:dyDescent="0.15">
      <c r="A21" s="436">
        <v>1</v>
      </c>
      <c r="B21" s="458" t="s">
        <v>2</v>
      </c>
      <c r="C21" s="459" t="s">
        <v>469</v>
      </c>
      <c r="D21" s="436" t="s">
        <v>303</v>
      </c>
      <c r="E21" s="462">
        <f>105.4-10-82</f>
        <v>13.400000000000006</v>
      </c>
      <c r="F21" s="407">
        <f>H21+J21+R21</f>
        <v>9.2686510000000002</v>
      </c>
      <c r="G21" s="408">
        <v>2.4</v>
      </c>
      <c r="H21" s="406">
        <f>G21*$P$8/1000</f>
        <v>5.948664</v>
      </c>
      <c r="I21" s="382">
        <v>1.1000000000000001</v>
      </c>
      <c r="J21" s="406">
        <f>I21*$P$9/1000</f>
        <v>3.3199870000000007</v>
      </c>
      <c r="K21" s="55"/>
      <c r="L21" s="55"/>
      <c r="M21" s="55"/>
      <c r="N21" s="299"/>
      <c r="O21" s="56">
        <f t="shared" si="0"/>
        <v>0</v>
      </c>
      <c r="P21" s="406">
        <f>E21*F21</f>
        <v>124.19992340000006</v>
      </c>
      <c r="Q21" s="406">
        <f>SUM(O21:O24)</f>
        <v>0</v>
      </c>
      <c r="R21" s="406">
        <f>Q21*1.02*1.05*$R$14</f>
        <v>0</v>
      </c>
    </row>
    <row r="22" spans="1:18" x14ac:dyDescent="0.15">
      <c r="A22" s="436"/>
      <c r="B22" s="458"/>
      <c r="C22" s="460"/>
      <c r="D22" s="436"/>
      <c r="E22" s="463"/>
      <c r="F22" s="407"/>
      <c r="G22" s="408"/>
      <c r="H22" s="406"/>
      <c r="I22" s="382"/>
      <c r="J22" s="406"/>
      <c r="K22" s="55"/>
      <c r="L22" s="55"/>
      <c r="M22" s="55"/>
      <c r="N22" s="299"/>
      <c r="O22" s="56">
        <f t="shared" si="0"/>
        <v>0</v>
      </c>
      <c r="P22" s="406"/>
      <c r="Q22" s="406"/>
      <c r="R22" s="406"/>
    </row>
    <row r="23" spans="1:18" x14ac:dyDescent="0.15">
      <c r="A23" s="436"/>
      <c r="B23" s="458"/>
      <c r="C23" s="460"/>
      <c r="D23" s="436"/>
      <c r="E23" s="463"/>
      <c r="F23" s="407"/>
      <c r="G23" s="408"/>
      <c r="H23" s="406"/>
      <c r="I23" s="382"/>
      <c r="J23" s="406"/>
      <c r="K23" s="55"/>
      <c r="L23" s="55"/>
      <c r="M23" s="58"/>
      <c r="N23" s="299"/>
      <c r="O23" s="56">
        <f t="shared" si="0"/>
        <v>0</v>
      </c>
      <c r="P23" s="406"/>
      <c r="Q23" s="406"/>
      <c r="R23" s="406"/>
    </row>
    <row r="24" spans="1:18" ht="12.75" customHeight="1" x14ac:dyDescent="0.15">
      <c r="A24" s="436"/>
      <c r="B24" s="458"/>
      <c r="C24" s="461"/>
      <c r="D24" s="436"/>
      <c r="E24" s="365"/>
      <c r="F24" s="407"/>
      <c r="G24" s="408"/>
      <c r="H24" s="406"/>
      <c r="I24" s="382"/>
      <c r="J24" s="406"/>
      <c r="K24" s="55"/>
      <c r="L24" s="55"/>
      <c r="M24" s="55"/>
      <c r="N24" s="299"/>
      <c r="O24" s="56">
        <f t="shared" si="0"/>
        <v>0</v>
      </c>
      <c r="P24" s="406"/>
      <c r="Q24" s="406"/>
      <c r="R24" s="406"/>
    </row>
    <row r="25" spans="1:18" s="37" customFormat="1" x14ac:dyDescent="0.15">
      <c r="A25" s="436">
        <v>2</v>
      </c>
      <c r="B25" s="458" t="s">
        <v>153</v>
      </c>
      <c r="C25" s="379" t="s">
        <v>470</v>
      </c>
      <c r="D25" s="436" t="s">
        <v>303</v>
      </c>
      <c r="E25" s="474">
        <f>470-290-20</f>
        <v>160</v>
      </c>
      <c r="F25" s="395">
        <f>H25+J25+R25</f>
        <v>14.107841000000001</v>
      </c>
      <c r="G25" s="396">
        <v>3.5</v>
      </c>
      <c r="H25" s="397">
        <f>G25*$P$8/1000</f>
        <v>8.6751350000000009</v>
      </c>
      <c r="I25" s="398">
        <v>1.8</v>
      </c>
      <c r="J25" s="397">
        <f>I25*$P$9/1000</f>
        <v>5.4327060000000005</v>
      </c>
      <c r="K25" s="57"/>
      <c r="L25" s="57"/>
      <c r="M25" s="57"/>
      <c r="N25" s="296"/>
      <c r="O25" s="97">
        <f t="shared" si="0"/>
        <v>0</v>
      </c>
      <c r="P25" s="397">
        <f>E25*F25</f>
        <v>2257.2545600000003</v>
      </c>
      <c r="Q25" s="397">
        <f>SUM(O25:O28)</f>
        <v>0</v>
      </c>
      <c r="R25" s="397">
        <f>Q25*1.02*1.05*$R$14</f>
        <v>0</v>
      </c>
    </row>
    <row r="26" spans="1:18" s="37" customFormat="1" x14ac:dyDescent="0.15">
      <c r="A26" s="436"/>
      <c r="B26" s="458"/>
      <c r="C26" s="379"/>
      <c r="D26" s="436"/>
      <c r="E26" s="475"/>
      <c r="F26" s="395"/>
      <c r="G26" s="396"/>
      <c r="H26" s="397"/>
      <c r="I26" s="398"/>
      <c r="J26" s="397"/>
      <c r="K26" s="57"/>
      <c r="L26" s="57"/>
      <c r="M26" s="57"/>
      <c r="N26" s="296"/>
      <c r="O26" s="97">
        <f t="shared" si="0"/>
        <v>0</v>
      </c>
      <c r="P26" s="397"/>
      <c r="Q26" s="397"/>
      <c r="R26" s="397"/>
    </row>
    <row r="27" spans="1:18" s="37" customFormat="1" x14ac:dyDescent="0.15">
      <c r="A27" s="436"/>
      <c r="B27" s="458"/>
      <c r="C27" s="379"/>
      <c r="D27" s="436"/>
      <c r="E27" s="475"/>
      <c r="F27" s="395"/>
      <c r="G27" s="396"/>
      <c r="H27" s="397"/>
      <c r="I27" s="398"/>
      <c r="J27" s="397"/>
      <c r="K27" s="57"/>
      <c r="L27" s="57"/>
      <c r="M27" s="101"/>
      <c r="N27" s="296"/>
      <c r="O27" s="97">
        <f t="shared" si="0"/>
        <v>0</v>
      </c>
      <c r="P27" s="397"/>
      <c r="Q27" s="397"/>
      <c r="R27" s="397"/>
    </row>
    <row r="28" spans="1:18" s="37" customFormat="1" ht="12.75" customHeight="1" x14ac:dyDescent="0.15">
      <c r="A28" s="436"/>
      <c r="B28" s="458"/>
      <c r="C28" s="379"/>
      <c r="D28" s="436"/>
      <c r="E28" s="476"/>
      <c r="F28" s="395"/>
      <c r="G28" s="396"/>
      <c r="H28" s="397"/>
      <c r="I28" s="398"/>
      <c r="J28" s="397"/>
      <c r="K28" s="57"/>
      <c r="L28" s="57"/>
      <c r="M28" s="57"/>
      <c r="N28" s="296"/>
      <c r="O28" s="97">
        <f t="shared" si="0"/>
        <v>0</v>
      </c>
      <c r="P28" s="397"/>
      <c r="Q28" s="397"/>
      <c r="R28" s="397"/>
    </row>
    <row r="29" spans="1:18" s="37" customFormat="1" x14ac:dyDescent="0.15">
      <c r="A29" s="436">
        <v>3</v>
      </c>
      <c r="B29" s="458" t="s">
        <v>158</v>
      </c>
      <c r="C29" s="379" t="s">
        <v>471</v>
      </c>
      <c r="D29" s="399" t="s">
        <v>178</v>
      </c>
      <c r="E29" s="477">
        <f>71-30-41</f>
        <v>0</v>
      </c>
      <c r="F29" s="395">
        <f>H29+J29+R29</f>
        <v>6.7565205600000002</v>
      </c>
      <c r="G29" s="401">
        <v>1.216</v>
      </c>
      <c r="H29" s="397">
        <f>G29*$P$8/1000</f>
        <v>3.0139897599999999</v>
      </c>
      <c r="I29" s="401">
        <v>1.24</v>
      </c>
      <c r="J29" s="397">
        <f>I29*$P$9/1000</f>
        <v>3.7425307999999999</v>
      </c>
      <c r="K29" s="57"/>
      <c r="L29" s="57"/>
      <c r="M29" s="57"/>
      <c r="N29" s="296"/>
      <c r="O29" s="97">
        <f t="shared" si="0"/>
        <v>0</v>
      </c>
      <c r="P29" s="397">
        <f>E29*F29</f>
        <v>0</v>
      </c>
      <c r="Q29" s="397">
        <f>SUM(O29:O32)</f>
        <v>0</v>
      </c>
      <c r="R29" s="397">
        <f>Q29*1.02*1.05*$R$14</f>
        <v>0</v>
      </c>
    </row>
    <row r="30" spans="1:18" s="37" customFormat="1" x14ac:dyDescent="0.15">
      <c r="A30" s="436"/>
      <c r="B30" s="458"/>
      <c r="C30" s="379"/>
      <c r="D30" s="399"/>
      <c r="E30" s="478"/>
      <c r="F30" s="395"/>
      <c r="G30" s="401"/>
      <c r="H30" s="397"/>
      <c r="I30" s="401"/>
      <c r="J30" s="397"/>
      <c r="K30" s="57"/>
      <c r="L30" s="57"/>
      <c r="M30" s="57"/>
      <c r="N30" s="296"/>
      <c r="O30" s="97">
        <f t="shared" si="0"/>
        <v>0</v>
      </c>
      <c r="P30" s="397"/>
      <c r="Q30" s="397"/>
      <c r="R30" s="397"/>
    </row>
    <row r="31" spans="1:18" s="37" customFormat="1" x14ac:dyDescent="0.15">
      <c r="A31" s="436"/>
      <c r="B31" s="458"/>
      <c r="C31" s="379"/>
      <c r="D31" s="399"/>
      <c r="E31" s="478"/>
      <c r="F31" s="395"/>
      <c r="G31" s="401"/>
      <c r="H31" s="397"/>
      <c r="I31" s="401"/>
      <c r="J31" s="397"/>
      <c r="K31" s="57"/>
      <c r="L31" s="57"/>
      <c r="M31" s="101"/>
      <c r="N31" s="296"/>
      <c r="O31" s="97">
        <f t="shared" si="0"/>
        <v>0</v>
      </c>
      <c r="P31" s="397"/>
      <c r="Q31" s="397"/>
      <c r="R31" s="397"/>
    </row>
    <row r="32" spans="1:18" s="37" customFormat="1" ht="12.75" customHeight="1" x14ac:dyDescent="0.15">
      <c r="A32" s="436"/>
      <c r="B32" s="458"/>
      <c r="C32" s="379"/>
      <c r="D32" s="399"/>
      <c r="E32" s="479"/>
      <c r="F32" s="395"/>
      <c r="G32" s="401"/>
      <c r="H32" s="397"/>
      <c r="I32" s="401"/>
      <c r="J32" s="397"/>
      <c r="K32" s="57"/>
      <c r="L32" s="57"/>
      <c r="M32" s="57"/>
      <c r="N32" s="296"/>
      <c r="O32" s="97">
        <f t="shared" si="0"/>
        <v>0</v>
      </c>
      <c r="P32" s="397"/>
      <c r="Q32" s="397"/>
      <c r="R32" s="397"/>
    </row>
    <row r="33" spans="1:18" s="37" customFormat="1" ht="12.75" customHeight="1" x14ac:dyDescent="0.15">
      <c r="A33" s="436">
        <v>4</v>
      </c>
      <c r="B33" s="411" t="s">
        <v>154</v>
      </c>
      <c r="C33" s="411" t="s">
        <v>472</v>
      </c>
      <c r="D33" s="436" t="s">
        <v>303</v>
      </c>
      <c r="E33" s="480">
        <f>140-70-70</f>
        <v>0</v>
      </c>
      <c r="F33" s="395">
        <f>H33+J33+R33</f>
        <v>26.632405000000002</v>
      </c>
      <c r="G33" s="401">
        <v>4.9000000000000004</v>
      </c>
      <c r="H33" s="397">
        <f>G33*$P$8/1000</f>
        <v>12.145189000000002</v>
      </c>
      <c r="I33" s="401">
        <v>4.8</v>
      </c>
      <c r="J33" s="397">
        <f>I33*$P$9/1000</f>
        <v>14.487216</v>
      </c>
      <c r="K33" s="57"/>
      <c r="L33" s="57"/>
      <c r="M33" s="57"/>
      <c r="N33" s="296"/>
      <c r="O33" s="97">
        <f t="shared" si="0"/>
        <v>0</v>
      </c>
      <c r="P33" s="397">
        <f>E33*F33</f>
        <v>0</v>
      </c>
      <c r="Q33" s="397">
        <f>SUM(O33:O36)</f>
        <v>0</v>
      </c>
      <c r="R33" s="397">
        <f>Q33*1.02*1.05*$R$14</f>
        <v>0</v>
      </c>
    </row>
    <row r="34" spans="1:18" s="37" customFormat="1" x14ac:dyDescent="0.15">
      <c r="A34" s="436"/>
      <c r="B34" s="411"/>
      <c r="C34" s="411"/>
      <c r="D34" s="436"/>
      <c r="E34" s="421"/>
      <c r="F34" s="395"/>
      <c r="G34" s="401"/>
      <c r="H34" s="397"/>
      <c r="I34" s="401"/>
      <c r="J34" s="397"/>
      <c r="K34" s="57"/>
      <c r="L34" s="57"/>
      <c r="M34" s="57"/>
      <c r="N34" s="296"/>
      <c r="O34" s="97">
        <f t="shared" si="0"/>
        <v>0</v>
      </c>
      <c r="P34" s="397"/>
      <c r="Q34" s="397"/>
      <c r="R34" s="397"/>
    </row>
    <row r="35" spans="1:18" s="37" customFormat="1" ht="8" customHeight="1" x14ac:dyDescent="0.15">
      <c r="A35" s="436"/>
      <c r="B35" s="411"/>
      <c r="C35" s="411"/>
      <c r="D35" s="436"/>
      <c r="E35" s="421"/>
      <c r="F35" s="395"/>
      <c r="G35" s="401"/>
      <c r="H35" s="397"/>
      <c r="I35" s="401"/>
      <c r="J35" s="397"/>
      <c r="K35" s="57"/>
      <c r="L35" s="57"/>
      <c r="M35" s="101"/>
      <c r="N35" s="296"/>
      <c r="O35" s="97">
        <f t="shared" si="0"/>
        <v>0</v>
      </c>
      <c r="P35" s="397"/>
      <c r="Q35" s="397"/>
      <c r="R35" s="397"/>
    </row>
    <row r="36" spans="1:18" s="37" customFormat="1" ht="8" customHeight="1" x14ac:dyDescent="0.15">
      <c r="A36" s="436"/>
      <c r="B36" s="411"/>
      <c r="C36" s="411"/>
      <c r="D36" s="436"/>
      <c r="E36" s="422"/>
      <c r="F36" s="395"/>
      <c r="G36" s="401"/>
      <c r="H36" s="397"/>
      <c r="I36" s="401"/>
      <c r="J36" s="397"/>
      <c r="K36" s="57"/>
      <c r="L36" s="57"/>
      <c r="M36" s="57"/>
      <c r="N36" s="296"/>
      <c r="O36" s="97">
        <f t="shared" si="0"/>
        <v>0</v>
      </c>
      <c r="P36" s="397"/>
      <c r="Q36" s="397"/>
      <c r="R36" s="397"/>
    </row>
    <row r="37" spans="1:18" s="37" customFormat="1" ht="12.75" customHeight="1" x14ac:dyDescent="0.15">
      <c r="A37" s="436">
        <v>5</v>
      </c>
      <c r="B37" s="411" t="s">
        <v>11</v>
      </c>
      <c r="C37" s="411" t="s">
        <v>473</v>
      </c>
      <c r="D37" s="436" t="s">
        <v>303</v>
      </c>
      <c r="E37" s="480">
        <f>64-19.5-25.5</f>
        <v>19</v>
      </c>
      <c r="F37" s="395">
        <f>H37+J37+R37</f>
        <v>23.884015000000002</v>
      </c>
      <c r="G37" s="401">
        <v>4.4000000000000004</v>
      </c>
      <c r="H37" s="397">
        <f>G37*$P$8/1000</f>
        <v>10.905884000000002</v>
      </c>
      <c r="I37" s="401">
        <v>4.3</v>
      </c>
      <c r="J37" s="481">
        <f>I37*$P$9/1000</f>
        <v>12.978130999999999</v>
      </c>
      <c r="K37" s="57"/>
      <c r="L37" s="57"/>
      <c r="M37" s="57"/>
      <c r="N37" s="296"/>
      <c r="O37" s="97">
        <f t="shared" si="0"/>
        <v>0</v>
      </c>
      <c r="P37" s="397">
        <f>E37*F37</f>
        <v>453.79628500000001</v>
      </c>
      <c r="Q37" s="397">
        <f>SUM(O37:O40)</f>
        <v>0</v>
      </c>
      <c r="R37" s="397">
        <f>Q37*1.02*1.05*$R$14</f>
        <v>0</v>
      </c>
    </row>
    <row r="38" spans="1:18" s="37" customFormat="1" x14ac:dyDescent="0.15">
      <c r="A38" s="436"/>
      <c r="B38" s="411"/>
      <c r="C38" s="411"/>
      <c r="D38" s="436"/>
      <c r="E38" s="421"/>
      <c r="F38" s="395"/>
      <c r="G38" s="401"/>
      <c r="H38" s="397"/>
      <c r="I38" s="401"/>
      <c r="J38" s="481"/>
      <c r="K38" s="57"/>
      <c r="L38" s="57"/>
      <c r="M38" s="57"/>
      <c r="N38" s="296"/>
      <c r="O38" s="97">
        <f t="shared" si="0"/>
        <v>0</v>
      </c>
      <c r="P38" s="397"/>
      <c r="Q38" s="397"/>
      <c r="R38" s="397"/>
    </row>
    <row r="39" spans="1:18" s="37" customFormat="1" x14ac:dyDescent="0.15">
      <c r="A39" s="436"/>
      <c r="B39" s="411"/>
      <c r="C39" s="411"/>
      <c r="D39" s="436"/>
      <c r="E39" s="421"/>
      <c r="F39" s="395"/>
      <c r="G39" s="401"/>
      <c r="H39" s="397"/>
      <c r="I39" s="401"/>
      <c r="J39" s="481"/>
      <c r="K39" s="57"/>
      <c r="L39" s="57"/>
      <c r="M39" s="101"/>
      <c r="N39" s="296"/>
      <c r="O39" s="97">
        <f t="shared" si="0"/>
        <v>0</v>
      </c>
      <c r="P39" s="397"/>
      <c r="Q39" s="397"/>
      <c r="R39" s="397"/>
    </row>
    <row r="40" spans="1:18" s="37" customFormat="1" ht="12.75" customHeight="1" x14ac:dyDescent="0.15">
      <c r="A40" s="436"/>
      <c r="B40" s="411"/>
      <c r="C40" s="411"/>
      <c r="D40" s="436"/>
      <c r="E40" s="422"/>
      <c r="F40" s="395"/>
      <c r="G40" s="401"/>
      <c r="H40" s="397"/>
      <c r="I40" s="401"/>
      <c r="J40" s="481"/>
      <c r="K40" s="57"/>
      <c r="L40" s="57"/>
      <c r="M40" s="57"/>
      <c r="N40" s="296"/>
      <c r="O40" s="97">
        <f t="shared" si="0"/>
        <v>0</v>
      </c>
      <c r="P40" s="397"/>
      <c r="Q40" s="397"/>
      <c r="R40" s="397"/>
    </row>
    <row r="41" spans="1:18" s="37" customFormat="1" x14ac:dyDescent="0.15">
      <c r="A41" s="436">
        <v>6</v>
      </c>
      <c r="B41" s="411" t="s">
        <v>155</v>
      </c>
      <c r="C41" s="379" t="s">
        <v>474</v>
      </c>
      <c r="D41" s="436" t="s">
        <v>303</v>
      </c>
      <c r="E41" s="474">
        <f>23-23</f>
        <v>0</v>
      </c>
      <c r="F41" s="395">
        <f>H41+J41+R41</f>
        <v>18.419271999999999</v>
      </c>
      <c r="G41" s="482">
        <v>3.9</v>
      </c>
      <c r="H41" s="397">
        <f>G41*$P$8/1000</f>
        <v>9.6665790000000005</v>
      </c>
      <c r="I41" s="398">
        <v>2.9</v>
      </c>
      <c r="J41" s="397">
        <f>I41*$P$9/1000</f>
        <v>8.7526929999999989</v>
      </c>
      <c r="K41" s="57"/>
      <c r="L41" s="57"/>
      <c r="M41" s="57"/>
      <c r="N41" s="296"/>
      <c r="O41" s="97">
        <f t="shared" si="0"/>
        <v>0</v>
      </c>
      <c r="P41" s="397">
        <f>E41*F41</f>
        <v>0</v>
      </c>
      <c r="Q41" s="397">
        <f>SUM(O41:O44)</f>
        <v>0</v>
      </c>
      <c r="R41" s="397">
        <f>Q41*1.02*1.05*$R$14</f>
        <v>0</v>
      </c>
    </row>
    <row r="42" spans="1:18" s="37" customFormat="1" x14ac:dyDescent="0.15">
      <c r="A42" s="436"/>
      <c r="B42" s="411"/>
      <c r="C42" s="379"/>
      <c r="D42" s="436"/>
      <c r="E42" s="475"/>
      <c r="F42" s="395"/>
      <c r="G42" s="482"/>
      <c r="H42" s="397"/>
      <c r="I42" s="398"/>
      <c r="J42" s="397"/>
      <c r="K42" s="57"/>
      <c r="L42" s="57"/>
      <c r="M42" s="57"/>
      <c r="N42" s="296"/>
      <c r="O42" s="97">
        <f t="shared" si="0"/>
        <v>0</v>
      </c>
      <c r="P42" s="397"/>
      <c r="Q42" s="397"/>
      <c r="R42" s="397"/>
    </row>
    <row r="43" spans="1:18" s="37" customFormat="1" x14ac:dyDescent="0.15">
      <c r="A43" s="436"/>
      <c r="B43" s="411"/>
      <c r="C43" s="379"/>
      <c r="D43" s="436"/>
      <c r="E43" s="475"/>
      <c r="F43" s="395"/>
      <c r="G43" s="482"/>
      <c r="H43" s="397"/>
      <c r="I43" s="398"/>
      <c r="J43" s="397"/>
      <c r="K43" s="57"/>
      <c r="L43" s="57"/>
      <c r="M43" s="101"/>
      <c r="N43" s="296"/>
      <c r="O43" s="97">
        <f t="shared" si="0"/>
        <v>0</v>
      </c>
      <c r="P43" s="397"/>
      <c r="Q43" s="397"/>
      <c r="R43" s="397"/>
    </row>
    <row r="44" spans="1:18" s="37" customFormat="1" ht="12.75" customHeight="1" x14ac:dyDescent="0.15">
      <c r="A44" s="436"/>
      <c r="B44" s="411"/>
      <c r="C44" s="379"/>
      <c r="D44" s="436"/>
      <c r="E44" s="476"/>
      <c r="F44" s="395"/>
      <c r="G44" s="482"/>
      <c r="H44" s="397"/>
      <c r="I44" s="398"/>
      <c r="J44" s="397"/>
      <c r="K44" s="57"/>
      <c r="L44" s="57"/>
      <c r="M44" s="57"/>
      <c r="N44" s="296"/>
      <c r="O44" s="97">
        <f t="shared" si="0"/>
        <v>0</v>
      </c>
      <c r="P44" s="397"/>
      <c r="Q44" s="397"/>
      <c r="R44" s="397"/>
    </row>
    <row r="45" spans="1:18" s="37" customFormat="1" x14ac:dyDescent="0.15">
      <c r="A45" s="436">
        <v>7</v>
      </c>
      <c r="B45" s="411" t="s">
        <v>154</v>
      </c>
      <c r="C45" s="379" t="s">
        <v>475</v>
      </c>
      <c r="D45" s="436" t="s">
        <v>303</v>
      </c>
      <c r="E45" s="474">
        <f>10-5</f>
        <v>5</v>
      </c>
      <c r="F45" s="395">
        <f>H45+J45+R45</f>
        <v>23.884015000000002</v>
      </c>
      <c r="G45" s="401">
        <v>4.4000000000000004</v>
      </c>
      <c r="H45" s="397">
        <f>G45*$P$8/1000</f>
        <v>10.905884000000002</v>
      </c>
      <c r="I45" s="401">
        <v>4.3</v>
      </c>
      <c r="J45" s="397">
        <f>I45*$P$9/1000</f>
        <v>12.978130999999999</v>
      </c>
      <c r="K45" s="57"/>
      <c r="L45" s="57"/>
      <c r="M45" s="57"/>
      <c r="N45" s="296"/>
      <c r="O45" s="97">
        <f t="shared" si="0"/>
        <v>0</v>
      </c>
      <c r="P45" s="397">
        <f>E45*F45</f>
        <v>119.42007500000001</v>
      </c>
      <c r="Q45" s="397">
        <f>SUM(O45:O48)</f>
        <v>0</v>
      </c>
      <c r="R45" s="397">
        <f>Q45*1.02*1.05*$R$14</f>
        <v>0</v>
      </c>
    </row>
    <row r="46" spans="1:18" s="37" customFormat="1" x14ac:dyDescent="0.15">
      <c r="A46" s="436"/>
      <c r="B46" s="411"/>
      <c r="C46" s="379"/>
      <c r="D46" s="436"/>
      <c r="E46" s="475"/>
      <c r="F46" s="395"/>
      <c r="G46" s="401"/>
      <c r="H46" s="397"/>
      <c r="I46" s="401"/>
      <c r="J46" s="397"/>
      <c r="K46" s="57"/>
      <c r="L46" s="57"/>
      <c r="M46" s="57"/>
      <c r="N46" s="296"/>
      <c r="O46" s="97">
        <f t="shared" si="0"/>
        <v>0</v>
      </c>
      <c r="P46" s="397"/>
      <c r="Q46" s="397"/>
      <c r="R46" s="397"/>
    </row>
    <row r="47" spans="1:18" s="37" customFormat="1" x14ac:dyDescent="0.15">
      <c r="A47" s="436"/>
      <c r="B47" s="411"/>
      <c r="C47" s="379"/>
      <c r="D47" s="436"/>
      <c r="E47" s="475"/>
      <c r="F47" s="395"/>
      <c r="G47" s="401"/>
      <c r="H47" s="397"/>
      <c r="I47" s="401"/>
      <c r="J47" s="397"/>
      <c r="K47" s="57"/>
      <c r="L47" s="57"/>
      <c r="M47" s="101"/>
      <c r="N47" s="296"/>
      <c r="O47" s="97">
        <f t="shared" si="0"/>
        <v>0</v>
      </c>
      <c r="P47" s="397"/>
      <c r="Q47" s="397"/>
      <c r="R47" s="397"/>
    </row>
    <row r="48" spans="1:18" s="37" customFormat="1" ht="12.75" customHeight="1" x14ac:dyDescent="0.15">
      <c r="A48" s="436"/>
      <c r="B48" s="411"/>
      <c r="C48" s="379"/>
      <c r="D48" s="436"/>
      <c r="E48" s="476"/>
      <c r="F48" s="395"/>
      <c r="G48" s="401"/>
      <c r="H48" s="397"/>
      <c r="I48" s="401"/>
      <c r="J48" s="397"/>
      <c r="K48" s="57"/>
      <c r="L48" s="57"/>
      <c r="M48" s="57"/>
      <c r="N48" s="296"/>
      <c r="O48" s="97">
        <f t="shared" si="0"/>
        <v>0</v>
      </c>
      <c r="P48" s="397"/>
      <c r="Q48" s="397"/>
      <c r="R48" s="397"/>
    </row>
    <row r="49" spans="1:18" s="37" customFormat="1" x14ac:dyDescent="0.15">
      <c r="A49" s="436">
        <v>8</v>
      </c>
      <c r="B49" s="411" t="s">
        <v>155</v>
      </c>
      <c r="C49" s="379" t="s">
        <v>476</v>
      </c>
      <c r="D49" s="436" t="s">
        <v>303</v>
      </c>
      <c r="E49" s="477">
        <f>70.8-22-8</f>
        <v>40.799999999999997</v>
      </c>
      <c r="F49" s="395">
        <f>H49+J49+R49</f>
        <v>18.419271999999999</v>
      </c>
      <c r="G49" s="482">
        <v>3.9</v>
      </c>
      <c r="H49" s="397">
        <f>G49*$P$8/1000</f>
        <v>9.6665790000000005</v>
      </c>
      <c r="I49" s="398">
        <v>2.9</v>
      </c>
      <c r="J49" s="397">
        <f>I49*$P$9/1000</f>
        <v>8.7526929999999989</v>
      </c>
      <c r="K49" s="57"/>
      <c r="L49" s="57"/>
      <c r="M49" s="57"/>
      <c r="N49" s="296"/>
      <c r="O49" s="97">
        <f t="shared" si="0"/>
        <v>0</v>
      </c>
      <c r="P49" s="397">
        <f>E49*F49</f>
        <v>751.50629759999993</v>
      </c>
      <c r="Q49" s="397">
        <f>SUM(O49:O52)</f>
        <v>0</v>
      </c>
      <c r="R49" s="397">
        <f>Q49*1.02*1.05*$R$14</f>
        <v>0</v>
      </c>
    </row>
    <row r="50" spans="1:18" s="37" customFormat="1" x14ac:dyDescent="0.15">
      <c r="A50" s="436"/>
      <c r="B50" s="411"/>
      <c r="C50" s="379"/>
      <c r="D50" s="436"/>
      <c r="E50" s="478"/>
      <c r="F50" s="395"/>
      <c r="G50" s="482"/>
      <c r="H50" s="397"/>
      <c r="I50" s="398"/>
      <c r="J50" s="397"/>
      <c r="K50" s="57"/>
      <c r="L50" s="57"/>
      <c r="M50" s="57"/>
      <c r="N50" s="296"/>
      <c r="O50" s="97">
        <f t="shared" si="0"/>
        <v>0</v>
      </c>
      <c r="P50" s="397"/>
      <c r="Q50" s="397"/>
      <c r="R50" s="397"/>
    </row>
    <row r="51" spans="1:18" s="37" customFormat="1" x14ac:dyDescent="0.15">
      <c r="A51" s="436"/>
      <c r="B51" s="411"/>
      <c r="C51" s="379"/>
      <c r="D51" s="436"/>
      <c r="E51" s="478"/>
      <c r="F51" s="395"/>
      <c r="G51" s="482"/>
      <c r="H51" s="397"/>
      <c r="I51" s="398"/>
      <c r="J51" s="397"/>
      <c r="K51" s="57"/>
      <c r="L51" s="57"/>
      <c r="M51" s="101"/>
      <c r="N51" s="296"/>
      <c r="O51" s="97">
        <f t="shared" si="0"/>
        <v>0</v>
      </c>
      <c r="P51" s="397"/>
      <c r="Q51" s="397"/>
      <c r="R51" s="397"/>
    </row>
    <row r="52" spans="1:18" s="37" customFormat="1" ht="12.75" customHeight="1" x14ac:dyDescent="0.15">
      <c r="A52" s="436"/>
      <c r="B52" s="411"/>
      <c r="C52" s="379"/>
      <c r="D52" s="436"/>
      <c r="E52" s="479"/>
      <c r="F52" s="395"/>
      <c r="G52" s="482"/>
      <c r="H52" s="397"/>
      <c r="I52" s="398"/>
      <c r="J52" s="397"/>
      <c r="K52" s="57"/>
      <c r="L52" s="57"/>
      <c r="M52" s="57"/>
      <c r="N52" s="296"/>
      <c r="O52" s="97">
        <f t="shared" si="0"/>
        <v>0</v>
      </c>
      <c r="P52" s="397"/>
      <c r="Q52" s="397"/>
      <c r="R52" s="397"/>
    </row>
    <row r="53" spans="1:18" s="37" customFormat="1" x14ac:dyDescent="0.15">
      <c r="A53" s="436">
        <v>9</v>
      </c>
      <c r="B53" s="411" t="s">
        <v>156</v>
      </c>
      <c r="C53" s="379" t="s">
        <v>477</v>
      </c>
      <c r="D53" s="436" t="s">
        <v>303</v>
      </c>
      <c r="E53" s="474">
        <v>293</v>
      </c>
      <c r="F53" s="395">
        <f>H53+J53+R53</f>
        <v>21.329529999999998</v>
      </c>
      <c r="G53" s="396">
        <v>4.0999999999999996</v>
      </c>
      <c r="H53" s="397">
        <f>G53*$P$8/1000</f>
        <v>10.162300999999999</v>
      </c>
      <c r="I53" s="398">
        <v>3.7</v>
      </c>
      <c r="J53" s="397">
        <f>I53*$P$9/1000</f>
        <v>11.167229000000001</v>
      </c>
      <c r="K53" s="57"/>
      <c r="L53" s="57"/>
      <c r="M53" s="57"/>
      <c r="N53" s="296"/>
      <c r="O53" s="97">
        <f t="shared" si="0"/>
        <v>0</v>
      </c>
      <c r="P53" s="397">
        <f>E53*F53</f>
        <v>6249.5522899999996</v>
      </c>
      <c r="Q53" s="397">
        <f>SUM(O53:O56)</f>
        <v>0</v>
      </c>
      <c r="R53" s="397">
        <f>Q53*1.02*1.05*$R$14</f>
        <v>0</v>
      </c>
    </row>
    <row r="54" spans="1:18" s="37" customFormat="1" x14ac:dyDescent="0.15">
      <c r="A54" s="436"/>
      <c r="B54" s="411"/>
      <c r="C54" s="379"/>
      <c r="D54" s="436"/>
      <c r="E54" s="475"/>
      <c r="F54" s="395"/>
      <c r="G54" s="396"/>
      <c r="H54" s="397"/>
      <c r="I54" s="398"/>
      <c r="J54" s="397"/>
      <c r="K54" s="57"/>
      <c r="L54" s="57"/>
      <c r="M54" s="57"/>
      <c r="N54" s="296"/>
      <c r="O54" s="97">
        <f t="shared" si="0"/>
        <v>0</v>
      </c>
      <c r="P54" s="397"/>
      <c r="Q54" s="397"/>
      <c r="R54" s="397"/>
    </row>
    <row r="55" spans="1:18" s="37" customFormat="1" x14ac:dyDescent="0.15">
      <c r="A55" s="436"/>
      <c r="B55" s="411"/>
      <c r="C55" s="379"/>
      <c r="D55" s="436"/>
      <c r="E55" s="475"/>
      <c r="F55" s="395"/>
      <c r="G55" s="396"/>
      <c r="H55" s="397"/>
      <c r="I55" s="398"/>
      <c r="J55" s="397"/>
      <c r="K55" s="57"/>
      <c r="L55" s="57"/>
      <c r="M55" s="101"/>
      <c r="N55" s="296"/>
      <c r="O55" s="97">
        <f t="shared" si="0"/>
        <v>0</v>
      </c>
      <c r="P55" s="397"/>
      <c r="Q55" s="397"/>
      <c r="R55" s="397"/>
    </row>
    <row r="56" spans="1:18" s="37" customFormat="1" ht="12.75" customHeight="1" x14ac:dyDescent="0.15">
      <c r="A56" s="436"/>
      <c r="B56" s="411"/>
      <c r="C56" s="379"/>
      <c r="D56" s="436"/>
      <c r="E56" s="476"/>
      <c r="F56" s="395"/>
      <c r="G56" s="396"/>
      <c r="H56" s="397"/>
      <c r="I56" s="398"/>
      <c r="J56" s="397"/>
      <c r="K56" s="57"/>
      <c r="L56" s="57"/>
      <c r="M56" s="57"/>
      <c r="N56" s="296"/>
      <c r="O56" s="97">
        <f t="shared" si="0"/>
        <v>0</v>
      </c>
      <c r="P56" s="397"/>
      <c r="Q56" s="397"/>
      <c r="R56" s="397"/>
    </row>
    <row r="57" spans="1:18" s="125" customFormat="1" ht="12.75" customHeight="1" x14ac:dyDescent="0.15">
      <c r="A57" s="436">
        <v>10</v>
      </c>
      <c r="B57" s="483" t="s">
        <v>3</v>
      </c>
      <c r="C57" s="484" t="s">
        <v>425</v>
      </c>
      <c r="D57" s="487" t="s">
        <v>304</v>
      </c>
      <c r="E57" s="488">
        <f>13.5-10</f>
        <v>3.5</v>
      </c>
      <c r="F57" s="491">
        <f>H57+J57+R57</f>
        <v>2.4695216300000005</v>
      </c>
      <c r="G57" s="492">
        <v>0.877</v>
      </c>
      <c r="H57" s="493">
        <f>G57*$P$8/1000</f>
        <v>2.1737409700000003</v>
      </c>
      <c r="I57" s="492">
        <v>9.8000000000000004E-2</v>
      </c>
      <c r="J57" s="493">
        <f>I57*$P$9/1000</f>
        <v>0.29578066000000003</v>
      </c>
      <c r="K57" s="121"/>
      <c r="L57" s="122"/>
      <c r="M57" s="121"/>
      <c r="N57" s="302"/>
      <c r="O57" s="124">
        <f t="shared" si="0"/>
        <v>0</v>
      </c>
      <c r="P57" s="493">
        <f>E57*F57</f>
        <v>8.6433257050000023</v>
      </c>
      <c r="Q57" s="493">
        <f>SUM(O57:O60)</f>
        <v>0</v>
      </c>
      <c r="R57" s="493">
        <f>Q57*1.02*1.05*$R$14</f>
        <v>0</v>
      </c>
    </row>
    <row r="58" spans="1:18" s="125" customFormat="1" x14ac:dyDescent="0.15">
      <c r="A58" s="436"/>
      <c r="B58" s="483"/>
      <c r="C58" s="485"/>
      <c r="D58" s="487"/>
      <c r="E58" s="489"/>
      <c r="F58" s="491"/>
      <c r="G58" s="492"/>
      <c r="H58" s="493"/>
      <c r="I58" s="492"/>
      <c r="J58" s="493"/>
      <c r="K58" s="121"/>
      <c r="L58" s="122"/>
      <c r="M58" s="121"/>
      <c r="N58" s="302"/>
      <c r="O58" s="124">
        <f t="shared" si="0"/>
        <v>0</v>
      </c>
      <c r="P58" s="493"/>
      <c r="Q58" s="493"/>
      <c r="R58" s="493"/>
    </row>
    <row r="59" spans="1:18" s="125" customFormat="1" x14ac:dyDescent="0.15">
      <c r="A59" s="436"/>
      <c r="B59" s="483"/>
      <c r="C59" s="485"/>
      <c r="D59" s="487"/>
      <c r="E59" s="489"/>
      <c r="F59" s="491"/>
      <c r="G59" s="492"/>
      <c r="H59" s="493"/>
      <c r="I59" s="492"/>
      <c r="J59" s="493"/>
      <c r="K59" s="121"/>
      <c r="L59" s="121"/>
      <c r="M59" s="126"/>
      <c r="N59" s="302"/>
      <c r="O59" s="124">
        <f t="shared" si="0"/>
        <v>0</v>
      </c>
      <c r="P59" s="493"/>
      <c r="Q59" s="493"/>
      <c r="R59" s="493"/>
    </row>
    <row r="60" spans="1:18" s="125" customFormat="1" ht="12.75" customHeight="1" x14ac:dyDescent="0.15">
      <c r="A60" s="436"/>
      <c r="B60" s="483"/>
      <c r="C60" s="486"/>
      <c r="D60" s="487"/>
      <c r="E60" s="490"/>
      <c r="F60" s="491"/>
      <c r="G60" s="492"/>
      <c r="H60" s="493"/>
      <c r="I60" s="492"/>
      <c r="J60" s="493"/>
      <c r="K60" s="121"/>
      <c r="L60" s="121"/>
      <c r="M60" s="121"/>
      <c r="N60" s="302"/>
      <c r="O60" s="124">
        <f t="shared" si="0"/>
        <v>0</v>
      </c>
      <c r="P60" s="493"/>
      <c r="Q60" s="493"/>
      <c r="R60" s="493"/>
    </row>
    <row r="61" spans="1:18" s="125" customFormat="1" x14ac:dyDescent="0.15">
      <c r="A61" s="436">
        <v>11</v>
      </c>
      <c r="B61" s="483" t="s">
        <v>4</v>
      </c>
      <c r="C61" s="484" t="s">
        <v>426</v>
      </c>
      <c r="D61" s="487" t="s">
        <v>304</v>
      </c>
      <c r="E61" s="494">
        <f>27.3-20</f>
        <v>7.3000000000000007</v>
      </c>
      <c r="F61" s="491">
        <f>H61+J61+R61</f>
        <v>1.42850543</v>
      </c>
      <c r="G61" s="492">
        <v>0.45700000000000002</v>
      </c>
      <c r="H61" s="493">
        <f>G61*$P$8/1000</f>
        <v>1.13272477</v>
      </c>
      <c r="I61" s="492">
        <v>9.8000000000000004E-2</v>
      </c>
      <c r="J61" s="493">
        <f>I61*$P$9/1000</f>
        <v>0.29578066000000003</v>
      </c>
      <c r="K61" s="121"/>
      <c r="L61" s="121"/>
      <c r="M61" s="121"/>
      <c r="N61" s="302"/>
      <c r="O61" s="124">
        <f t="shared" si="0"/>
        <v>0</v>
      </c>
      <c r="P61" s="493">
        <f>E61*F61</f>
        <v>10.428089639000001</v>
      </c>
      <c r="Q61" s="493">
        <f>SUM(O61:O64)</f>
        <v>0</v>
      </c>
      <c r="R61" s="493">
        <f>Q61*1.02*1.05*$R$14</f>
        <v>0</v>
      </c>
    </row>
    <row r="62" spans="1:18" s="125" customFormat="1" x14ac:dyDescent="0.15">
      <c r="A62" s="436"/>
      <c r="B62" s="483"/>
      <c r="C62" s="485"/>
      <c r="D62" s="487"/>
      <c r="E62" s="495"/>
      <c r="F62" s="491"/>
      <c r="G62" s="492"/>
      <c r="H62" s="493"/>
      <c r="I62" s="492"/>
      <c r="J62" s="493"/>
      <c r="K62" s="121"/>
      <c r="L62" s="121"/>
      <c r="M62" s="121"/>
      <c r="N62" s="302"/>
      <c r="O62" s="124">
        <f t="shared" si="0"/>
        <v>0</v>
      </c>
      <c r="P62" s="493"/>
      <c r="Q62" s="493"/>
      <c r="R62" s="493"/>
    </row>
    <row r="63" spans="1:18" s="125" customFormat="1" x14ac:dyDescent="0.15">
      <c r="A63" s="436"/>
      <c r="B63" s="483"/>
      <c r="C63" s="485"/>
      <c r="D63" s="487"/>
      <c r="E63" s="495"/>
      <c r="F63" s="491"/>
      <c r="G63" s="492"/>
      <c r="H63" s="493"/>
      <c r="I63" s="492"/>
      <c r="J63" s="493"/>
      <c r="K63" s="121"/>
      <c r="L63" s="121"/>
      <c r="M63" s="127"/>
      <c r="N63" s="302"/>
      <c r="O63" s="124">
        <f t="shared" si="0"/>
        <v>0</v>
      </c>
      <c r="P63" s="493"/>
      <c r="Q63" s="493"/>
      <c r="R63" s="493"/>
    </row>
    <row r="64" spans="1:18" s="125" customFormat="1" ht="12.75" customHeight="1" x14ac:dyDescent="0.15">
      <c r="A64" s="436"/>
      <c r="B64" s="483"/>
      <c r="C64" s="486"/>
      <c r="D64" s="487"/>
      <c r="E64" s="496"/>
      <c r="F64" s="491"/>
      <c r="G64" s="492"/>
      <c r="H64" s="493"/>
      <c r="I64" s="492"/>
      <c r="J64" s="493"/>
      <c r="K64" s="121"/>
      <c r="L64" s="121"/>
      <c r="M64" s="121"/>
      <c r="N64" s="302"/>
      <c r="O64" s="124">
        <f t="shared" si="0"/>
        <v>0</v>
      </c>
      <c r="P64" s="493"/>
      <c r="Q64" s="493"/>
      <c r="R64" s="493"/>
    </row>
    <row r="65" spans="1:18" s="37" customFormat="1" x14ac:dyDescent="0.15">
      <c r="A65" s="436">
        <v>12</v>
      </c>
      <c r="B65" s="483" t="s">
        <v>21</v>
      </c>
      <c r="C65" s="379" t="s">
        <v>478</v>
      </c>
      <c r="D65" s="487" t="s">
        <v>304</v>
      </c>
      <c r="E65" s="477">
        <f>440-440</f>
        <v>0</v>
      </c>
      <c r="F65" s="395">
        <f>H65+J65+R65</f>
        <v>0.21349766000000001</v>
      </c>
      <c r="G65" s="401">
        <v>6.3E-2</v>
      </c>
      <c r="H65" s="397">
        <f>G65*$P$8/1000</f>
        <v>0.15615243000000001</v>
      </c>
      <c r="I65" s="401">
        <v>1.9E-2</v>
      </c>
      <c r="J65" s="397">
        <f>I65*$P$9/1000</f>
        <v>5.7345230000000004E-2</v>
      </c>
      <c r="K65" s="57"/>
      <c r="L65" s="57"/>
      <c r="M65" s="57"/>
      <c r="N65" s="296"/>
      <c r="O65" s="97">
        <f t="shared" si="0"/>
        <v>0</v>
      </c>
      <c r="P65" s="397">
        <f>E65*F65</f>
        <v>0</v>
      </c>
      <c r="Q65" s="397">
        <f>SUM(O65:O68)</f>
        <v>0</v>
      </c>
      <c r="R65" s="397">
        <f>Q65*1.02*1.05*$R$14</f>
        <v>0</v>
      </c>
    </row>
    <row r="66" spans="1:18" s="37" customFormat="1" x14ac:dyDescent="0.15">
      <c r="A66" s="436"/>
      <c r="B66" s="483"/>
      <c r="C66" s="379"/>
      <c r="D66" s="487"/>
      <c r="E66" s="478"/>
      <c r="F66" s="395"/>
      <c r="G66" s="401"/>
      <c r="H66" s="397"/>
      <c r="I66" s="401"/>
      <c r="J66" s="397"/>
      <c r="K66" s="57"/>
      <c r="L66" s="57"/>
      <c r="M66" s="57"/>
      <c r="N66" s="296"/>
      <c r="O66" s="97">
        <f t="shared" si="0"/>
        <v>0</v>
      </c>
      <c r="P66" s="397"/>
      <c r="Q66" s="397"/>
      <c r="R66" s="397"/>
    </row>
    <row r="67" spans="1:18" s="37" customFormat="1" x14ac:dyDescent="0.15">
      <c r="A67" s="436"/>
      <c r="B67" s="483"/>
      <c r="C67" s="379"/>
      <c r="D67" s="487"/>
      <c r="E67" s="478"/>
      <c r="F67" s="395"/>
      <c r="G67" s="401"/>
      <c r="H67" s="397"/>
      <c r="I67" s="401"/>
      <c r="J67" s="397"/>
      <c r="K67" s="57"/>
      <c r="L67" s="57"/>
      <c r="M67" s="101"/>
      <c r="N67" s="296"/>
      <c r="O67" s="97">
        <f t="shared" si="0"/>
        <v>0</v>
      </c>
      <c r="P67" s="397"/>
      <c r="Q67" s="397"/>
      <c r="R67" s="397"/>
    </row>
    <row r="68" spans="1:18" s="37" customFormat="1" ht="12.75" customHeight="1" x14ac:dyDescent="0.15">
      <c r="A68" s="436"/>
      <c r="B68" s="483"/>
      <c r="C68" s="379"/>
      <c r="D68" s="487"/>
      <c r="E68" s="479"/>
      <c r="F68" s="395"/>
      <c r="G68" s="401"/>
      <c r="H68" s="397"/>
      <c r="I68" s="401"/>
      <c r="J68" s="397"/>
      <c r="K68" s="57"/>
      <c r="L68" s="57"/>
      <c r="M68" s="57"/>
      <c r="N68" s="296"/>
      <c r="O68" s="97">
        <f t="shared" si="0"/>
        <v>0</v>
      </c>
      <c r="P68" s="397"/>
      <c r="Q68" s="397"/>
      <c r="R68" s="397"/>
    </row>
    <row r="69" spans="1:18" s="37" customFormat="1" ht="12.75" customHeight="1" x14ac:dyDescent="0.15">
      <c r="A69" s="436">
        <v>13</v>
      </c>
      <c r="B69" s="411" t="s">
        <v>157</v>
      </c>
      <c r="C69" s="411" t="s">
        <v>479</v>
      </c>
      <c r="D69" s="487" t="s">
        <v>304</v>
      </c>
      <c r="E69" s="477">
        <f>440-440</f>
        <v>0</v>
      </c>
      <c r="F69" s="395">
        <f>H69+J69+R69</f>
        <v>0.49940950099999998</v>
      </c>
      <c r="G69" s="401">
        <v>0.14449999999999999</v>
      </c>
      <c r="H69" s="397">
        <f>G69*$P$8/1000</f>
        <v>0.35815914499999996</v>
      </c>
      <c r="I69" s="497">
        <v>4.6800000000000001E-2</v>
      </c>
      <c r="J69" s="397">
        <f>I69*$P$9/1000</f>
        <v>0.14125035600000002</v>
      </c>
      <c r="K69" s="57"/>
      <c r="L69" s="57"/>
      <c r="M69" s="57"/>
      <c r="N69" s="296"/>
      <c r="O69" s="97">
        <f t="shared" si="0"/>
        <v>0</v>
      </c>
      <c r="P69" s="397">
        <f>E69*F69</f>
        <v>0</v>
      </c>
      <c r="Q69" s="397">
        <f>SUM(O69:O72)</f>
        <v>0</v>
      </c>
      <c r="R69" s="397">
        <f>Q69*1.02*1.05*$R$14</f>
        <v>0</v>
      </c>
    </row>
    <row r="70" spans="1:18" s="37" customFormat="1" x14ac:dyDescent="0.15">
      <c r="A70" s="436"/>
      <c r="B70" s="411"/>
      <c r="C70" s="411"/>
      <c r="D70" s="487"/>
      <c r="E70" s="478"/>
      <c r="F70" s="395"/>
      <c r="G70" s="401"/>
      <c r="H70" s="397"/>
      <c r="I70" s="497"/>
      <c r="J70" s="397"/>
      <c r="K70" s="57"/>
      <c r="L70" s="57"/>
      <c r="M70" s="57"/>
      <c r="N70" s="296"/>
      <c r="O70" s="97">
        <f t="shared" si="0"/>
        <v>0</v>
      </c>
      <c r="P70" s="397"/>
      <c r="Q70" s="397"/>
      <c r="R70" s="397"/>
    </row>
    <row r="71" spans="1:18" s="37" customFormat="1" x14ac:dyDescent="0.15">
      <c r="A71" s="436"/>
      <c r="B71" s="411"/>
      <c r="C71" s="411"/>
      <c r="D71" s="487"/>
      <c r="E71" s="478"/>
      <c r="F71" s="395"/>
      <c r="G71" s="401"/>
      <c r="H71" s="397"/>
      <c r="I71" s="497"/>
      <c r="J71" s="397"/>
      <c r="K71" s="57"/>
      <c r="L71" s="57"/>
      <c r="M71" s="101"/>
      <c r="N71" s="296"/>
      <c r="O71" s="97">
        <f t="shared" si="0"/>
        <v>0</v>
      </c>
      <c r="P71" s="397"/>
      <c r="Q71" s="397"/>
      <c r="R71" s="397"/>
    </row>
    <row r="72" spans="1:18" s="37" customFormat="1" ht="12.75" customHeight="1" x14ac:dyDescent="0.15">
      <c r="A72" s="436"/>
      <c r="B72" s="411"/>
      <c r="C72" s="411"/>
      <c r="D72" s="487"/>
      <c r="E72" s="479"/>
      <c r="F72" s="395"/>
      <c r="G72" s="401"/>
      <c r="H72" s="397"/>
      <c r="I72" s="497"/>
      <c r="J72" s="397"/>
      <c r="K72" s="57"/>
      <c r="L72" s="57"/>
      <c r="M72" s="57"/>
      <c r="N72" s="296"/>
      <c r="O72" s="97">
        <f t="shared" si="0"/>
        <v>0</v>
      </c>
      <c r="P72" s="397"/>
      <c r="Q72" s="397"/>
      <c r="R72" s="397"/>
    </row>
    <row r="73" spans="1:18" s="37" customFormat="1" ht="12.75" customHeight="1" x14ac:dyDescent="0.15">
      <c r="A73" s="436">
        <v>14</v>
      </c>
      <c r="B73" s="402" t="s">
        <v>32</v>
      </c>
      <c r="C73" s="411" t="s">
        <v>480</v>
      </c>
      <c r="D73" s="487" t="s">
        <v>303</v>
      </c>
      <c r="E73" s="477">
        <f>66-66</f>
        <v>0</v>
      </c>
      <c r="F73" s="395">
        <f>H73+J73+R73</f>
        <v>1.1401606000000002</v>
      </c>
      <c r="G73" s="401">
        <v>0.46</v>
      </c>
      <c r="H73" s="397">
        <f>G73*$P$8/1000</f>
        <v>1.1401606000000002</v>
      </c>
      <c r="I73" s="401"/>
      <c r="J73" s="481">
        <f>I73*$P$9/1000</f>
        <v>0</v>
      </c>
      <c r="K73" s="57"/>
      <c r="L73" s="57"/>
      <c r="M73" s="57"/>
      <c r="N73" s="296"/>
      <c r="O73" s="97">
        <f t="shared" si="0"/>
        <v>0</v>
      </c>
      <c r="P73" s="397">
        <f>E73*F73</f>
        <v>0</v>
      </c>
      <c r="Q73" s="397">
        <f>SUM(O73:O76)</f>
        <v>0</v>
      </c>
      <c r="R73" s="397">
        <f>Q73*1.02*1.05*$R$14</f>
        <v>0</v>
      </c>
    </row>
    <row r="74" spans="1:18" s="37" customFormat="1" x14ac:dyDescent="0.15">
      <c r="A74" s="436"/>
      <c r="B74" s="403"/>
      <c r="C74" s="411"/>
      <c r="D74" s="487"/>
      <c r="E74" s="478"/>
      <c r="F74" s="395"/>
      <c r="G74" s="401"/>
      <c r="H74" s="397"/>
      <c r="I74" s="401"/>
      <c r="J74" s="481"/>
      <c r="K74" s="57"/>
      <c r="L74" s="57"/>
      <c r="M74" s="57"/>
      <c r="N74" s="296"/>
      <c r="O74" s="97">
        <f t="shared" si="0"/>
        <v>0</v>
      </c>
      <c r="P74" s="397"/>
      <c r="Q74" s="397"/>
      <c r="R74" s="397"/>
    </row>
    <row r="75" spans="1:18" s="37" customFormat="1" x14ac:dyDescent="0.15">
      <c r="A75" s="436"/>
      <c r="B75" s="403"/>
      <c r="C75" s="411"/>
      <c r="D75" s="487"/>
      <c r="E75" s="478"/>
      <c r="F75" s="395"/>
      <c r="G75" s="401"/>
      <c r="H75" s="397"/>
      <c r="I75" s="401"/>
      <c r="J75" s="481"/>
      <c r="K75" s="57"/>
      <c r="L75" s="57"/>
      <c r="M75" s="101"/>
      <c r="N75" s="296"/>
      <c r="O75" s="97">
        <f t="shared" si="0"/>
        <v>0</v>
      </c>
      <c r="P75" s="397"/>
      <c r="Q75" s="397"/>
      <c r="R75" s="397"/>
    </row>
    <row r="76" spans="1:18" s="37" customFormat="1" ht="12.75" customHeight="1" x14ac:dyDescent="0.15">
      <c r="A76" s="436"/>
      <c r="B76" s="404"/>
      <c r="C76" s="411"/>
      <c r="D76" s="487"/>
      <c r="E76" s="479"/>
      <c r="F76" s="395"/>
      <c r="G76" s="401"/>
      <c r="H76" s="397"/>
      <c r="I76" s="401"/>
      <c r="J76" s="481"/>
      <c r="K76" s="57"/>
      <c r="L76" s="57"/>
      <c r="M76" s="57"/>
      <c r="N76" s="296"/>
      <c r="O76" s="97">
        <f t="shared" si="0"/>
        <v>0</v>
      </c>
      <c r="P76" s="397"/>
      <c r="Q76" s="397"/>
      <c r="R76" s="397"/>
    </row>
    <row r="77" spans="1:18" s="37" customFormat="1" ht="12.75" customHeight="1" x14ac:dyDescent="0.15">
      <c r="A77" s="436">
        <v>15</v>
      </c>
      <c r="B77" s="499" t="s">
        <v>1003</v>
      </c>
      <c r="C77" s="501" t="s">
        <v>177</v>
      </c>
      <c r="D77" s="502" t="s">
        <v>178</v>
      </c>
      <c r="E77" s="477">
        <f>2-2</f>
        <v>0</v>
      </c>
      <c r="F77" s="503">
        <f>H77+J77+R77</f>
        <v>4.5236822400000003</v>
      </c>
      <c r="G77" s="504">
        <v>1.64</v>
      </c>
      <c r="H77" s="498">
        <f>G77*$P$8/1000</f>
        <v>4.0649204000000001</v>
      </c>
      <c r="I77" s="505">
        <v>0.152</v>
      </c>
      <c r="J77" s="498">
        <f>I77*$P$9/1000</f>
        <v>0.45876184000000003</v>
      </c>
      <c r="K77" s="311"/>
      <c r="L77" s="311"/>
      <c r="M77" s="311"/>
      <c r="N77" s="303"/>
      <c r="O77" s="312">
        <f t="shared" si="0"/>
        <v>0</v>
      </c>
      <c r="P77" s="498">
        <f>E77*F77</f>
        <v>0</v>
      </c>
      <c r="Q77" s="498">
        <f>SUM(O77:O80)</f>
        <v>0</v>
      </c>
      <c r="R77" s="498">
        <f>Q77*1.02*1.05*$R$14</f>
        <v>0</v>
      </c>
    </row>
    <row r="78" spans="1:18" s="37" customFormat="1" x14ac:dyDescent="0.15">
      <c r="A78" s="436"/>
      <c r="B78" s="500"/>
      <c r="C78" s="433"/>
      <c r="D78" s="502"/>
      <c r="E78" s="478"/>
      <c r="F78" s="503"/>
      <c r="G78" s="504"/>
      <c r="H78" s="498"/>
      <c r="I78" s="505"/>
      <c r="J78" s="498"/>
      <c r="K78" s="311"/>
      <c r="L78" s="311"/>
      <c r="M78" s="311"/>
      <c r="N78" s="303"/>
      <c r="O78" s="312">
        <f t="shared" si="0"/>
        <v>0</v>
      </c>
      <c r="P78" s="498"/>
      <c r="Q78" s="498"/>
      <c r="R78" s="498"/>
    </row>
    <row r="79" spans="1:18" s="37" customFormat="1" x14ac:dyDescent="0.15">
      <c r="A79" s="436"/>
      <c r="B79" s="500"/>
      <c r="C79" s="433"/>
      <c r="D79" s="502"/>
      <c r="E79" s="478"/>
      <c r="F79" s="503"/>
      <c r="G79" s="504"/>
      <c r="H79" s="498"/>
      <c r="I79" s="505"/>
      <c r="J79" s="498"/>
      <c r="K79" s="311"/>
      <c r="L79" s="311"/>
      <c r="M79" s="313"/>
      <c r="N79" s="303"/>
      <c r="O79" s="312">
        <f t="shared" si="0"/>
        <v>0</v>
      </c>
      <c r="P79" s="498"/>
      <c r="Q79" s="498"/>
      <c r="R79" s="498"/>
    </row>
    <row r="80" spans="1:18" s="37" customFormat="1" ht="12.75" customHeight="1" x14ac:dyDescent="0.15">
      <c r="A80" s="436"/>
      <c r="B80" s="461"/>
      <c r="C80" s="434"/>
      <c r="D80" s="502"/>
      <c r="E80" s="479"/>
      <c r="F80" s="503"/>
      <c r="G80" s="504"/>
      <c r="H80" s="498"/>
      <c r="I80" s="505"/>
      <c r="J80" s="498"/>
      <c r="K80" s="311"/>
      <c r="L80" s="311"/>
      <c r="M80" s="311"/>
      <c r="N80" s="303"/>
      <c r="O80" s="312">
        <f t="shared" si="0"/>
        <v>0</v>
      </c>
      <c r="P80" s="498"/>
      <c r="Q80" s="498"/>
      <c r="R80" s="498"/>
    </row>
    <row r="81" spans="1:18" s="37" customFormat="1" x14ac:dyDescent="0.15">
      <c r="A81" s="436">
        <v>16</v>
      </c>
      <c r="B81" s="506" t="s">
        <v>1004</v>
      </c>
      <c r="C81" s="509" t="s">
        <v>179</v>
      </c>
      <c r="D81" s="502" t="s">
        <v>178</v>
      </c>
      <c r="E81" s="510">
        <f>18-18</f>
        <v>0</v>
      </c>
      <c r="F81" s="503">
        <f>H81+J81+R81</f>
        <v>0.86751350000000005</v>
      </c>
      <c r="G81" s="504">
        <v>0.35</v>
      </c>
      <c r="H81" s="498">
        <f>G81*$P$8/1000</f>
        <v>0.86751350000000005</v>
      </c>
      <c r="I81" s="511"/>
      <c r="J81" s="498">
        <f>I81*$P$9/1000</f>
        <v>0</v>
      </c>
      <c r="K81" s="311"/>
      <c r="L81" s="311"/>
      <c r="M81" s="311"/>
      <c r="N81" s="303"/>
      <c r="O81" s="312">
        <f t="shared" si="0"/>
        <v>0</v>
      </c>
      <c r="P81" s="498">
        <f>E81*F81</f>
        <v>0</v>
      </c>
      <c r="Q81" s="498">
        <f>SUM(O81:O84)</f>
        <v>0</v>
      </c>
      <c r="R81" s="498">
        <f>Q81*1.02*1.05*$R$14</f>
        <v>0</v>
      </c>
    </row>
    <row r="82" spans="1:18" s="37" customFormat="1" x14ac:dyDescent="0.15">
      <c r="A82" s="436"/>
      <c r="B82" s="507"/>
      <c r="C82" s="509"/>
      <c r="D82" s="502"/>
      <c r="E82" s="510"/>
      <c r="F82" s="503"/>
      <c r="G82" s="504"/>
      <c r="H82" s="498"/>
      <c r="I82" s="511"/>
      <c r="J82" s="498"/>
      <c r="K82" s="311"/>
      <c r="L82" s="311"/>
      <c r="M82" s="311"/>
      <c r="N82" s="303"/>
      <c r="O82" s="312">
        <f t="shared" si="0"/>
        <v>0</v>
      </c>
      <c r="P82" s="498"/>
      <c r="Q82" s="498"/>
      <c r="R82" s="498"/>
    </row>
    <row r="83" spans="1:18" s="37" customFormat="1" x14ac:dyDescent="0.15">
      <c r="A83" s="436"/>
      <c r="B83" s="507"/>
      <c r="C83" s="509"/>
      <c r="D83" s="502"/>
      <c r="E83" s="510"/>
      <c r="F83" s="503"/>
      <c r="G83" s="504"/>
      <c r="H83" s="498"/>
      <c r="I83" s="511"/>
      <c r="J83" s="498"/>
      <c r="K83" s="311"/>
      <c r="L83" s="311"/>
      <c r="M83" s="313"/>
      <c r="N83" s="303"/>
      <c r="O83" s="312">
        <f t="shared" si="0"/>
        <v>0</v>
      </c>
      <c r="P83" s="498"/>
      <c r="Q83" s="498"/>
      <c r="R83" s="498"/>
    </row>
    <row r="84" spans="1:18" s="37" customFormat="1" ht="12.75" customHeight="1" x14ac:dyDescent="0.15">
      <c r="A84" s="436"/>
      <c r="B84" s="508"/>
      <c r="C84" s="509"/>
      <c r="D84" s="502"/>
      <c r="E84" s="510"/>
      <c r="F84" s="503"/>
      <c r="G84" s="504"/>
      <c r="H84" s="498"/>
      <c r="I84" s="511"/>
      <c r="J84" s="498"/>
      <c r="K84" s="311"/>
      <c r="L84" s="311"/>
      <c r="M84" s="311"/>
      <c r="N84" s="303"/>
      <c r="O84" s="312">
        <f t="shared" si="0"/>
        <v>0</v>
      </c>
      <c r="P84" s="498"/>
      <c r="Q84" s="498"/>
      <c r="R84" s="498"/>
    </row>
    <row r="85" spans="1:18" s="37" customFormat="1" x14ac:dyDescent="0.15">
      <c r="A85" s="436">
        <v>17</v>
      </c>
      <c r="B85" s="509" t="s">
        <v>1005</v>
      </c>
      <c r="C85" s="501" t="s">
        <v>180</v>
      </c>
      <c r="D85" s="502" t="s">
        <v>178</v>
      </c>
      <c r="E85" s="513">
        <f>7-7</f>
        <v>0</v>
      </c>
      <c r="F85" s="503">
        <f>H85+J85+R85</f>
        <v>1.161743</v>
      </c>
      <c r="G85" s="512">
        <v>0.42</v>
      </c>
      <c r="H85" s="498">
        <f>G85*$P$8/1000</f>
        <v>1.0410162000000001</v>
      </c>
      <c r="I85" s="512">
        <v>0.04</v>
      </c>
      <c r="J85" s="498">
        <f>I85*$P$9/1000</f>
        <v>0.12072680000000001</v>
      </c>
      <c r="K85" s="311"/>
      <c r="L85" s="311"/>
      <c r="M85" s="311"/>
      <c r="N85" s="303"/>
      <c r="O85" s="312">
        <f t="shared" si="0"/>
        <v>0</v>
      </c>
      <c r="P85" s="498">
        <f>E85*F85</f>
        <v>0</v>
      </c>
      <c r="Q85" s="498">
        <f>SUM(O85:O88)</f>
        <v>0</v>
      </c>
      <c r="R85" s="498">
        <f>Q85*1.02*1.05*$R$14</f>
        <v>0</v>
      </c>
    </row>
    <row r="86" spans="1:18" s="37" customFormat="1" x14ac:dyDescent="0.15">
      <c r="A86" s="436"/>
      <c r="B86" s="509"/>
      <c r="C86" s="433"/>
      <c r="D86" s="502"/>
      <c r="E86" s="513"/>
      <c r="F86" s="503"/>
      <c r="G86" s="512"/>
      <c r="H86" s="498"/>
      <c r="I86" s="512"/>
      <c r="J86" s="498"/>
      <c r="K86" s="311"/>
      <c r="L86" s="311"/>
      <c r="M86" s="311"/>
      <c r="N86" s="303"/>
      <c r="O86" s="312">
        <f t="shared" si="0"/>
        <v>0</v>
      </c>
      <c r="P86" s="498"/>
      <c r="Q86" s="498"/>
      <c r="R86" s="498"/>
    </row>
    <row r="87" spans="1:18" s="37" customFormat="1" x14ac:dyDescent="0.15">
      <c r="A87" s="436"/>
      <c r="B87" s="509"/>
      <c r="C87" s="433"/>
      <c r="D87" s="502"/>
      <c r="E87" s="513"/>
      <c r="F87" s="503"/>
      <c r="G87" s="512"/>
      <c r="H87" s="498"/>
      <c r="I87" s="512"/>
      <c r="J87" s="498"/>
      <c r="K87" s="311"/>
      <c r="L87" s="311"/>
      <c r="M87" s="313"/>
      <c r="N87" s="303"/>
      <c r="O87" s="312">
        <f t="shared" si="0"/>
        <v>0</v>
      </c>
      <c r="P87" s="498"/>
      <c r="Q87" s="498"/>
      <c r="R87" s="498"/>
    </row>
    <row r="88" spans="1:18" s="37" customFormat="1" ht="12.75" customHeight="1" x14ac:dyDescent="0.15">
      <c r="A88" s="436"/>
      <c r="B88" s="509"/>
      <c r="C88" s="434"/>
      <c r="D88" s="502"/>
      <c r="E88" s="513"/>
      <c r="F88" s="503"/>
      <c r="G88" s="512"/>
      <c r="H88" s="498"/>
      <c r="I88" s="512"/>
      <c r="J88" s="498"/>
      <c r="K88" s="311"/>
      <c r="L88" s="311"/>
      <c r="M88" s="311"/>
      <c r="N88" s="303"/>
      <c r="O88" s="312">
        <f t="shared" si="0"/>
        <v>0</v>
      </c>
      <c r="P88" s="498"/>
      <c r="Q88" s="498"/>
      <c r="R88" s="498"/>
    </row>
    <row r="89" spans="1:18" s="37" customFormat="1" x14ac:dyDescent="0.15">
      <c r="A89" s="436">
        <v>18</v>
      </c>
      <c r="B89" s="509" t="s">
        <v>1006</v>
      </c>
      <c r="C89" s="501" t="s">
        <v>1007</v>
      </c>
      <c r="D89" s="502" t="s">
        <v>178</v>
      </c>
      <c r="E89" s="514">
        <f>30-30</f>
        <v>0</v>
      </c>
      <c r="F89" s="503">
        <f>H89+J89+R89</f>
        <v>1.161743</v>
      </c>
      <c r="G89" s="512">
        <v>0.42</v>
      </c>
      <c r="H89" s="498">
        <f>G89*$P$8/1000</f>
        <v>1.0410162000000001</v>
      </c>
      <c r="I89" s="512">
        <v>0.04</v>
      </c>
      <c r="J89" s="498">
        <f>I89*$P$9/1000</f>
        <v>0.12072680000000001</v>
      </c>
      <c r="K89" s="311"/>
      <c r="L89" s="311"/>
      <c r="M89" s="311"/>
      <c r="N89" s="303"/>
      <c r="O89" s="312">
        <f t="shared" si="0"/>
        <v>0</v>
      </c>
      <c r="P89" s="498">
        <f>E89*F89</f>
        <v>0</v>
      </c>
      <c r="Q89" s="498">
        <f>SUM(O89:O92)</f>
        <v>0</v>
      </c>
      <c r="R89" s="498">
        <f>Q89*1.02*1.05*$R$14</f>
        <v>0</v>
      </c>
    </row>
    <row r="90" spans="1:18" s="37" customFormat="1" x14ac:dyDescent="0.15">
      <c r="A90" s="436"/>
      <c r="B90" s="509"/>
      <c r="C90" s="433"/>
      <c r="D90" s="502"/>
      <c r="E90" s="514"/>
      <c r="F90" s="503"/>
      <c r="G90" s="512"/>
      <c r="H90" s="498"/>
      <c r="I90" s="512"/>
      <c r="J90" s="498"/>
      <c r="K90" s="311"/>
      <c r="L90" s="311"/>
      <c r="M90" s="311"/>
      <c r="N90" s="303"/>
      <c r="O90" s="312">
        <f t="shared" si="0"/>
        <v>0</v>
      </c>
      <c r="P90" s="498"/>
      <c r="Q90" s="498"/>
      <c r="R90" s="498"/>
    </row>
    <row r="91" spans="1:18" s="37" customFormat="1" x14ac:dyDescent="0.15">
      <c r="A91" s="436"/>
      <c r="B91" s="509"/>
      <c r="C91" s="433"/>
      <c r="D91" s="502"/>
      <c r="E91" s="514"/>
      <c r="F91" s="503"/>
      <c r="G91" s="512"/>
      <c r="H91" s="498"/>
      <c r="I91" s="512"/>
      <c r="J91" s="498"/>
      <c r="K91" s="311"/>
      <c r="L91" s="311"/>
      <c r="M91" s="313"/>
      <c r="N91" s="303"/>
      <c r="O91" s="312">
        <f t="shared" si="0"/>
        <v>0</v>
      </c>
      <c r="P91" s="498"/>
      <c r="Q91" s="498"/>
      <c r="R91" s="498"/>
    </row>
    <row r="92" spans="1:18" s="37" customFormat="1" ht="12.75" customHeight="1" x14ac:dyDescent="0.15">
      <c r="A92" s="436"/>
      <c r="B92" s="509"/>
      <c r="C92" s="434"/>
      <c r="D92" s="502"/>
      <c r="E92" s="514"/>
      <c r="F92" s="503"/>
      <c r="G92" s="512"/>
      <c r="H92" s="498"/>
      <c r="I92" s="512"/>
      <c r="J92" s="498"/>
      <c r="K92" s="311"/>
      <c r="L92" s="311"/>
      <c r="M92" s="311"/>
      <c r="N92" s="303"/>
      <c r="O92" s="312">
        <f t="shared" si="0"/>
        <v>0</v>
      </c>
      <c r="P92" s="498"/>
      <c r="Q92" s="498"/>
      <c r="R92" s="498"/>
    </row>
    <row r="93" spans="1:18" s="37" customFormat="1" x14ac:dyDescent="0.15">
      <c r="A93" s="436">
        <v>19</v>
      </c>
      <c r="B93" s="499" t="s">
        <v>1008</v>
      </c>
      <c r="C93" s="533" t="s">
        <v>181</v>
      </c>
      <c r="D93" s="502" t="s">
        <v>178</v>
      </c>
      <c r="E93" s="502">
        <f>3-3</f>
        <v>0</v>
      </c>
      <c r="F93" s="503">
        <f>H93+J93+R93</f>
        <v>8.6368933600000002</v>
      </c>
      <c r="G93" s="512">
        <v>3.28</v>
      </c>
      <c r="H93" s="498">
        <f>G93*$P$8/1000</f>
        <v>8.1298408000000002</v>
      </c>
      <c r="I93" s="511">
        <v>0.16800000000000001</v>
      </c>
      <c r="J93" s="498">
        <f>I93*$P$9/1000</f>
        <v>0.50705255999999999</v>
      </c>
      <c r="K93" s="311"/>
      <c r="L93" s="311"/>
      <c r="M93" s="311"/>
      <c r="N93" s="303"/>
      <c r="O93" s="312">
        <f t="shared" si="0"/>
        <v>0</v>
      </c>
      <c r="P93" s="498">
        <f>E93*F93</f>
        <v>0</v>
      </c>
      <c r="Q93" s="498">
        <f>SUM(O93:O96)</f>
        <v>0</v>
      </c>
      <c r="R93" s="498">
        <f>Q93*1.02*1.05*$R$14</f>
        <v>0</v>
      </c>
    </row>
    <row r="94" spans="1:18" s="37" customFormat="1" x14ac:dyDescent="0.15">
      <c r="A94" s="436"/>
      <c r="B94" s="500"/>
      <c r="C94" s="426"/>
      <c r="D94" s="502"/>
      <c r="E94" s="502"/>
      <c r="F94" s="503"/>
      <c r="G94" s="512"/>
      <c r="H94" s="498"/>
      <c r="I94" s="511"/>
      <c r="J94" s="498"/>
      <c r="K94" s="311"/>
      <c r="L94" s="311"/>
      <c r="M94" s="311"/>
      <c r="N94" s="303"/>
      <c r="O94" s="312">
        <f t="shared" si="0"/>
        <v>0</v>
      </c>
      <c r="P94" s="498"/>
      <c r="Q94" s="498"/>
      <c r="R94" s="498"/>
    </row>
    <row r="95" spans="1:18" s="37" customFormat="1" x14ac:dyDescent="0.15">
      <c r="A95" s="436"/>
      <c r="B95" s="500"/>
      <c r="C95" s="426"/>
      <c r="D95" s="502"/>
      <c r="E95" s="502"/>
      <c r="F95" s="503"/>
      <c r="G95" s="512"/>
      <c r="H95" s="498"/>
      <c r="I95" s="511"/>
      <c r="J95" s="498"/>
      <c r="K95" s="311"/>
      <c r="L95" s="311"/>
      <c r="M95" s="313"/>
      <c r="N95" s="303"/>
      <c r="O95" s="312">
        <f t="shared" si="0"/>
        <v>0</v>
      </c>
      <c r="P95" s="498"/>
      <c r="Q95" s="498"/>
      <c r="R95" s="498"/>
    </row>
    <row r="96" spans="1:18" s="37" customFormat="1" ht="12.75" customHeight="1" x14ac:dyDescent="0.15">
      <c r="A96" s="436"/>
      <c r="B96" s="461"/>
      <c r="C96" s="427"/>
      <c r="D96" s="502"/>
      <c r="E96" s="502"/>
      <c r="F96" s="503"/>
      <c r="G96" s="512"/>
      <c r="H96" s="498"/>
      <c r="I96" s="511"/>
      <c r="J96" s="498"/>
      <c r="K96" s="311"/>
      <c r="L96" s="311"/>
      <c r="M96" s="311"/>
      <c r="N96" s="303"/>
      <c r="O96" s="312">
        <f t="shared" si="0"/>
        <v>0</v>
      </c>
      <c r="P96" s="498"/>
      <c r="Q96" s="498"/>
      <c r="R96" s="498"/>
    </row>
    <row r="97" spans="1:18" s="37" customFormat="1" ht="12.75" customHeight="1" x14ac:dyDescent="0.15">
      <c r="A97" s="436">
        <v>20</v>
      </c>
      <c r="B97" s="499" t="s">
        <v>1009</v>
      </c>
      <c r="C97" s="509" t="s">
        <v>176</v>
      </c>
      <c r="D97" s="487" t="s">
        <v>304</v>
      </c>
      <c r="E97" s="502">
        <v>432</v>
      </c>
      <c r="F97" s="503">
        <f>H97+J97+R97</f>
        <v>0.54210732999999989</v>
      </c>
      <c r="G97" s="512">
        <v>0.14199999999999999</v>
      </c>
      <c r="H97" s="498">
        <f>G97*$P$8/1000</f>
        <v>0.35196261999999995</v>
      </c>
      <c r="I97" s="511">
        <v>6.3E-2</v>
      </c>
      <c r="J97" s="498">
        <f>I97*$P$9/1000</f>
        <v>0.19014470999999999</v>
      </c>
      <c r="K97" s="311"/>
      <c r="L97" s="311"/>
      <c r="M97" s="311"/>
      <c r="N97" s="303"/>
      <c r="O97" s="312">
        <f t="shared" si="0"/>
        <v>0</v>
      </c>
      <c r="P97" s="498">
        <f>E97*F97</f>
        <v>234.19036655999994</v>
      </c>
      <c r="Q97" s="498">
        <f>SUM(O97:O100)</f>
        <v>0</v>
      </c>
      <c r="R97" s="498">
        <f>Q97*1.02*1.05*$R$14</f>
        <v>0</v>
      </c>
    </row>
    <row r="98" spans="1:18" s="37" customFormat="1" x14ac:dyDescent="0.15">
      <c r="A98" s="436"/>
      <c r="B98" s="500"/>
      <c r="C98" s="509"/>
      <c r="D98" s="487"/>
      <c r="E98" s="502"/>
      <c r="F98" s="503"/>
      <c r="G98" s="512"/>
      <c r="H98" s="498"/>
      <c r="I98" s="511"/>
      <c r="J98" s="498"/>
      <c r="K98" s="311"/>
      <c r="L98" s="311"/>
      <c r="M98" s="311"/>
      <c r="N98" s="303"/>
      <c r="O98" s="312">
        <f t="shared" si="0"/>
        <v>0</v>
      </c>
      <c r="P98" s="498"/>
      <c r="Q98" s="498"/>
      <c r="R98" s="498"/>
    </row>
    <row r="99" spans="1:18" s="37" customFormat="1" x14ac:dyDescent="0.15">
      <c r="A99" s="436"/>
      <c r="B99" s="500"/>
      <c r="C99" s="509"/>
      <c r="D99" s="487"/>
      <c r="E99" s="502"/>
      <c r="F99" s="503"/>
      <c r="G99" s="512"/>
      <c r="H99" s="498"/>
      <c r="I99" s="511"/>
      <c r="J99" s="498"/>
      <c r="K99" s="311"/>
      <c r="L99" s="311"/>
      <c r="M99" s="313"/>
      <c r="N99" s="303"/>
      <c r="O99" s="312">
        <f t="shared" si="0"/>
        <v>0</v>
      </c>
      <c r="P99" s="498"/>
      <c r="Q99" s="498"/>
      <c r="R99" s="498"/>
    </row>
    <row r="100" spans="1:18" s="37" customFormat="1" ht="12.75" customHeight="1" x14ac:dyDescent="0.15">
      <c r="A100" s="436"/>
      <c r="B100" s="461"/>
      <c r="C100" s="509"/>
      <c r="D100" s="487"/>
      <c r="E100" s="502"/>
      <c r="F100" s="503"/>
      <c r="G100" s="512"/>
      <c r="H100" s="498"/>
      <c r="I100" s="511"/>
      <c r="J100" s="498"/>
      <c r="K100" s="311"/>
      <c r="L100" s="311"/>
      <c r="M100" s="311"/>
      <c r="N100" s="303"/>
      <c r="O100" s="312">
        <f t="shared" si="0"/>
        <v>0</v>
      </c>
      <c r="P100" s="498"/>
      <c r="Q100" s="498"/>
      <c r="R100" s="498"/>
    </row>
    <row r="101" spans="1:18" s="125" customFormat="1" ht="12.75" customHeight="1" x14ac:dyDescent="0.15">
      <c r="A101" s="436">
        <v>21</v>
      </c>
      <c r="B101" s="515" t="s">
        <v>400</v>
      </c>
      <c r="C101" s="518" t="s">
        <v>481</v>
      </c>
      <c r="D101" s="521" t="s">
        <v>309</v>
      </c>
      <c r="E101" s="494">
        <f>2517-484-977</f>
        <v>1056</v>
      </c>
      <c r="F101" s="524">
        <f>H101+J101+R101</f>
        <v>3.1625028000000004</v>
      </c>
      <c r="G101" s="527">
        <v>0.18</v>
      </c>
      <c r="H101" s="530">
        <f>G101*$P$8/1000</f>
        <v>0.44614980000000004</v>
      </c>
      <c r="I101" s="527">
        <v>0.9</v>
      </c>
      <c r="J101" s="530">
        <f>I101*$P$9/1000</f>
        <v>2.7163530000000002</v>
      </c>
      <c r="K101" s="121"/>
      <c r="L101" s="121"/>
      <c r="M101" s="121"/>
      <c r="N101" s="302"/>
      <c r="O101" s="124">
        <f t="shared" si="0"/>
        <v>0</v>
      </c>
      <c r="P101" s="530">
        <f>E101*F101</f>
        <v>3339.6029568000004</v>
      </c>
      <c r="Q101" s="530">
        <f>SUM(O101:O104)</f>
        <v>0</v>
      </c>
      <c r="R101" s="530">
        <f>Q101*1.02*1.05*$R$14</f>
        <v>0</v>
      </c>
    </row>
    <row r="102" spans="1:18" s="125" customFormat="1" x14ac:dyDescent="0.15">
      <c r="A102" s="436"/>
      <c r="B102" s="516"/>
      <c r="C102" s="519"/>
      <c r="D102" s="522"/>
      <c r="E102" s="495"/>
      <c r="F102" s="525"/>
      <c r="G102" s="528"/>
      <c r="H102" s="531"/>
      <c r="I102" s="528"/>
      <c r="J102" s="531"/>
      <c r="K102" s="121"/>
      <c r="L102" s="121"/>
      <c r="M102" s="121"/>
      <c r="N102" s="302"/>
      <c r="O102" s="124">
        <f t="shared" si="0"/>
        <v>0</v>
      </c>
      <c r="P102" s="531"/>
      <c r="Q102" s="531"/>
      <c r="R102" s="531"/>
    </row>
    <row r="103" spans="1:18" s="125" customFormat="1" x14ac:dyDescent="0.15">
      <c r="A103" s="436"/>
      <c r="B103" s="516"/>
      <c r="C103" s="519"/>
      <c r="D103" s="522"/>
      <c r="E103" s="495"/>
      <c r="F103" s="525"/>
      <c r="G103" s="528"/>
      <c r="H103" s="531"/>
      <c r="I103" s="528"/>
      <c r="J103" s="531"/>
      <c r="K103" s="121"/>
      <c r="L103" s="121"/>
      <c r="M103" s="127"/>
      <c r="N103" s="302"/>
      <c r="O103" s="124">
        <f t="shared" si="0"/>
        <v>0</v>
      </c>
      <c r="P103" s="531"/>
      <c r="Q103" s="531"/>
      <c r="R103" s="531"/>
    </row>
    <row r="104" spans="1:18" s="125" customFormat="1" ht="12.75" customHeight="1" x14ac:dyDescent="0.15">
      <c r="A104" s="436"/>
      <c r="B104" s="517"/>
      <c r="C104" s="520"/>
      <c r="D104" s="523"/>
      <c r="E104" s="496"/>
      <c r="F104" s="526"/>
      <c r="G104" s="529"/>
      <c r="H104" s="532"/>
      <c r="I104" s="529"/>
      <c r="J104" s="532"/>
      <c r="K104" s="121"/>
      <c r="L104" s="121"/>
      <c r="M104" s="121"/>
      <c r="N104" s="302"/>
      <c r="O104" s="124">
        <f t="shared" si="0"/>
        <v>0</v>
      </c>
      <c r="P104" s="532"/>
      <c r="Q104" s="532"/>
      <c r="R104" s="532"/>
    </row>
    <row r="105" spans="1:18" s="37" customFormat="1" x14ac:dyDescent="0.15">
      <c r="A105" s="399"/>
      <c r="B105" s="402"/>
      <c r="C105" s="405" t="s">
        <v>378</v>
      </c>
      <c r="D105" s="399"/>
      <c r="E105" s="457"/>
      <c r="F105" s="395">
        <f>H105+J105+R105</f>
        <v>0</v>
      </c>
      <c r="G105" s="396"/>
      <c r="H105" s="397">
        <f>G105*$P$8/1000</f>
        <v>0</v>
      </c>
      <c r="I105" s="398"/>
      <c r="J105" s="397">
        <f>I105*$P$9/1000</f>
        <v>0</v>
      </c>
      <c r="K105" s="57"/>
      <c r="L105" s="57"/>
      <c r="M105" s="57"/>
      <c r="N105" s="296"/>
      <c r="O105" s="97">
        <f t="shared" ref="O105:O108" si="1">M105*N105</f>
        <v>0</v>
      </c>
      <c r="P105" s="397">
        <f>E105*F105</f>
        <v>0</v>
      </c>
      <c r="Q105" s="397">
        <f>SUM(O105:O108)</f>
        <v>0</v>
      </c>
      <c r="R105" s="397">
        <f>Q105*1.02*1.05*$R$14</f>
        <v>0</v>
      </c>
    </row>
    <row r="106" spans="1:18" s="37" customFormat="1" x14ac:dyDescent="0.15">
      <c r="A106" s="399"/>
      <c r="B106" s="403"/>
      <c r="C106" s="405"/>
      <c r="D106" s="399"/>
      <c r="E106" s="457"/>
      <c r="F106" s="395"/>
      <c r="G106" s="396"/>
      <c r="H106" s="397"/>
      <c r="I106" s="398"/>
      <c r="J106" s="397"/>
      <c r="K106" s="57"/>
      <c r="L106" s="57"/>
      <c r="M106" s="57"/>
      <c r="N106" s="296"/>
      <c r="O106" s="97">
        <f t="shared" si="1"/>
        <v>0</v>
      </c>
      <c r="P106" s="397"/>
      <c r="Q106" s="397"/>
      <c r="R106" s="397"/>
    </row>
    <row r="107" spans="1:18" s="37" customFormat="1" x14ac:dyDescent="0.15">
      <c r="A107" s="399"/>
      <c r="B107" s="403"/>
      <c r="C107" s="405"/>
      <c r="D107" s="399"/>
      <c r="E107" s="457"/>
      <c r="F107" s="395"/>
      <c r="G107" s="396"/>
      <c r="H107" s="397"/>
      <c r="I107" s="398"/>
      <c r="J107" s="397"/>
      <c r="K107" s="57"/>
      <c r="L107" s="57"/>
      <c r="M107" s="101"/>
      <c r="N107" s="296"/>
      <c r="O107" s="97">
        <f t="shared" si="1"/>
        <v>0</v>
      </c>
      <c r="P107" s="397"/>
      <c r="Q107" s="397"/>
      <c r="R107" s="397"/>
    </row>
    <row r="108" spans="1:18" s="37" customFormat="1" ht="12.75" customHeight="1" x14ac:dyDescent="0.15">
      <c r="A108" s="399"/>
      <c r="B108" s="404"/>
      <c r="C108" s="405"/>
      <c r="D108" s="399"/>
      <c r="E108" s="457"/>
      <c r="F108" s="395"/>
      <c r="G108" s="396"/>
      <c r="H108" s="397"/>
      <c r="I108" s="398"/>
      <c r="J108" s="397"/>
      <c r="K108" s="57"/>
      <c r="L108" s="57"/>
      <c r="M108" s="57"/>
      <c r="N108" s="296"/>
      <c r="O108" s="97">
        <f t="shared" si="1"/>
        <v>0</v>
      </c>
      <c r="P108" s="397"/>
      <c r="Q108" s="397"/>
      <c r="R108" s="397"/>
    </row>
    <row r="109" spans="1:18" s="37" customFormat="1" ht="12.75" customHeight="1" x14ac:dyDescent="0.15">
      <c r="A109" s="420">
        <v>1</v>
      </c>
      <c r="B109" s="464" t="s">
        <v>79</v>
      </c>
      <c r="C109" s="432" t="s">
        <v>379</v>
      </c>
      <c r="D109" s="415" t="s">
        <v>303</v>
      </c>
      <c r="E109" s="465">
        <v>430</v>
      </c>
      <c r="F109" s="416">
        <f>H109+J109+R109</f>
        <v>0.49660362900000005</v>
      </c>
      <c r="G109" s="419">
        <v>6.4999999999999997E-3</v>
      </c>
      <c r="H109" s="418">
        <f>G109*$P$8/1000</f>
        <v>1.6110965000000001E-2</v>
      </c>
      <c r="I109" s="419">
        <v>0.15920000000000001</v>
      </c>
      <c r="J109" s="418">
        <f>I109*$P$9/1000</f>
        <v>0.48049266400000007</v>
      </c>
      <c r="K109" s="195"/>
      <c r="L109" s="195"/>
      <c r="M109" s="195"/>
      <c r="N109" s="272"/>
      <c r="O109" s="197">
        <f t="shared" ref="O109:O264" si="2">M109*N109</f>
        <v>0</v>
      </c>
      <c r="P109" s="418">
        <f>E109*F109</f>
        <v>213.53956047000003</v>
      </c>
      <c r="Q109" s="418">
        <f>SUM(O109:O112)</f>
        <v>0</v>
      </c>
      <c r="R109" s="418">
        <f>Q109*1.02*1.05*$R$14</f>
        <v>0</v>
      </c>
    </row>
    <row r="110" spans="1:18" s="37" customFormat="1" x14ac:dyDescent="0.15">
      <c r="A110" s="421"/>
      <c r="B110" s="464"/>
      <c r="C110" s="433"/>
      <c r="D110" s="415"/>
      <c r="E110" s="466"/>
      <c r="F110" s="416"/>
      <c r="G110" s="419"/>
      <c r="H110" s="418"/>
      <c r="I110" s="419"/>
      <c r="J110" s="418"/>
      <c r="K110" s="195"/>
      <c r="L110" s="195"/>
      <c r="M110" s="195"/>
      <c r="N110" s="272"/>
      <c r="O110" s="197">
        <f t="shared" si="2"/>
        <v>0</v>
      </c>
      <c r="P110" s="418"/>
      <c r="Q110" s="418"/>
      <c r="R110" s="418"/>
    </row>
    <row r="111" spans="1:18" s="37" customFormat="1" x14ac:dyDescent="0.15">
      <c r="A111" s="421"/>
      <c r="B111" s="464"/>
      <c r="C111" s="433"/>
      <c r="D111" s="415"/>
      <c r="E111" s="466"/>
      <c r="F111" s="416"/>
      <c r="G111" s="419"/>
      <c r="H111" s="418"/>
      <c r="I111" s="419"/>
      <c r="J111" s="418"/>
      <c r="K111" s="195"/>
      <c r="L111" s="195"/>
      <c r="M111" s="198"/>
      <c r="N111" s="272"/>
      <c r="O111" s="197">
        <f t="shared" si="2"/>
        <v>0</v>
      </c>
      <c r="P111" s="418"/>
      <c r="Q111" s="418"/>
      <c r="R111" s="418"/>
    </row>
    <row r="112" spans="1:18" s="37" customFormat="1" ht="12.75" customHeight="1" x14ac:dyDescent="0.15">
      <c r="A112" s="422"/>
      <c r="B112" s="464"/>
      <c r="C112" s="434"/>
      <c r="D112" s="415"/>
      <c r="E112" s="467"/>
      <c r="F112" s="416"/>
      <c r="G112" s="419"/>
      <c r="H112" s="418"/>
      <c r="I112" s="419"/>
      <c r="J112" s="418"/>
      <c r="K112" s="195"/>
      <c r="L112" s="195"/>
      <c r="M112" s="195"/>
      <c r="N112" s="272"/>
      <c r="O112" s="197">
        <f t="shared" si="2"/>
        <v>0</v>
      </c>
      <c r="P112" s="418"/>
      <c r="Q112" s="418"/>
      <c r="R112" s="418"/>
    </row>
    <row r="113" spans="1:18" s="37" customFormat="1" x14ac:dyDescent="0.15">
      <c r="A113" s="420">
        <v>2</v>
      </c>
      <c r="B113" s="431" t="s">
        <v>171</v>
      </c>
      <c r="C113" s="431" t="s">
        <v>380</v>
      </c>
      <c r="D113" s="415" t="s">
        <v>303</v>
      </c>
      <c r="E113" s="453">
        <v>480</v>
      </c>
      <c r="F113" s="416">
        <f>H113+J113+R113</f>
        <v>0.37160923600000001</v>
      </c>
      <c r="G113" s="419">
        <v>4.8999999999999998E-3</v>
      </c>
      <c r="H113" s="418">
        <f>G113*$P$8/1000</f>
        <v>1.2145189000000001E-2</v>
      </c>
      <c r="I113" s="419">
        <v>0.1191</v>
      </c>
      <c r="J113" s="418">
        <f>I113*$P$9/1000</f>
        <v>0.35946404700000001</v>
      </c>
      <c r="K113" s="195"/>
      <c r="L113" s="195"/>
      <c r="M113" s="195"/>
      <c r="N113" s="272"/>
      <c r="O113" s="197">
        <f t="shared" si="2"/>
        <v>0</v>
      </c>
      <c r="P113" s="418">
        <f>E113*F113</f>
        <v>178.37243328</v>
      </c>
      <c r="Q113" s="418">
        <f>SUM(O113:O116)</f>
        <v>0</v>
      </c>
      <c r="R113" s="418">
        <f>Q113*1.02*1.05*$R$14</f>
        <v>0</v>
      </c>
    </row>
    <row r="114" spans="1:18" s="37" customFormat="1" x14ac:dyDescent="0.15">
      <c r="A114" s="421"/>
      <c r="B114" s="431"/>
      <c r="C114" s="431"/>
      <c r="D114" s="415"/>
      <c r="E114" s="453"/>
      <c r="F114" s="416"/>
      <c r="G114" s="419"/>
      <c r="H114" s="418"/>
      <c r="I114" s="419"/>
      <c r="J114" s="418"/>
      <c r="K114" s="195"/>
      <c r="L114" s="195"/>
      <c r="M114" s="195"/>
      <c r="N114" s="272"/>
      <c r="O114" s="197">
        <f t="shared" si="2"/>
        <v>0</v>
      </c>
      <c r="P114" s="418"/>
      <c r="Q114" s="418"/>
      <c r="R114" s="418"/>
    </row>
    <row r="115" spans="1:18" s="37" customFormat="1" x14ac:dyDescent="0.15">
      <c r="A115" s="421"/>
      <c r="B115" s="431"/>
      <c r="C115" s="431"/>
      <c r="D115" s="415"/>
      <c r="E115" s="453"/>
      <c r="F115" s="416"/>
      <c r="G115" s="419"/>
      <c r="H115" s="418"/>
      <c r="I115" s="419"/>
      <c r="J115" s="418"/>
      <c r="K115" s="195"/>
      <c r="L115" s="195"/>
      <c r="M115" s="198"/>
      <c r="N115" s="272"/>
      <c r="O115" s="197">
        <f t="shared" si="2"/>
        <v>0</v>
      </c>
      <c r="P115" s="418"/>
      <c r="Q115" s="418"/>
      <c r="R115" s="418"/>
    </row>
    <row r="116" spans="1:18" s="37" customFormat="1" ht="12.75" customHeight="1" x14ac:dyDescent="0.15">
      <c r="A116" s="422"/>
      <c r="B116" s="431"/>
      <c r="C116" s="431"/>
      <c r="D116" s="415"/>
      <c r="E116" s="453"/>
      <c r="F116" s="416"/>
      <c r="G116" s="419"/>
      <c r="H116" s="418"/>
      <c r="I116" s="419"/>
      <c r="J116" s="418"/>
      <c r="K116" s="195"/>
      <c r="L116" s="195"/>
      <c r="M116" s="195"/>
      <c r="N116" s="272"/>
      <c r="O116" s="197">
        <f t="shared" si="2"/>
        <v>0</v>
      </c>
      <c r="P116" s="418"/>
      <c r="Q116" s="418"/>
      <c r="R116" s="418"/>
    </row>
    <row r="117" spans="1:18" s="37" customFormat="1" x14ac:dyDescent="0.15">
      <c r="A117" s="420">
        <v>3</v>
      </c>
      <c r="B117" s="431" t="s">
        <v>31</v>
      </c>
      <c r="C117" s="432" t="s">
        <v>381</v>
      </c>
      <c r="D117" s="415" t="s">
        <v>303</v>
      </c>
      <c r="E117" s="449">
        <v>490</v>
      </c>
      <c r="F117" s="416">
        <f>H117+J117+R117</f>
        <v>2.7264710000000005</v>
      </c>
      <c r="G117" s="417">
        <v>1.1000000000000001</v>
      </c>
      <c r="H117" s="418">
        <f>G117*$P$8/1000</f>
        <v>2.7264710000000005</v>
      </c>
      <c r="I117" s="417"/>
      <c r="J117" s="418">
        <f>I117*$P$9/1000</f>
        <v>0</v>
      </c>
      <c r="K117" s="195"/>
      <c r="L117" s="195"/>
      <c r="M117" s="195"/>
      <c r="N117" s="272"/>
      <c r="O117" s="197">
        <f t="shared" si="2"/>
        <v>0</v>
      </c>
      <c r="P117" s="418">
        <f>E117*F117</f>
        <v>1335.9707900000003</v>
      </c>
      <c r="Q117" s="418">
        <f>SUM(O117:O120)</f>
        <v>0</v>
      </c>
      <c r="R117" s="418">
        <f>Q117*1.02*1.05*$R$14</f>
        <v>0</v>
      </c>
    </row>
    <row r="118" spans="1:18" s="37" customFormat="1" x14ac:dyDescent="0.15">
      <c r="A118" s="421"/>
      <c r="B118" s="431"/>
      <c r="C118" s="433"/>
      <c r="D118" s="415"/>
      <c r="E118" s="449"/>
      <c r="F118" s="416"/>
      <c r="G118" s="417"/>
      <c r="H118" s="418"/>
      <c r="I118" s="417"/>
      <c r="J118" s="418"/>
      <c r="K118" s="195"/>
      <c r="L118" s="195"/>
      <c r="M118" s="195"/>
      <c r="N118" s="272"/>
      <c r="O118" s="197">
        <f t="shared" si="2"/>
        <v>0</v>
      </c>
      <c r="P118" s="418"/>
      <c r="Q118" s="418"/>
      <c r="R118" s="418"/>
    </row>
    <row r="119" spans="1:18" s="37" customFormat="1" x14ac:dyDescent="0.15">
      <c r="A119" s="421"/>
      <c r="B119" s="431"/>
      <c r="C119" s="433"/>
      <c r="D119" s="415"/>
      <c r="E119" s="449"/>
      <c r="F119" s="416"/>
      <c r="G119" s="417"/>
      <c r="H119" s="418"/>
      <c r="I119" s="417"/>
      <c r="J119" s="418"/>
      <c r="K119" s="195"/>
      <c r="L119" s="195"/>
      <c r="M119" s="198"/>
      <c r="N119" s="272"/>
      <c r="O119" s="197">
        <f t="shared" si="2"/>
        <v>0</v>
      </c>
      <c r="P119" s="418"/>
      <c r="Q119" s="418"/>
      <c r="R119" s="418"/>
    </row>
    <row r="120" spans="1:18" s="37" customFormat="1" ht="12.75" customHeight="1" x14ac:dyDescent="0.15">
      <c r="A120" s="422"/>
      <c r="B120" s="431"/>
      <c r="C120" s="434"/>
      <c r="D120" s="415"/>
      <c r="E120" s="449"/>
      <c r="F120" s="416"/>
      <c r="G120" s="417"/>
      <c r="H120" s="418"/>
      <c r="I120" s="417"/>
      <c r="J120" s="418"/>
      <c r="K120" s="195"/>
      <c r="L120" s="195"/>
      <c r="M120" s="195"/>
      <c r="N120" s="272"/>
      <c r="O120" s="197">
        <f t="shared" si="2"/>
        <v>0</v>
      </c>
      <c r="P120" s="418"/>
      <c r="Q120" s="418"/>
      <c r="R120" s="418"/>
    </row>
    <row r="121" spans="1:18" s="37" customFormat="1" x14ac:dyDescent="0.15">
      <c r="A121" s="420">
        <v>4</v>
      </c>
      <c r="B121" s="431" t="s">
        <v>91</v>
      </c>
      <c r="C121" s="432" t="s">
        <v>382</v>
      </c>
      <c r="D121" s="415" t="s">
        <v>303</v>
      </c>
      <c r="E121" s="415">
        <v>582</v>
      </c>
      <c r="F121" s="416">
        <f>H121+J121+R121</f>
        <v>4.5574367000000005E-2</v>
      </c>
      <c r="G121" s="417"/>
      <c r="H121" s="418">
        <f>G121*$P$8/1000</f>
        <v>0</v>
      </c>
      <c r="I121" s="419">
        <v>1.5100000000000001E-2</v>
      </c>
      <c r="J121" s="418">
        <f>I121*$P$9/1000</f>
        <v>4.5574367000000005E-2</v>
      </c>
      <c r="K121" s="195"/>
      <c r="L121" s="195"/>
      <c r="M121" s="195"/>
      <c r="N121" s="272"/>
      <c r="O121" s="197">
        <f t="shared" si="2"/>
        <v>0</v>
      </c>
      <c r="P121" s="418">
        <f>E121*F121</f>
        <v>26.524281594000001</v>
      </c>
      <c r="Q121" s="418">
        <f>SUM(O121:O124)</f>
        <v>0</v>
      </c>
      <c r="R121" s="418">
        <f>Q121*1.02*1.05*$R$14</f>
        <v>0</v>
      </c>
    </row>
    <row r="122" spans="1:18" s="37" customFormat="1" x14ac:dyDescent="0.15">
      <c r="A122" s="421"/>
      <c r="B122" s="431"/>
      <c r="C122" s="433"/>
      <c r="D122" s="415"/>
      <c r="E122" s="415"/>
      <c r="F122" s="416"/>
      <c r="G122" s="417"/>
      <c r="H122" s="418"/>
      <c r="I122" s="419"/>
      <c r="J122" s="418"/>
      <c r="K122" s="195"/>
      <c r="L122" s="195"/>
      <c r="M122" s="195"/>
      <c r="N122" s="272"/>
      <c r="O122" s="197">
        <f t="shared" si="2"/>
        <v>0</v>
      </c>
      <c r="P122" s="418"/>
      <c r="Q122" s="418"/>
      <c r="R122" s="418"/>
    </row>
    <row r="123" spans="1:18" s="37" customFormat="1" x14ac:dyDescent="0.15">
      <c r="A123" s="421"/>
      <c r="B123" s="431"/>
      <c r="C123" s="433"/>
      <c r="D123" s="415"/>
      <c r="E123" s="415"/>
      <c r="F123" s="416"/>
      <c r="G123" s="417"/>
      <c r="H123" s="418"/>
      <c r="I123" s="419"/>
      <c r="J123" s="418"/>
      <c r="K123" s="195"/>
      <c r="L123" s="195"/>
      <c r="M123" s="198"/>
      <c r="N123" s="272"/>
      <c r="O123" s="197">
        <f t="shared" si="2"/>
        <v>0</v>
      </c>
      <c r="P123" s="418"/>
      <c r="Q123" s="418"/>
      <c r="R123" s="418"/>
    </row>
    <row r="124" spans="1:18" s="37" customFormat="1" ht="12.75" customHeight="1" x14ac:dyDescent="0.15">
      <c r="A124" s="422"/>
      <c r="B124" s="431"/>
      <c r="C124" s="434"/>
      <c r="D124" s="415"/>
      <c r="E124" s="415"/>
      <c r="F124" s="416"/>
      <c r="G124" s="417"/>
      <c r="H124" s="418"/>
      <c r="I124" s="419"/>
      <c r="J124" s="418"/>
      <c r="K124" s="195"/>
      <c r="L124" s="195"/>
      <c r="M124" s="195"/>
      <c r="N124" s="272"/>
      <c r="O124" s="197">
        <f t="shared" si="2"/>
        <v>0</v>
      </c>
      <c r="P124" s="418"/>
      <c r="Q124" s="418"/>
      <c r="R124" s="418"/>
    </row>
    <row r="125" spans="1:18" s="37" customFormat="1" x14ac:dyDescent="0.15">
      <c r="A125" s="420">
        <v>5</v>
      </c>
      <c r="B125" s="423" t="s">
        <v>92</v>
      </c>
      <c r="C125" s="425" t="s">
        <v>363</v>
      </c>
      <c r="D125" s="428" t="s">
        <v>303</v>
      </c>
      <c r="E125" s="415">
        <v>582</v>
      </c>
      <c r="F125" s="416">
        <f>H125+J125+R125</f>
        <v>0.25900795300000001</v>
      </c>
      <c r="G125" s="417">
        <v>6.2E-2</v>
      </c>
      <c r="H125" s="418">
        <f>G125*$P$8/1000</f>
        <v>0.15367382000000002</v>
      </c>
      <c r="I125" s="419">
        <v>3.49E-2</v>
      </c>
      <c r="J125" s="418">
        <f>I125*$P$9/1000</f>
        <v>0.10533413300000001</v>
      </c>
      <c r="K125" s="195"/>
      <c r="L125" s="195"/>
      <c r="M125" s="195"/>
      <c r="N125" s="272"/>
      <c r="O125" s="197">
        <f t="shared" si="2"/>
        <v>0</v>
      </c>
      <c r="P125" s="418">
        <f>E125*F125</f>
        <v>150.74262864600001</v>
      </c>
      <c r="Q125" s="418">
        <f>SUM(O125:O128)</f>
        <v>0</v>
      </c>
      <c r="R125" s="418">
        <f>Q125*1.02*1.05*$R$14</f>
        <v>0</v>
      </c>
    </row>
    <row r="126" spans="1:18" s="37" customFormat="1" x14ac:dyDescent="0.15">
      <c r="A126" s="421"/>
      <c r="B126" s="424"/>
      <c r="C126" s="426"/>
      <c r="D126" s="429"/>
      <c r="E126" s="415"/>
      <c r="F126" s="416"/>
      <c r="G126" s="417"/>
      <c r="H126" s="418"/>
      <c r="I126" s="419"/>
      <c r="J126" s="418"/>
      <c r="K126" s="195"/>
      <c r="L126" s="195"/>
      <c r="M126" s="195"/>
      <c r="N126" s="272"/>
      <c r="O126" s="197">
        <f t="shared" si="2"/>
        <v>0</v>
      </c>
      <c r="P126" s="418"/>
      <c r="Q126" s="418"/>
      <c r="R126" s="418"/>
    </row>
    <row r="127" spans="1:18" s="37" customFormat="1" x14ac:dyDescent="0.15">
      <c r="A127" s="421"/>
      <c r="B127" s="424"/>
      <c r="C127" s="426"/>
      <c r="D127" s="429"/>
      <c r="E127" s="415"/>
      <c r="F127" s="416"/>
      <c r="G127" s="417"/>
      <c r="H127" s="418"/>
      <c r="I127" s="419"/>
      <c r="J127" s="418"/>
      <c r="K127" s="195"/>
      <c r="L127" s="195"/>
      <c r="M127" s="198"/>
      <c r="N127" s="272"/>
      <c r="O127" s="197">
        <f t="shared" si="2"/>
        <v>0</v>
      </c>
      <c r="P127" s="418"/>
      <c r="Q127" s="418"/>
      <c r="R127" s="418"/>
    </row>
    <row r="128" spans="1:18" s="37" customFormat="1" ht="12.75" customHeight="1" x14ac:dyDescent="0.15">
      <c r="A128" s="422"/>
      <c r="B128" s="424"/>
      <c r="C128" s="427"/>
      <c r="D128" s="429"/>
      <c r="E128" s="415"/>
      <c r="F128" s="416"/>
      <c r="G128" s="417"/>
      <c r="H128" s="418"/>
      <c r="I128" s="419"/>
      <c r="J128" s="418"/>
      <c r="K128" s="195"/>
      <c r="L128" s="195"/>
      <c r="M128" s="195"/>
      <c r="N128" s="272"/>
      <c r="O128" s="197">
        <f t="shared" si="2"/>
        <v>0</v>
      </c>
      <c r="P128" s="418"/>
      <c r="Q128" s="418"/>
      <c r="R128" s="418"/>
    </row>
    <row r="129" spans="1:18" s="37" customFormat="1" ht="12.75" customHeight="1" x14ac:dyDescent="0.15">
      <c r="A129" s="420">
        <v>6</v>
      </c>
      <c r="B129" s="431" t="s">
        <v>172</v>
      </c>
      <c r="C129" s="432" t="s">
        <v>383</v>
      </c>
      <c r="D129" s="415" t="s">
        <v>303</v>
      </c>
      <c r="E129" s="415">
        <v>388</v>
      </c>
      <c r="F129" s="416">
        <f>H129+J129+R129</f>
        <v>1.0286231499999998</v>
      </c>
      <c r="G129" s="417">
        <v>0.41499999999999998</v>
      </c>
      <c r="H129" s="418">
        <f>G129*$P$8/1000</f>
        <v>1.0286231499999998</v>
      </c>
      <c r="I129" s="417"/>
      <c r="J129" s="418">
        <f>I129*$P$9/1000</f>
        <v>0</v>
      </c>
      <c r="K129" s="195"/>
      <c r="L129" s="195"/>
      <c r="M129" s="195"/>
      <c r="N129" s="272"/>
      <c r="O129" s="197">
        <f t="shared" si="2"/>
        <v>0</v>
      </c>
      <c r="P129" s="418">
        <f>E129*F129</f>
        <v>399.10578219999991</v>
      </c>
      <c r="Q129" s="418">
        <f>SUM(O129:O132)</f>
        <v>0</v>
      </c>
      <c r="R129" s="418">
        <f>Q129*1.02*1.05*$R$14</f>
        <v>0</v>
      </c>
    </row>
    <row r="130" spans="1:18" s="37" customFormat="1" x14ac:dyDescent="0.15">
      <c r="A130" s="421"/>
      <c r="B130" s="431"/>
      <c r="C130" s="433"/>
      <c r="D130" s="415"/>
      <c r="E130" s="415"/>
      <c r="F130" s="416"/>
      <c r="G130" s="417"/>
      <c r="H130" s="418"/>
      <c r="I130" s="417"/>
      <c r="J130" s="418"/>
      <c r="K130" s="195"/>
      <c r="L130" s="195"/>
      <c r="M130" s="195"/>
      <c r="N130" s="272"/>
      <c r="O130" s="197">
        <f t="shared" si="2"/>
        <v>0</v>
      </c>
      <c r="P130" s="418"/>
      <c r="Q130" s="418"/>
      <c r="R130" s="418"/>
    </row>
    <row r="131" spans="1:18" s="37" customFormat="1" x14ac:dyDescent="0.15">
      <c r="A131" s="421"/>
      <c r="B131" s="431"/>
      <c r="C131" s="433"/>
      <c r="D131" s="415"/>
      <c r="E131" s="415"/>
      <c r="F131" s="416"/>
      <c r="G131" s="417"/>
      <c r="H131" s="418"/>
      <c r="I131" s="417"/>
      <c r="J131" s="418"/>
      <c r="K131" s="195"/>
      <c r="L131" s="195"/>
      <c r="M131" s="198"/>
      <c r="N131" s="272"/>
      <c r="O131" s="197">
        <f t="shared" si="2"/>
        <v>0</v>
      </c>
      <c r="P131" s="418"/>
      <c r="Q131" s="418"/>
      <c r="R131" s="418"/>
    </row>
    <row r="132" spans="1:18" s="37" customFormat="1" ht="12.75" customHeight="1" x14ac:dyDescent="0.15">
      <c r="A132" s="422"/>
      <c r="B132" s="431"/>
      <c r="C132" s="434"/>
      <c r="D132" s="415"/>
      <c r="E132" s="415"/>
      <c r="F132" s="416"/>
      <c r="G132" s="417"/>
      <c r="H132" s="418"/>
      <c r="I132" s="417"/>
      <c r="J132" s="418"/>
      <c r="K132" s="195"/>
      <c r="L132" s="195"/>
      <c r="M132" s="195"/>
      <c r="N132" s="272"/>
      <c r="O132" s="197">
        <f t="shared" si="2"/>
        <v>0</v>
      </c>
      <c r="P132" s="418"/>
      <c r="Q132" s="418"/>
      <c r="R132" s="418"/>
    </row>
    <row r="133" spans="1:18" s="37" customFormat="1" x14ac:dyDescent="0.15">
      <c r="A133" s="420">
        <v>7</v>
      </c>
      <c r="B133" s="423" t="s">
        <v>89</v>
      </c>
      <c r="C133" s="425" t="s">
        <v>364</v>
      </c>
      <c r="D133" s="428" t="s">
        <v>309</v>
      </c>
      <c r="E133" s="415">
        <v>774</v>
      </c>
      <c r="F133" s="416">
        <f>H133+J133+R133</f>
        <v>2.7163530000000002</v>
      </c>
      <c r="G133" s="417"/>
      <c r="H133" s="418">
        <f>G133*$P$8/1000</f>
        <v>0</v>
      </c>
      <c r="I133" s="417">
        <v>0.9</v>
      </c>
      <c r="J133" s="418">
        <f>I133*$P$9/1000</f>
        <v>2.7163530000000002</v>
      </c>
      <c r="K133" s="195"/>
      <c r="L133" s="195"/>
      <c r="M133" s="195"/>
      <c r="N133" s="272"/>
      <c r="O133" s="197">
        <f t="shared" si="2"/>
        <v>0</v>
      </c>
      <c r="P133" s="418">
        <f>E133*F133</f>
        <v>2102.457222</v>
      </c>
      <c r="Q133" s="418">
        <f>SUM(O133:O136)</f>
        <v>0</v>
      </c>
      <c r="R133" s="418">
        <f>Q133*1.02*1.05*$R$14</f>
        <v>0</v>
      </c>
    </row>
    <row r="134" spans="1:18" s="37" customFormat="1" x14ac:dyDescent="0.15">
      <c r="A134" s="421"/>
      <c r="B134" s="424"/>
      <c r="C134" s="426"/>
      <c r="D134" s="429"/>
      <c r="E134" s="415"/>
      <c r="F134" s="416"/>
      <c r="G134" s="417"/>
      <c r="H134" s="418"/>
      <c r="I134" s="417"/>
      <c r="J134" s="418"/>
      <c r="K134" s="195"/>
      <c r="L134" s="195"/>
      <c r="M134" s="195"/>
      <c r="N134" s="272"/>
      <c r="O134" s="197">
        <f t="shared" si="2"/>
        <v>0</v>
      </c>
      <c r="P134" s="418"/>
      <c r="Q134" s="418"/>
      <c r="R134" s="418"/>
    </row>
    <row r="135" spans="1:18" s="37" customFormat="1" x14ac:dyDescent="0.15">
      <c r="A135" s="421"/>
      <c r="B135" s="424"/>
      <c r="C135" s="426"/>
      <c r="D135" s="429"/>
      <c r="E135" s="415"/>
      <c r="F135" s="416"/>
      <c r="G135" s="417"/>
      <c r="H135" s="418"/>
      <c r="I135" s="417"/>
      <c r="J135" s="418"/>
      <c r="K135" s="195"/>
      <c r="L135" s="195"/>
      <c r="M135" s="198"/>
      <c r="N135" s="272"/>
      <c r="O135" s="197">
        <f t="shared" si="2"/>
        <v>0</v>
      </c>
      <c r="P135" s="418"/>
      <c r="Q135" s="418"/>
      <c r="R135" s="418"/>
    </row>
    <row r="136" spans="1:18" s="37" customFormat="1" ht="12.75" customHeight="1" x14ac:dyDescent="0.15">
      <c r="A136" s="422"/>
      <c r="B136" s="404"/>
      <c r="C136" s="427"/>
      <c r="D136" s="430"/>
      <c r="E136" s="415"/>
      <c r="F136" s="416"/>
      <c r="G136" s="417"/>
      <c r="H136" s="418"/>
      <c r="I136" s="417"/>
      <c r="J136" s="418"/>
      <c r="K136" s="195"/>
      <c r="L136" s="195"/>
      <c r="M136" s="195"/>
      <c r="N136" s="272"/>
      <c r="O136" s="197">
        <f t="shared" si="2"/>
        <v>0</v>
      </c>
      <c r="P136" s="418"/>
      <c r="Q136" s="418"/>
      <c r="R136" s="418"/>
    </row>
    <row r="137" spans="1:18" s="37" customFormat="1" ht="12.75" customHeight="1" x14ac:dyDescent="0.15">
      <c r="A137" s="399"/>
      <c r="B137" s="411"/>
      <c r="C137" s="412" t="s">
        <v>384</v>
      </c>
      <c r="D137" s="399"/>
      <c r="E137" s="399"/>
      <c r="F137" s="395">
        <f>H137+J137+R137</f>
        <v>0</v>
      </c>
      <c r="G137" s="401"/>
      <c r="H137" s="397">
        <f>G137*$P$8/1000</f>
        <v>0</v>
      </c>
      <c r="I137" s="401"/>
      <c r="J137" s="397">
        <f>I137*$P$9/1000</f>
        <v>0</v>
      </c>
      <c r="K137" s="57"/>
      <c r="L137" s="57"/>
      <c r="M137" s="57"/>
      <c r="N137" s="174"/>
      <c r="O137" s="97">
        <f t="shared" ref="O137:O140" si="3">M137*N137</f>
        <v>0</v>
      </c>
      <c r="P137" s="397">
        <f>E137*F137</f>
        <v>0</v>
      </c>
      <c r="Q137" s="397">
        <f>SUM(O137:O140)</f>
        <v>0</v>
      </c>
      <c r="R137" s="397">
        <f>Q137*1.02*1.05*$R$14</f>
        <v>0</v>
      </c>
    </row>
    <row r="138" spans="1:18" s="37" customFormat="1" x14ac:dyDescent="0.15">
      <c r="A138" s="399"/>
      <c r="B138" s="411"/>
      <c r="C138" s="412"/>
      <c r="D138" s="399"/>
      <c r="E138" s="399"/>
      <c r="F138" s="395"/>
      <c r="G138" s="401"/>
      <c r="H138" s="397"/>
      <c r="I138" s="401"/>
      <c r="J138" s="397"/>
      <c r="K138" s="57"/>
      <c r="L138" s="57"/>
      <c r="M138" s="57"/>
      <c r="N138" s="174"/>
      <c r="O138" s="97">
        <f t="shared" si="3"/>
        <v>0</v>
      </c>
      <c r="P138" s="397"/>
      <c r="Q138" s="397"/>
      <c r="R138" s="397"/>
    </row>
    <row r="139" spans="1:18" s="37" customFormat="1" x14ac:dyDescent="0.15">
      <c r="A139" s="399"/>
      <c r="B139" s="411"/>
      <c r="C139" s="412"/>
      <c r="D139" s="399"/>
      <c r="E139" s="399"/>
      <c r="F139" s="395"/>
      <c r="G139" s="401"/>
      <c r="H139" s="397"/>
      <c r="I139" s="401"/>
      <c r="J139" s="397"/>
      <c r="K139" s="57"/>
      <c r="L139" s="57"/>
      <c r="M139" s="101"/>
      <c r="N139" s="174"/>
      <c r="O139" s="97">
        <f t="shared" si="3"/>
        <v>0</v>
      </c>
      <c r="P139" s="397"/>
      <c r="Q139" s="397"/>
      <c r="R139" s="397"/>
    </row>
    <row r="140" spans="1:18" s="37" customFormat="1" ht="12.75" customHeight="1" x14ac:dyDescent="0.15">
      <c r="A140" s="399"/>
      <c r="B140" s="411"/>
      <c r="C140" s="412"/>
      <c r="D140" s="399"/>
      <c r="E140" s="399"/>
      <c r="F140" s="395"/>
      <c r="G140" s="401"/>
      <c r="H140" s="397"/>
      <c r="I140" s="401"/>
      <c r="J140" s="397"/>
      <c r="K140" s="57"/>
      <c r="L140" s="57"/>
      <c r="M140" s="57"/>
      <c r="N140" s="174"/>
      <c r="O140" s="97">
        <f t="shared" si="3"/>
        <v>0</v>
      </c>
      <c r="P140" s="397"/>
      <c r="Q140" s="397"/>
      <c r="R140" s="397"/>
    </row>
    <row r="141" spans="1:18" ht="12.75" customHeight="1" x14ac:dyDescent="0.15">
      <c r="A141" s="389">
        <v>1</v>
      </c>
      <c r="B141" s="441" t="s">
        <v>25</v>
      </c>
      <c r="C141" s="441" t="s">
        <v>344</v>
      </c>
      <c r="D141" s="442" t="s">
        <v>303</v>
      </c>
      <c r="E141" s="389">
        <v>21.7</v>
      </c>
      <c r="F141" s="438">
        <f>H141+J141+R141</f>
        <v>32.607681624000001</v>
      </c>
      <c r="G141" s="439">
        <v>0.7</v>
      </c>
      <c r="H141" s="414">
        <f>G141*$P$8/1000</f>
        <v>1.7350270000000001</v>
      </c>
      <c r="I141" s="439">
        <v>0.28000000000000003</v>
      </c>
      <c r="J141" s="440">
        <f>I141*$P$9/1000</f>
        <v>0.84508760000000005</v>
      </c>
      <c r="K141" s="145" t="s">
        <v>310</v>
      </c>
      <c r="L141" s="145" t="s">
        <v>303</v>
      </c>
      <c r="M141" s="145">
        <v>1.02</v>
      </c>
      <c r="N141" s="146">
        <v>26</v>
      </c>
      <c r="O141" s="147">
        <f t="shared" si="2"/>
        <v>26.52</v>
      </c>
      <c r="P141" s="414">
        <f>E141*F141</f>
        <v>707.58669124079995</v>
      </c>
      <c r="Q141" s="414">
        <f>SUM(O141:O144)</f>
        <v>26.52</v>
      </c>
      <c r="R141" s="414">
        <f>Q141*1.02*1.05*$R$14</f>
        <v>30.027567024</v>
      </c>
    </row>
    <row r="142" spans="1:18" x14ac:dyDescent="0.15">
      <c r="A142" s="389"/>
      <c r="B142" s="441"/>
      <c r="C142" s="441"/>
      <c r="D142" s="442"/>
      <c r="E142" s="389"/>
      <c r="F142" s="438"/>
      <c r="G142" s="439"/>
      <c r="H142" s="414"/>
      <c r="I142" s="439"/>
      <c r="J142" s="440"/>
      <c r="K142" s="145"/>
      <c r="L142" s="145"/>
      <c r="M142" s="145"/>
      <c r="N142" s="146"/>
      <c r="O142" s="147">
        <f t="shared" si="2"/>
        <v>0</v>
      </c>
      <c r="P142" s="414"/>
      <c r="Q142" s="414"/>
      <c r="R142" s="414"/>
    </row>
    <row r="143" spans="1:18" x14ac:dyDescent="0.15">
      <c r="A143" s="389"/>
      <c r="B143" s="441"/>
      <c r="C143" s="441"/>
      <c r="D143" s="442"/>
      <c r="E143" s="389"/>
      <c r="F143" s="438"/>
      <c r="G143" s="439"/>
      <c r="H143" s="414"/>
      <c r="I143" s="439"/>
      <c r="J143" s="440"/>
      <c r="K143" s="145"/>
      <c r="L143" s="145"/>
      <c r="M143" s="148"/>
      <c r="N143" s="146"/>
      <c r="O143" s="147">
        <f t="shared" si="2"/>
        <v>0</v>
      </c>
      <c r="P143" s="414"/>
      <c r="Q143" s="414"/>
      <c r="R143" s="414"/>
    </row>
    <row r="144" spans="1:18" ht="12.75" customHeight="1" x14ac:dyDescent="0.15">
      <c r="A144" s="389"/>
      <c r="B144" s="441"/>
      <c r="C144" s="441"/>
      <c r="D144" s="442"/>
      <c r="E144" s="389"/>
      <c r="F144" s="438"/>
      <c r="G144" s="439"/>
      <c r="H144" s="414"/>
      <c r="I144" s="439"/>
      <c r="J144" s="440"/>
      <c r="K144" s="145"/>
      <c r="L144" s="145"/>
      <c r="M144" s="145"/>
      <c r="N144" s="146"/>
      <c r="O144" s="147">
        <f t="shared" si="2"/>
        <v>0</v>
      </c>
      <c r="P144" s="414"/>
      <c r="Q144" s="414"/>
      <c r="R144" s="414"/>
    </row>
    <row r="145" spans="1:18" x14ac:dyDescent="0.15">
      <c r="A145" s="389">
        <v>2</v>
      </c>
      <c r="B145" s="390" t="s">
        <v>26</v>
      </c>
      <c r="C145" s="390" t="s">
        <v>1016</v>
      </c>
      <c r="D145" s="384" t="s">
        <v>303</v>
      </c>
      <c r="E145" s="435">
        <v>129.30000000000001</v>
      </c>
      <c r="F145" s="386">
        <f>H145+J145+R145</f>
        <v>72.236340660959996</v>
      </c>
      <c r="G145" s="413">
        <v>6.18</v>
      </c>
      <c r="H145" s="388">
        <f>G145*$P$8/1000</f>
        <v>15.317809800000001</v>
      </c>
      <c r="I145" s="413">
        <v>0.96</v>
      </c>
      <c r="J145" s="388">
        <f>I145*$P$9/1000</f>
        <v>2.8974432000000001</v>
      </c>
      <c r="K145" s="145" t="s">
        <v>311</v>
      </c>
      <c r="L145" s="145" t="s">
        <v>303</v>
      </c>
      <c r="M145" s="149">
        <v>1.0149999999999999</v>
      </c>
      <c r="N145" s="150">
        <v>34.72</v>
      </c>
      <c r="O145" s="151">
        <f t="shared" si="2"/>
        <v>35.240799999999993</v>
      </c>
      <c r="P145" s="388">
        <f>E145*F145</f>
        <v>9340.1588474621276</v>
      </c>
      <c r="Q145" s="388">
        <f>SUM(O145:O148)</f>
        <v>47.710799999999992</v>
      </c>
      <c r="R145" s="414">
        <f>Q145*1.02*1.05*$R$14</f>
        <v>54.021087660959992</v>
      </c>
    </row>
    <row r="146" spans="1:18" x14ac:dyDescent="0.15">
      <c r="A146" s="389"/>
      <c r="B146" s="390"/>
      <c r="C146" s="390"/>
      <c r="D146" s="384"/>
      <c r="E146" s="435"/>
      <c r="F146" s="386"/>
      <c r="G146" s="413"/>
      <c r="H146" s="388"/>
      <c r="I146" s="413"/>
      <c r="J146" s="388"/>
      <c r="K146" s="145" t="s">
        <v>317</v>
      </c>
      <c r="L146" s="145" t="s">
        <v>304</v>
      </c>
      <c r="M146" s="149">
        <v>2.0499999999999998</v>
      </c>
      <c r="N146" s="152">
        <v>3.5</v>
      </c>
      <c r="O146" s="151">
        <f t="shared" si="2"/>
        <v>7.1749999999999989</v>
      </c>
      <c r="P146" s="388"/>
      <c r="Q146" s="388"/>
      <c r="R146" s="414"/>
    </row>
    <row r="147" spans="1:18" x14ac:dyDescent="0.15">
      <c r="A147" s="389"/>
      <c r="B147" s="390"/>
      <c r="C147" s="390"/>
      <c r="D147" s="384"/>
      <c r="E147" s="435"/>
      <c r="F147" s="386"/>
      <c r="G147" s="413"/>
      <c r="H147" s="388"/>
      <c r="I147" s="413"/>
      <c r="J147" s="388"/>
      <c r="K147" s="145" t="s">
        <v>318</v>
      </c>
      <c r="L147" s="145" t="s">
        <v>303</v>
      </c>
      <c r="M147" s="153">
        <v>3.0800000000000001E-2</v>
      </c>
      <c r="N147" s="123">
        <v>125</v>
      </c>
      <c r="O147" s="151">
        <f t="shared" si="2"/>
        <v>3.85</v>
      </c>
      <c r="P147" s="388"/>
      <c r="Q147" s="388"/>
      <c r="R147" s="414"/>
    </row>
    <row r="148" spans="1:18" ht="12.75" customHeight="1" x14ac:dyDescent="0.15">
      <c r="A148" s="389"/>
      <c r="B148" s="390"/>
      <c r="C148" s="390"/>
      <c r="D148" s="384"/>
      <c r="E148" s="435"/>
      <c r="F148" s="386"/>
      <c r="G148" s="413"/>
      <c r="H148" s="388"/>
      <c r="I148" s="413"/>
      <c r="J148" s="388"/>
      <c r="K148" s="149" t="s">
        <v>319</v>
      </c>
      <c r="L148" s="149" t="s">
        <v>302</v>
      </c>
      <c r="M148" s="149">
        <v>1.7</v>
      </c>
      <c r="N148" s="146">
        <v>0.85</v>
      </c>
      <c r="O148" s="151">
        <f t="shared" si="2"/>
        <v>1.4449999999999998</v>
      </c>
      <c r="P148" s="388"/>
      <c r="Q148" s="388"/>
      <c r="R148" s="414"/>
    </row>
    <row r="149" spans="1:18" x14ac:dyDescent="0.15">
      <c r="A149" s="389">
        <v>3</v>
      </c>
      <c r="B149" s="409" t="s">
        <v>345</v>
      </c>
      <c r="C149" s="409" t="s">
        <v>320</v>
      </c>
      <c r="D149" s="410" t="s">
        <v>309</v>
      </c>
      <c r="E149" s="394">
        <v>0.52700000000000002</v>
      </c>
      <c r="F149" s="381">
        <f>H149+J149+R149</f>
        <v>311.37182999999999</v>
      </c>
      <c r="G149" s="382"/>
      <c r="H149" s="383">
        <f>G149*$P$8/1000</f>
        <v>0</v>
      </c>
      <c r="I149" s="382"/>
      <c r="J149" s="383">
        <f>I149*$P$9/1000</f>
        <v>0</v>
      </c>
      <c r="K149" s="59" t="s">
        <v>321</v>
      </c>
      <c r="L149" s="59" t="s">
        <v>309</v>
      </c>
      <c r="M149" s="59">
        <v>1</v>
      </c>
      <c r="N149" s="150">
        <v>275</v>
      </c>
      <c r="O149" s="60">
        <f t="shared" si="2"/>
        <v>275</v>
      </c>
      <c r="P149" s="383">
        <f>E149*F149</f>
        <v>164.09295441</v>
      </c>
      <c r="Q149" s="383">
        <f>SUM(O149:O152)</f>
        <v>275</v>
      </c>
      <c r="R149" s="383">
        <f>Q149*1.02*1.05*$R$14</f>
        <v>311.37182999999999</v>
      </c>
    </row>
    <row r="150" spans="1:18" x14ac:dyDescent="0.15">
      <c r="A150" s="389"/>
      <c r="B150" s="409"/>
      <c r="C150" s="409"/>
      <c r="D150" s="410"/>
      <c r="E150" s="394"/>
      <c r="F150" s="381"/>
      <c r="G150" s="382"/>
      <c r="H150" s="383"/>
      <c r="I150" s="382"/>
      <c r="J150" s="383"/>
      <c r="K150" s="59"/>
      <c r="L150" s="59"/>
      <c r="M150" s="59"/>
      <c r="N150" s="173"/>
      <c r="O150" s="60">
        <f t="shared" si="2"/>
        <v>0</v>
      </c>
      <c r="P150" s="383"/>
      <c r="Q150" s="383"/>
      <c r="R150" s="383"/>
    </row>
    <row r="151" spans="1:18" x14ac:dyDescent="0.15">
      <c r="A151" s="389"/>
      <c r="B151" s="409"/>
      <c r="C151" s="409"/>
      <c r="D151" s="410"/>
      <c r="E151" s="394"/>
      <c r="F151" s="381"/>
      <c r="G151" s="382"/>
      <c r="H151" s="383"/>
      <c r="I151" s="382"/>
      <c r="J151" s="383"/>
      <c r="K151" s="59"/>
      <c r="L151" s="59"/>
      <c r="M151" s="155"/>
      <c r="N151" s="173"/>
      <c r="O151" s="60">
        <f t="shared" si="2"/>
        <v>0</v>
      </c>
      <c r="P151" s="383"/>
      <c r="Q151" s="383"/>
      <c r="R151" s="383"/>
    </row>
    <row r="152" spans="1:18" ht="12.75" customHeight="1" x14ac:dyDescent="0.15">
      <c r="A152" s="389"/>
      <c r="B152" s="409"/>
      <c r="C152" s="409"/>
      <c r="D152" s="410"/>
      <c r="E152" s="394"/>
      <c r="F152" s="381"/>
      <c r="G152" s="382"/>
      <c r="H152" s="383"/>
      <c r="I152" s="382"/>
      <c r="J152" s="383"/>
      <c r="K152" s="59"/>
      <c r="L152" s="59"/>
      <c r="M152" s="59"/>
      <c r="N152" s="173"/>
      <c r="O152" s="60">
        <f t="shared" si="2"/>
        <v>0</v>
      </c>
      <c r="P152" s="383"/>
      <c r="Q152" s="383"/>
      <c r="R152" s="383"/>
    </row>
    <row r="153" spans="1:18" x14ac:dyDescent="0.15">
      <c r="A153" s="389">
        <v>4</v>
      </c>
      <c r="B153" s="390" t="s">
        <v>345</v>
      </c>
      <c r="C153" s="390" t="s">
        <v>322</v>
      </c>
      <c r="D153" s="384" t="s">
        <v>309</v>
      </c>
      <c r="E153" s="385">
        <v>3.7749999999999999</v>
      </c>
      <c r="F153" s="386">
        <f>H153+J153+R153</f>
        <v>311.37182999999999</v>
      </c>
      <c r="G153" s="387"/>
      <c r="H153" s="388">
        <f>G153*$P$8/1000</f>
        <v>0</v>
      </c>
      <c r="I153" s="387"/>
      <c r="J153" s="388">
        <f>I153*$P$9/1000</f>
        <v>0</v>
      </c>
      <c r="K153" s="149" t="s">
        <v>321</v>
      </c>
      <c r="L153" s="149" t="s">
        <v>309</v>
      </c>
      <c r="M153" s="149">
        <v>1</v>
      </c>
      <c r="N153" s="150">
        <v>275</v>
      </c>
      <c r="O153" s="151">
        <f t="shared" si="2"/>
        <v>275</v>
      </c>
      <c r="P153" s="388">
        <f>E153*F153</f>
        <v>1175.4286582499999</v>
      </c>
      <c r="Q153" s="388">
        <f>SUM(O153:O156)</f>
        <v>275</v>
      </c>
      <c r="R153" s="388">
        <f>Q153*1.02*1.05*$R$14</f>
        <v>311.37182999999999</v>
      </c>
    </row>
    <row r="154" spans="1:18" x14ac:dyDescent="0.15">
      <c r="A154" s="389"/>
      <c r="B154" s="390"/>
      <c r="C154" s="390"/>
      <c r="D154" s="384"/>
      <c r="E154" s="385"/>
      <c r="F154" s="386"/>
      <c r="G154" s="387"/>
      <c r="H154" s="388"/>
      <c r="I154" s="387"/>
      <c r="J154" s="388"/>
      <c r="K154" s="149"/>
      <c r="L154" s="149"/>
      <c r="M154" s="149"/>
      <c r="N154" s="152"/>
      <c r="O154" s="151">
        <f t="shared" si="2"/>
        <v>0</v>
      </c>
      <c r="P154" s="388"/>
      <c r="Q154" s="388"/>
      <c r="R154" s="388"/>
    </row>
    <row r="155" spans="1:18" x14ac:dyDescent="0.15">
      <c r="A155" s="389"/>
      <c r="B155" s="390"/>
      <c r="C155" s="390"/>
      <c r="D155" s="384"/>
      <c r="E155" s="385"/>
      <c r="F155" s="386"/>
      <c r="G155" s="387"/>
      <c r="H155" s="388"/>
      <c r="I155" s="387"/>
      <c r="J155" s="388"/>
      <c r="K155" s="149"/>
      <c r="L155" s="149"/>
      <c r="M155" s="153"/>
      <c r="N155" s="152"/>
      <c r="O155" s="151">
        <f t="shared" si="2"/>
        <v>0</v>
      </c>
      <c r="P155" s="388"/>
      <c r="Q155" s="388"/>
      <c r="R155" s="388"/>
    </row>
    <row r="156" spans="1:18" ht="12.75" customHeight="1" x14ac:dyDescent="0.15">
      <c r="A156" s="389"/>
      <c r="B156" s="390"/>
      <c r="C156" s="390"/>
      <c r="D156" s="384"/>
      <c r="E156" s="385"/>
      <c r="F156" s="386"/>
      <c r="G156" s="387"/>
      <c r="H156" s="388"/>
      <c r="I156" s="387"/>
      <c r="J156" s="388"/>
      <c r="K156" s="149"/>
      <c r="L156" s="149"/>
      <c r="M156" s="149"/>
      <c r="N156" s="152"/>
      <c r="O156" s="151">
        <f t="shared" si="2"/>
        <v>0</v>
      </c>
      <c r="P156" s="388"/>
      <c r="Q156" s="388"/>
      <c r="R156" s="388"/>
    </row>
    <row r="157" spans="1:18" x14ac:dyDescent="0.15">
      <c r="A157" s="389">
        <v>5</v>
      </c>
      <c r="B157" s="390" t="s">
        <v>345</v>
      </c>
      <c r="C157" s="390" t="s">
        <v>323</v>
      </c>
      <c r="D157" s="384" t="s">
        <v>309</v>
      </c>
      <c r="E157" s="385">
        <v>0.45</v>
      </c>
      <c r="F157" s="386">
        <f>H157+J157+R157</f>
        <v>324.58531820400003</v>
      </c>
      <c r="G157" s="387"/>
      <c r="H157" s="388">
        <f>G157*$P$8/1000</f>
        <v>0</v>
      </c>
      <c r="I157" s="387"/>
      <c r="J157" s="388">
        <f>I157*$P$9/1000</f>
        <v>0</v>
      </c>
      <c r="K157" s="149" t="s">
        <v>321</v>
      </c>
      <c r="L157" s="149" t="s">
        <v>309</v>
      </c>
      <c r="M157" s="149">
        <v>1</v>
      </c>
      <c r="N157" s="152">
        <v>286.67</v>
      </c>
      <c r="O157" s="151">
        <f t="shared" si="2"/>
        <v>286.67</v>
      </c>
      <c r="P157" s="388">
        <f>E157*F157</f>
        <v>146.06339319180003</v>
      </c>
      <c r="Q157" s="388">
        <f>SUM(O157:O160)</f>
        <v>286.67</v>
      </c>
      <c r="R157" s="388">
        <f>Q157*1.02*1.05*$R$14</f>
        <v>324.58531820400003</v>
      </c>
    </row>
    <row r="158" spans="1:18" x14ac:dyDescent="0.15">
      <c r="A158" s="389"/>
      <c r="B158" s="390"/>
      <c r="C158" s="390"/>
      <c r="D158" s="384"/>
      <c r="E158" s="385"/>
      <c r="F158" s="386"/>
      <c r="G158" s="387"/>
      <c r="H158" s="388"/>
      <c r="I158" s="387"/>
      <c r="J158" s="388"/>
      <c r="K158" s="149"/>
      <c r="L158" s="149"/>
      <c r="M158" s="149"/>
      <c r="N158" s="152"/>
      <c r="O158" s="151">
        <f t="shared" si="2"/>
        <v>0</v>
      </c>
      <c r="P158" s="388"/>
      <c r="Q158" s="388"/>
      <c r="R158" s="388"/>
    </row>
    <row r="159" spans="1:18" x14ac:dyDescent="0.15">
      <c r="A159" s="389"/>
      <c r="B159" s="390"/>
      <c r="C159" s="390"/>
      <c r="D159" s="384"/>
      <c r="E159" s="385"/>
      <c r="F159" s="386"/>
      <c r="G159" s="387"/>
      <c r="H159" s="388"/>
      <c r="I159" s="387"/>
      <c r="J159" s="388"/>
      <c r="K159" s="149"/>
      <c r="L159" s="149"/>
      <c r="M159" s="153"/>
      <c r="N159" s="152"/>
      <c r="O159" s="151">
        <f t="shared" si="2"/>
        <v>0</v>
      </c>
      <c r="P159" s="388"/>
      <c r="Q159" s="388"/>
      <c r="R159" s="388"/>
    </row>
    <row r="160" spans="1:18" ht="12.75" customHeight="1" x14ac:dyDescent="0.15">
      <c r="A160" s="389"/>
      <c r="B160" s="390"/>
      <c r="C160" s="390"/>
      <c r="D160" s="384"/>
      <c r="E160" s="385"/>
      <c r="F160" s="386"/>
      <c r="G160" s="387"/>
      <c r="H160" s="388"/>
      <c r="I160" s="387"/>
      <c r="J160" s="388"/>
      <c r="K160" s="149"/>
      <c r="L160" s="149"/>
      <c r="M160" s="149"/>
      <c r="N160" s="152"/>
      <c r="O160" s="151">
        <f t="shared" si="2"/>
        <v>0</v>
      </c>
      <c r="P160" s="388"/>
      <c r="Q160" s="388"/>
      <c r="R160" s="388"/>
    </row>
    <row r="161" spans="1:18" x14ac:dyDescent="0.15">
      <c r="A161" s="389">
        <v>6</v>
      </c>
      <c r="B161" s="390" t="s">
        <v>345</v>
      </c>
      <c r="C161" s="390" t="s">
        <v>324</v>
      </c>
      <c r="D161" s="384" t="s">
        <v>309</v>
      </c>
      <c r="E161" s="385">
        <v>0.36899999999999999</v>
      </c>
      <c r="F161" s="386">
        <f>H161+J161+R161</f>
        <v>324.58531820400003</v>
      </c>
      <c r="G161" s="387"/>
      <c r="H161" s="388">
        <f>G161*$P$8/1000</f>
        <v>0</v>
      </c>
      <c r="I161" s="387"/>
      <c r="J161" s="388">
        <f>I161*$P$9/1000</f>
        <v>0</v>
      </c>
      <c r="K161" s="149" t="s">
        <v>321</v>
      </c>
      <c r="L161" s="149" t="s">
        <v>309</v>
      </c>
      <c r="M161" s="149">
        <v>1</v>
      </c>
      <c r="N161" s="317">
        <v>286.67</v>
      </c>
      <c r="O161" s="151">
        <f t="shared" si="2"/>
        <v>286.67</v>
      </c>
      <c r="P161" s="388">
        <f>E161*F161</f>
        <v>119.77198241727601</v>
      </c>
      <c r="Q161" s="388">
        <f>SUM(O161:O164)</f>
        <v>286.67</v>
      </c>
      <c r="R161" s="388">
        <f>Q161*1.02*1.05*$R$14</f>
        <v>324.58531820400003</v>
      </c>
    </row>
    <row r="162" spans="1:18" x14ac:dyDescent="0.15">
      <c r="A162" s="389"/>
      <c r="B162" s="390"/>
      <c r="C162" s="390"/>
      <c r="D162" s="384"/>
      <c r="E162" s="385"/>
      <c r="F162" s="386"/>
      <c r="G162" s="387"/>
      <c r="H162" s="388"/>
      <c r="I162" s="387"/>
      <c r="J162" s="388"/>
      <c r="K162" s="149"/>
      <c r="L162" s="149"/>
      <c r="M162" s="149"/>
      <c r="N162" s="152"/>
      <c r="O162" s="151">
        <f t="shared" si="2"/>
        <v>0</v>
      </c>
      <c r="P162" s="388"/>
      <c r="Q162" s="388"/>
      <c r="R162" s="388"/>
    </row>
    <row r="163" spans="1:18" x14ac:dyDescent="0.15">
      <c r="A163" s="389"/>
      <c r="B163" s="390"/>
      <c r="C163" s="390"/>
      <c r="D163" s="384"/>
      <c r="E163" s="385"/>
      <c r="F163" s="386"/>
      <c r="G163" s="387"/>
      <c r="H163" s="388"/>
      <c r="I163" s="387"/>
      <c r="J163" s="388"/>
      <c r="K163" s="149"/>
      <c r="L163" s="149"/>
      <c r="M163" s="153"/>
      <c r="N163" s="152"/>
      <c r="O163" s="151">
        <f t="shared" si="2"/>
        <v>0</v>
      </c>
      <c r="P163" s="388"/>
      <c r="Q163" s="388"/>
      <c r="R163" s="388"/>
    </row>
    <row r="164" spans="1:18" ht="12.75" customHeight="1" x14ac:dyDescent="0.15">
      <c r="A164" s="389"/>
      <c r="B164" s="390"/>
      <c r="C164" s="390"/>
      <c r="D164" s="384"/>
      <c r="E164" s="385"/>
      <c r="F164" s="386"/>
      <c r="G164" s="387"/>
      <c r="H164" s="388"/>
      <c r="I164" s="387"/>
      <c r="J164" s="388"/>
      <c r="K164" s="149"/>
      <c r="L164" s="149"/>
      <c r="M164" s="149"/>
      <c r="N164" s="152"/>
      <c r="O164" s="151">
        <f t="shared" si="2"/>
        <v>0</v>
      </c>
      <c r="P164" s="388"/>
      <c r="Q164" s="388"/>
      <c r="R164" s="388"/>
    </row>
    <row r="165" spans="1:18" x14ac:dyDescent="0.15">
      <c r="A165" s="389">
        <v>7</v>
      </c>
      <c r="B165" s="390" t="s">
        <v>345</v>
      </c>
      <c r="C165" s="390" t="s">
        <v>325</v>
      </c>
      <c r="D165" s="384" t="s">
        <v>309</v>
      </c>
      <c r="E165" s="385">
        <v>1.2270000000000001</v>
      </c>
      <c r="F165" s="386">
        <f>H165+J165+R165</f>
        <v>324.58531820400003</v>
      </c>
      <c r="G165" s="387"/>
      <c r="H165" s="388">
        <f>G165*$P$8/1000</f>
        <v>0</v>
      </c>
      <c r="I165" s="387"/>
      <c r="J165" s="388">
        <f>I165*$P$9/1000</f>
        <v>0</v>
      </c>
      <c r="K165" s="149" t="s">
        <v>321</v>
      </c>
      <c r="L165" s="149" t="s">
        <v>309</v>
      </c>
      <c r="M165" s="149">
        <v>1</v>
      </c>
      <c r="N165" s="317">
        <v>286.67</v>
      </c>
      <c r="O165" s="151">
        <f t="shared" si="2"/>
        <v>286.67</v>
      </c>
      <c r="P165" s="388">
        <f>E165*F165</f>
        <v>398.26618543630809</v>
      </c>
      <c r="Q165" s="388">
        <f>SUM(O165:O168)</f>
        <v>286.67</v>
      </c>
      <c r="R165" s="388">
        <f>Q165*1.02*1.05*$R$14</f>
        <v>324.58531820400003</v>
      </c>
    </row>
    <row r="166" spans="1:18" x14ac:dyDescent="0.15">
      <c r="A166" s="389"/>
      <c r="B166" s="390"/>
      <c r="C166" s="390"/>
      <c r="D166" s="384"/>
      <c r="E166" s="385"/>
      <c r="F166" s="386"/>
      <c r="G166" s="387"/>
      <c r="H166" s="388"/>
      <c r="I166" s="387"/>
      <c r="J166" s="388"/>
      <c r="K166" s="149"/>
      <c r="L166" s="149"/>
      <c r="M166" s="149"/>
      <c r="N166" s="152"/>
      <c r="O166" s="151">
        <f t="shared" si="2"/>
        <v>0</v>
      </c>
      <c r="P166" s="388"/>
      <c r="Q166" s="388"/>
      <c r="R166" s="388"/>
    </row>
    <row r="167" spans="1:18" x14ac:dyDescent="0.15">
      <c r="A167" s="389"/>
      <c r="B167" s="390"/>
      <c r="C167" s="390"/>
      <c r="D167" s="384"/>
      <c r="E167" s="385"/>
      <c r="F167" s="386"/>
      <c r="G167" s="387"/>
      <c r="H167" s="388"/>
      <c r="I167" s="387"/>
      <c r="J167" s="388"/>
      <c r="K167" s="149"/>
      <c r="L167" s="149"/>
      <c r="M167" s="153"/>
      <c r="N167" s="152"/>
      <c r="O167" s="151">
        <f t="shared" si="2"/>
        <v>0</v>
      </c>
      <c r="P167" s="388"/>
      <c r="Q167" s="388"/>
      <c r="R167" s="388"/>
    </row>
    <row r="168" spans="1:18" ht="12.75" customHeight="1" x14ac:dyDescent="0.15">
      <c r="A168" s="389"/>
      <c r="B168" s="390"/>
      <c r="C168" s="390"/>
      <c r="D168" s="384"/>
      <c r="E168" s="385"/>
      <c r="F168" s="386"/>
      <c r="G168" s="387"/>
      <c r="H168" s="388"/>
      <c r="I168" s="387"/>
      <c r="J168" s="388"/>
      <c r="K168" s="149"/>
      <c r="L168" s="149"/>
      <c r="M168" s="149"/>
      <c r="N168" s="152"/>
      <c r="O168" s="151">
        <f t="shared" si="2"/>
        <v>0</v>
      </c>
      <c r="P168" s="388"/>
      <c r="Q168" s="388"/>
      <c r="R168" s="388"/>
    </row>
    <row r="169" spans="1:18" x14ac:dyDescent="0.15">
      <c r="A169" s="389">
        <v>8</v>
      </c>
      <c r="B169" s="390" t="s">
        <v>345</v>
      </c>
      <c r="C169" s="390" t="s">
        <v>326</v>
      </c>
      <c r="D169" s="384" t="s">
        <v>309</v>
      </c>
      <c r="E169" s="385">
        <v>1.7729999999999999</v>
      </c>
      <c r="F169" s="386">
        <f>H169+J169+R169</f>
        <v>324.58531820400003</v>
      </c>
      <c r="G169" s="387"/>
      <c r="H169" s="388">
        <f>G169*$P$8/1000</f>
        <v>0</v>
      </c>
      <c r="I169" s="387"/>
      <c r="J169" s="388">
        <f>I169*$P$9/1000</f>
        <v>0</v>
      </c>
      <c r="K169" s="149" t="s">
        <v>321</v>
      </c>
      <c r="L169" s="149" t="s">
        <v>309</v>
      </c>
      <c r="M169" s="149">
        <v>1</v>
      </c>
      <c r="N169" s="317">
        <v>286.67</v>
      </c>
      <c r="O169" s="151">
        <f t="shared" si="2"/>
        <v>286.67</v>
      </c>
      <c r="P169" s="388">
        <f>E169*F169</f>
        <v>575.489769175692</v>
      </c>
      <c r="Q169" s="388">
        <f>SUM(O169:O172)</f>
        <v>286.67</v>
      </c>
      <c r="R169" s="388">
        <f>Q169*1.02*1.05*$R$14</f>
        <v>324.58531820400003</v>
      </c>
    </row>
    <row r="170" spans="1:18" x14ac:dyDescent="0.15">
      <c r="A170" s="389"/>
      <c r="B170" s="390"/>
      <c r="C170" s="390"/>
      <c r="D170" s="384"/>
      <c r="E170" s="385"/>
      <c r="F170" s="386"/>
      <c r="G170" s="387"/>
      <c r="H170" s="388"/>
      <c r="I170" s="387"/>
      <c r="J170" s="388"/>
      <c r="K170" s="149"/>
      <c r="L170" s="149"/>
      <c r="M170" s="149"/>
      <c r="N170" s="152"/>
      <c r="O170" s="151">
        <f t="shared" si="2"/>
        <v>0</v>
      </c>
      <c r="P170" s="388"/>
      <c r="Q170" s="388"/>
      <c r="R170" s="388"/>
    </row>
    <row r="171" spans="1:18" x14ac:dyDescent="0.15">
      <c r="A171" s="389"/>
      <c r="B171" s="390"/>
      <c r="C171" s="390"/>
      <c r="D171" s="384"/>
      <c r="E171" s="385"/>
      <c r="F171" s="386"/>
      <c r="G171" s="387"/>
      <c r="H171" s="388"/>
      <c r="I171" s="387"/>
      <c r="J171" s="388"/>
      <c r="K171" s="149"/>
      <c r="L171" s="149"/>
      <c r="M171" s="153"/>
      <c r="N171" s="152"/>
      <c r="O171" s="151">
        <f t="shared" si="2"/>
        <v>0</v>
      </c>
      <c r="P171" s="388"/>
      <c r="Q171" s="388"/>
      <c r="R171" s="388"/>
    </row>
    <row r="172" spans="1:18" ht="12.75" customHeight="1" x14ac:dyDescent="0.15">
      <c r="A172" s="389"/>
      <c r="B172" s="390"/>
      <c r="C172" s="390"/>
      <c r="D172" s="384"/>
      <c r="E172" s="385"/>
      <c r="F172" s="386"/>
      <c r="G172" s="387"/>
      <c r="H172" s="388"/>
      <c r="I172" s="387"/>
      <c r="J172" s="388"/>
      <c r="K172" s="149"/>
      <c r="L172" s="149"/>
      <c r="M172" s="149"/>
      <c r="N172" s="152"/>
      <c r="O172" s="151">
        <f t="shared" si="2"/>
        <v>0</v>
      </c>
      <c r="P172" s="388"/>
      <c r="Q172" s="388"/>
      <c r="R172" s="388"/>
    </row>
    <row r="173" spans="1:18" x14ac:dyDescent="0.15">
      <c r="A173" s="389">
        <v>9</v>
      </c>
      <c r="B173" s="390" t="s">
        <v>345</v>
      </c>
      <c r="C173" s="390" t="s">
        <v>328</v>
      </c>
      <c r="D173" s="384" t="s">
        <v>309</v>
      </c>
      <c r="E173" s="385">
        <v>2.7170000000000001</v>
      </c>
      <c r="F173" s="386">
        <f>H173+J173+R173</f>
        <v>324.58531820400003</v>
      </c>
      <c r="G173" s="387"/>
      <c r="H173" s="388">
        <f>G173*$P$8/1000</f>
        <v>0</v>
      </c>
      <c r="I173" s="387"/>
      <c r="J173" s="388">
        <f>I173*$P$9/1000</f>
        <v>0</v>
      </c>
      <c r="K173" s="149" t="s">
        <v>321</v>
      </c>
      <c r="L173" s="149" t="s">
        <v>309</v>
      </c>
      <c r="M173" s="149">
        <v>1</v>
      </c>
      <c r="N173" s="317">
        <v>286.67</v>
      </c>
      <c r="O173" s="151">
        <f t="shared" ref="O173:O200" si="4">M173*N173</f>
        <v>286.67</v>
      </c>
      <c r="P173" s="388">
        <f>E173*F173</f>
        <v>881.8983095602681</v>
      </c>
      <c r="Q173" s="388">
        <f>SUM(O173:O176)</f>
        <v>286.67</v>
      </c>
      <c r="R173" s="388">
        <f>Q173*1.02*1.05*$R$14</f>
        <v>324.58531820400003</v>
      </c>
    </row>
    <row r="174" spans="1:18" x14ac:dyDescent="0.15">
      <c r="A174" s="389"/>
      <c r="B174" s="390"/>
      <c r="C174" s="390"/>
      <c r="D174" s="384"/>
      <c r="E174" s="385"/>
      <c r="F174" s="386"/>
      <c r="G174" s="387"/>
      <c r="H174" s="388"/>
      <c r="I174" s="387"/>
      <c r="J174" s="388"/>
      <c r="K174" s="149"/>
      <c r="L174" s="149"/>
      <c r="M174" s="149"/>
      <c r="N174" s="152"/>
      <c r="O174" s="151">
        <f t="shared" si="4"/>
        <v>0</v>
      </c>
      <c r="P174" s="388"/>
      <c r="Q174" s="388"/>
      <c r="R174" s="388"/>
    </row>
    <row r="175" spans="1:18" x14ac:dyDescent="0.15">
      <c r="A175" s="389"/>
      <c r="B175" s="390"/>
      <c r="C175" s="390"/>
      <c r="D175" s="384"/>
      <c r="E175" s="385"/>
      <c r="F175" s="386"/>
      <c r="G175" s="387"/>
      <c r="H175" s="388"/>
      <c r="I175" s="387"/>
      <c r="J175" s="388"/>
      <c r="K175" s="149"/>
      <c r="L175" s="149"/>
      <c r="M175" s="153"/>
      <c r="N175" s="152"/>
      <c r="O175" s="151">
        <f t="shared" si="4"/>
        <v>0</v>
      </c>
      <c r="P175" s="388"/>
      <c r="Q175" s="388"/>
      <c r="R175" s="388"/>
    </row>
    <row r="176" spans="1:18" ht="12.75" customHeight="1" x14ac:dyDescent="0.15">
      <c r="A176" s="389"/>
      <c r="B176" s="390"/>
      <c r="C176" s="390"/>
      <c r="D176" s="384"/>
      <c r="E176" s="385"/>
      <c r="F176" s="386"/>
      <c r="G176" s="387"/>
      <c r="H176" s="388"/>
      <c r="I176" s="387"/>
      <c r="J176" s="388"/>
      <c r="K176" s="149"/>
      <c r="L176" s="149"/>
      <c r="M176" s="149"/>
      <c r="N176" s="152"/>
      <c r="O176" s="151">
        <f t="shared" si="4"/>
        <v>0</v>
      </c>
      <c r="P176" s="388"/>
      <c r="Q176" s="388"/>
      <c r="R176" s="388"/>
    </row>
    <row r="177" spans="1:18" ht="12.75" customHeight="1" x14ac:dyDescent="0.15">
      <c r="A177" s="389">
        <v>10</v>
      </c>
      <c r="B177" s="441" t="s">
        <v>27</v>
      </c>
      <c r="C177" s="470" t="s">
        <v>346</v>
      </c>
      <c r="D177" s="436" t="s">
        <v>303</v>
      </c>
      <c r="E177" s="471">
        <v>187.6</v>
      </c>
      <c r="F177" s="407">
        <f>H177+J177+R177</f>
        <v>109.35065205096001</v>
      </c>
      <c r="G177" s="408">
        <v>14.8</v>
      </c>
      <c r="H177" s="406">
        <f>G177*$P$8/1000</f>
        <v>36.683428000000006</v>
      </c>
      <c r="I177" s="408">
        <v>3.43</v>
      </c>
      <c r="J177" s="406">
        <f>I177*$P$9/1000</f>
        <v>10.352323100000001</v>
      </c>
      <c r="K177" s="154" t="s">
        <v>311</v>
      </c>
      <c r="L177" s="55" t="s">
        <v>303</v>
      </c>
      <c r="M177" s="55">
        <v>1.0149999999999999</v>
      </c>
      <c r="N177" s="150">
        <v>34.72</v>
      </c>
      <c r="O177" s="56">
        <f t="shared" si="4"/>
        <v>35.240799999999993</v>
      </c>
      <c r="P177" s="406">
        <f>E177*F177</f>
        <v>20514.182324760095</v>
      </c>
      <c r="Q177" s="406">
        <f>SUM(O177:O180)</f>
        <v>55.035799999999995</v>
      </c>
      <c r="R177" s="406">
        <f>Q177*1.02*1.05*$R$14</f>
        <v>62.314900950959995</v>
      </c>
    </row>
    <row r="178" spans="1:18" x14ac:dyDescent="0.15">
      <c r="A178" s="389"/>
      <c r="B178" s="468"/>
      <c r="C178" s="379"/>
      <c r="D178" s="436"/>
      <c r="E178" s="471"/>
      <c r="F178" s="407"/>
      <c r="G178" s="408"/>
      <c r="H178" s="406"/>
      <c r="I178" s="408"/>
      <c r="J178" s="406"/>
      <c r="K178" s="55" t="s">
        <v>317</v>
      </c>
      <c r="L178" s="55" t="s">
        <v>304</v>
      </c>
      <c r="M178" s="55">
        <v>2.42</v>
      </c>
      <c r="N178" s="317">
        <v>3.5</v>
      </c>
      <c r="O178" s="56">
        <f t="shared" si="4"/>
        <v>8.4699999999999989</v>
      </c>
      <c r="P178" s="406"/>
      <c r="Q178" s="406"/>
      <c r="R178" s="406"/>
    </row>
    <row r="179" spans="1:18" x14ac:dyDescent="0.15">
      <c r="A179" s="389"/>
      <c r="B179" s="468"/>
      <c r="C179" s="379"/>
      <c r="D179" s="436"/>
      <c r="E179" s="471"/>
      <c r="F179" s="407"/>
      <c r="G179" s="408"/>
      <c r="H179" s="406"/>
      <c r="I179" s="408"/>
      <c r="J179" s="406"/>
      <c r="K179" s="55" t="s">
        <v>318</v>
      </c>
      <c r="L179" s="55" t="s">
        <v>303</v>
      </c>
      <c r="M179" s="58">
        <v>7.3599999999999999E-2</v>
      </c>
      <c r="N179" s="321">
        <v>125</v>
      </c>
      <c r="O179" s="56">
        <f t="shared" si="4"/>
        <v>9.1999999999999993</v>
      </c>
      <c r="P179" s="406"/>
      <c r="Q179" s="406"/>
      <c r="R179" s="406"/>
    </row>
    <row r="180" spans="1:18" ht="12.75" customHeight="1" x14ac:dyDescent="0.15">
      <c r="A180" s="389"/>
      <c r="B180" s="468"/>
      <c r="C180" s="379"/>
      <c r="D180" s="436"/>
      <c r="E180" s="471"/>
      <c r="F180" s="407"/>
      <c r="G180" s="408"/>
      <c r="H180" s="406"/>
      <c r="I180" s="408"/>
      <c r="J180" s="406"/>
      <c r="K180" s="55" t="s">
        <v>319</v>
      </c>
      <c r="L180" s="55" t="s">
        <v>302</v>
      </c>
      <c r="M180" s="55">
        <v>2.5</v>
      </c>
      <c r="N180" s="318">
        <v>0.85</v>
      </c>
      <c r="O180" s="56">
        <f t="shared" si="4"/>
        <v>2.125</v>
      </c>
      <c r="P180" s="406"/>
      <c r="Q180" s="406"/>
      <c r="R180" s="406"/>
    </row>
    <row r="181" spans="1:18" x14ac:dyDescent="0.15">
      <c r="A181" s="389">
        <v>11</v>
      </c>
      <c r="B181" s="409" t="s">
        <v>345</v>
      </c>
      <c r="C181" s="409" t="s">
        <v>320</v>
      </c>
      <c r="D181" s="410" t="s">
        <v>309</v>
      </c>
      <c r="E181" s="394">
        <v>5.28</v>
      </c>
      <c r="F181" s="381">
        <f>H181+J181+R181</f>
        <v>311.37182999999999</v>
      </c>
      <c r="G181" s="382"/>
      <c r="H181" s="383">
        <f>G181*$P$8/1000</f>
        <v>0</v>
      </c>
      <c r="I181" s="382"/>
      <c r="J181" s="383">
        <f>I181*$P$9/1000</f>
        <v>0</v>
      </c>
      <c r="K181" s="59" t="s">
        <v>321</v>
      </c>
      <c r="L181" s="59" t="s">
        <v>309</v>
      </c>
      <c r="M181" s="59">
        <v>1</v>
      </c>
      <c r="N181" s="150">
        <v>275</v>
      </c>
      <c r="O181" s="60">
        <f t="shared" si="4"/>
        <v>275</v>
      </c>
      <c r="P181" s="383">
        <f>E181*F181</f>
        <v>1644.0432624</v>
      </c>
      <c r="Q181" s="383">
        <f>SUM(O181:O184)</f>
        <v>275</v>
      </c>
      <c r="R181" s="383">
        <f>Q181*1.02*1.05*$R$14</f>
        <v>311.37182999999999</v>
      </c>
    </row>
    <row r="182" spans="1:18" x14ac:dyDescent="0.15">
      <c r="A182" s="389"/>
      <c r="B182" s="409"/>
      <c r="C182" s="409"/>
      <c r="D182" s="410"/>
      <c r="E182" s="394"/>
      <c r="F182" s="381"/>
      <c r="G182" s="382"/>
      <c r="H182" s="383"/>
      <c r="I182" s="382"/>
      <c r="J182" s="383"/>
      <c r="K182" s="59"/>
      <c r="L182" s="59"/>
      <c r="M182" s="59"/>
      <c r="N182" s="317"/>
      <c r="O182" s="60">
        <f t="shared" si="4"/>
        <v>0</v>
      </c>
      <c r="P182" s="383"/>
      <c r="Q182" s="383"/>
      <c r="R182" s="383"/>
    </row>
    <row r="183" spans="1:18" x14ac:dyDescent="0.15">
      <c r="A183" s="389"/>
      <c r="B183" s="409"/>
      <c r="C183" s="409"/>
      <c r="D183" s="410"/>
      <c r="E183" s="394"/>
      <c r="F183" s="381"/>
      <c r="G183" s="382"/>
      <c r="H183" s="383"/>
      <c r="I183" s="382"/>
      <c r="J183" s="383"/>
      <c r="K183" s="59"/>
      <c r="L183" s="59"/>
      <c r="M183" s="155"/>
      <c r="N183" s="317"/>
      <c r="O183" s="60">
        <f t="shared" si="4"/>
        <v>0</v>
      </c>
      <c r="P183" s="383"/>
      <c r="Q183" s="383"/>
      <c r="R183" s="383"/>
    </row>
    <row r="184" spans="1:18" ht="12.75" customHeight="1" x14ac:dyDescent="0.15">
      <c r="A184" s="389"/>
      <c r="B184" s="409"/>
      <c r="C184" s="409"/>
      <c r="D184" s="410"/>
      <c r="E184" s="394"/>
      <c r="F184" s="381"/>
      <c r="G184" s="382"/>
      <c r="H184" s="383"/>
      <c r="I184" s="382"/>
      <c r="J184" s="383"/>
      <c r="K184" s="59"/>
      <c r="L184" s="59"/>
      <c r="M184" s="59"/>
      <c r="N184" s="317"/>
      <c r="O184" s="60">
        <f t="shared" si="4"/>
        <v>0</v>
      </c>
      <c r="P184" s="383"/>
      <c r="Q184" s="383"/>
      <c r="R184" s="383"/>
    </row>
    <row r="185" spans="1:18" x14ac:dyDescent="0.15">
      <c r="A185" s="389">
        <v>12</v>
      </c>
      <c r="B185" s="409" t="s">
        <v>345</v>
      </c>
      <c r="C185" s="409" t="s">
        <v>327</v>
      </c>
      <c r="D185" s="410" t="s">
        <v>309</v>
      </c>
      <c r="E185" s="394">
        <v>7.32</v>
      </c>
      <c r="F185" s="381">
        <f>H185+J185+R185</f>
        <v>324.58531820400003</v>
      </c>
      <c r="G185" s="382"/>
      <c r="H185" s="383">
        <f>G185*$P$8/1000</f>
        <v>0</v>
      </c>
      <c r="I185" s="382"/>
      <c r="J185" s="383">
        <f>I185*$P$9/1000</f>
        <v>0</v>
      </c>
      <c r="K185" s="59" t="s">
        <v>321</v>
      </c>
      <c r="L185" s="59" t="s">
        <v>309</v>
      </c>
      <c r="M185" s="59">
        <v>1</v>
      </c>
      <c r="N185" s="317">
        <v>286.67</v>
      </c>
      <c r="O185" s="60">
        <f t="shared" si="4"/>
        <v>286.67</v>
      </c>
      <c r="P185" s="383">
        <f>E185*F185</f>
        <v>2375.9645292532805</v>
      </c>
      <c r="Q185" s="383">
        <f>SUM(O185:O188)</f>
        <v>286.67</v>
      </c>
      <c r="R185" s="383">
        <f>Q185*1.02*1.05*$R$14</f>
        <v>324.58531820400003</v>
      </c>
    </row>
    <row r="186" spans="1:18" x14ac:dyDescent="0.15">
      <c r="A186" s="389"/>
      <c r="B186" s="409"/>
      <c r="C186" s="409"/>
      <c r="D186" s="410"/>
      <c r="E186" s="394"/>
      <c r="F186" s="381"/>
      <c r="G186" s="382"/>
      <c r="H186" s="383"/>
      <c r="I186" s="382"/>
      <c r="J186" s="383"/>
      <c r="K186" s="59"/>
      <c r="L186" s="59"/>
      <c r="M186" s="59"/>
      <c r="N186" s="152"/>
      <c r="O186" s="60">
        <f t="shared" si="4"/>
        <v>0</v>
      </c>
      <c r="P186" s="383"/>
      <c r="Q186" s="383"/>
      <c r="R186" s="383"/>
    </row>
    <row r="187" spans="1:18" x14ac:dyDescent="0.15">
      <c r="A187" s="389"/>
      <c r="B187" s="409"/>
      <c r="C187" s="409"/>
      <c r="D187" s="410"/>
      <c r="E187" s="394"/>
      <c r="F187" s="381"/>
      <c r="G187" s="382"/>
      <c r="H187" s="383"/>
      <c r="I187" s="382"/>
      <c r="J187" s="383"/>
      <c r="K187" s="59"/>
      <c r="L187" s="59"/>
      <c r="M187" s="155"/>
      <c r="N187" s="152"/>
      <c r="O187" s="60">
        <f t="shared" si="4"/>
        <v>0</v>
      </c>
      <c r="P187" s="383"/>
      <c r="Q187" s="383"/>
      <c r="R187" s="383"/>
    </row>
    <row r="188" spans="1:18" ht="12.75" customHeight="1" x14ac:dyDescent="0.15">
      <c r="A188" s="389"/>
      <c r="B188" s="409"/>
      <c r="C188" s="409"/>
      <c r="D188" s="410"/>
      <c r="E188" s="394"/>
      <c r="F188" s="381"/>
      <c r="G188" s="382"/>
      <c r="H188" s="383"/>
      <c r="I188" s="382"/>
      <c r="J188" s="383"/>
      <c r="K188" s="59"/>
      <c r="L188" s="59"/>
      <c r="M188" s="59"/>
      <c r="N188" s="152"/>
      <c r="O188" s="60">
        <f t="shared" si="4"/>
        <v>0</v>
      </c>
      <c r="P188" s="383"/>
      <c r="Q188" s="383"/>
      <c r="R188" s="383"/>
    </row>
    <row r="189" spans="1:18" x14ac:dyDescent="0.15">
      <c r="A189" s="389">
        <v>13</v>
      </c>
      <c r="B189" s="409" t="s">
        <v>345</v>
      </c>
      <c r="C189" s="409" t="s">
        <v>328</v>
      </c>
      <c r="D189" s="410" t="s">
        <v>309</v>
      </c>
      <c r="E189" s="394">
        <v>25.276</v>
      </c>
      <c r="F189" s="381">
        <f>H189+J189+R189</f>
        <v>324.58531820400003</v>
      </c>
      <c r="G189" s="382"/>
      <c r="H189" s="383">
        <f>G189*$P$8/1000</f>
        <v>0</v>
      </c>
      <c r="I189" s="382"/>
      <c r="J189" s="383">
        <f>I189*$P$9/1000</f>
        <v>0</v>
      </c>
      <c r="K189" s="59" t="s">
        <v>321</v>
      </c>
      <c r="L189" s="59" t="s">
        <v>309</v>
      </c>
      <c r="M189" s="59">
        <v>1</v>
      </c>
      <c r="N189" s="317">
        <v>286.67</v>
      </c>
      <c r="O189" s="60">
        <f t="shared" si="4"/>
        <v>286.67</v>
      </c>
      <c r="P189" s="383">
        <f>E189*F189</f>
        <v>8204.2185029243046</v>
      </c>
      <c r="Q189" s="383">
        <f>SUM(O189:O192)</f>
        <v>286.67</v>
      </c>
      <c r="R189" s="383">
        <f>Q189*1.02*1.05*$R$14</f>
        <v>324.58531820400003</v>
      </c>
    </row>
    <row r="190" spans="1:18" x14ac:dyDescent="0.15">
      <c r="A190" s="389"/>
      <c r="B190" s="409"/>
      <c r="C190" s="409"/>
      <c r="D190" s="410"/>
      <c r="E190" s="394"/>
      <c r="F190" s="381"/>
      <c r="G190" s="382"/>
      <c r="H190" s="383"/>
      <c r="I190" s="382"/>
      <c r="J190" s="383"/>
      <c r="K190" s="59"/>
      <c r="L190" s="59"/>
      <c r="M190" s="59"/>
      <c r="N190" s="86"/>
      <c r="O190" s="60">
        <f t="shared" si="4"/>
        <v>0</v>
      </c>
      <c r="P190" s="383"/>
      <c r="Q190" s="383"/>
      <c r="R190" s="383"/>
    </row>
    <row r="191" spans="1:18" ht="8" customHeight="1" x14ac:dyDescent="0.15">
      <c r="A191" s="389"/>
      <c r="B191" s="409"/>
      <c r="C191" s="409"/>
      <c r="D191" s="410"/>
      <c r="E191" s="394"/>
      <c r="F191" s="381"/>
      <c r="G191" s="382"/>
      <c r="H191" s="383"/>
      <c r="I191" s="382"/>
      <c r="J191" s="383"/>
      <c r="K191" s="59"/>
      <c r="L191" s="59"/>
      <c r="M191" s="155"/>
      <c r="N191" s="86"/>
      <c r="O191" s="60">
        <f t="shared" si="4"/>
        <v>0</v>
      </c>
      <c r="P191" s="383"/>
      <c r="Q191" s="383"/>
      <c r="R191" s="383"/>
    </row>
    <row r="192" spans="1:18" ht="8" customHeight="1" x14ac:dyDescent="0.15">
      <c r="A192" s="389"/>
      <c r="B192" s="409"/>
      <c r="C192" s="409"/>
      <c r="D192" s="410"/>
      <c r="E192" s="394"/>
      <c r="F192" s="381"/>
      <c r="G192" s="382"/>
      <c r="H192" s="383"/>
      <c r="I192" s="382"/>
      <c r="J192" s="383"/>
      <c r="K192" s="59"/>
      <c r="L192" s="59"/>
      <c r="M192" s="59"/>
      <c r="N192" s="86"/>
      <c r="O192" s="60">
        <f t="shared" si="4"/>
        <v>0</v>
      </c>
      <c r="P192" s="383"/>
      <c r="Q192" s="383"/>
      <c r="R192" s="383"/>
    </row>
    <row r="193" spans="1:18" s="37" customFormat="1" x14ac:dyDescent="0.15">
      <c r="A193" s="389">
        <v>14</v>
      </c>
      <c r="B193" s="468" t="s">
        <v>159</v>
      </c>
      <c r="C193" s="379" t="s">
        <v>329</v>
      </c>
      <c r="D193" s="410" t="s">
        <v>309</v>
      </c>
      <c r="E193" s="469">
        <v>0.93100000000000005</v>
      </c>
      <c r="F193" s="395">
        <f>H193+J193+R193</f>
        <v>577.20398420399988</v>
      </c>
      <c r="G193" s="396">
        <v>12.4</v>
      </c>
      <c r="H193" s="397">
        <f>G193*$P$8/1000</f>
        <v>30.734764000000002</v>
      </c>
      <c r="I193" s="398">
        <v>1.3</v>
      </c>
      <c r="J193" s="397">
        <f>I193*$P$9/1000</f>
        <v>3.9236210000000002</v>
      </c>
      <c r="K193" s="57" t="s">
        <v>330</v>
      </c>
      <c r="L193" s="59" t="s">
        <v>309</v>
      </c>
      <c r="M193" s="59">
        <v>1</v>
      </c>
      <c r="N193" s="233">
        <v>479.17</v>
      </c>
      <c r="O193" s="97">
        <f t="shared" si="4"/>
        <v>479.17</v>
      </c>
      <c r="P193" s="397">
        <f>E193*F193</f>
        <v>537.37690929392397</v>
      </c>
      <c r="Q193" s="397">
        <f>SUM(O193:O196)</f>
        <v>479.17</v>
      </c>
      <c r="R193" s="397">
        <f>Q193*1.02*1.05*$R$14</f>
        <v>542.54559920399993</v>
      </c>
    </row>
    <row r="194" spans="1:18" s="37" customFormat="1" x14ac:dyDescent="0.15">
      <c r="A194" s="389"/>
      <c r="B194" s="468"/>
      <c r="C194" s="379"/>
      <c r="D194" s="410"/>
      <c r="E194" s="469"/>
      <c r="F194" s="395"/>
      <c r="G194" s="396"/>
      <c r="H194" s="397"/>
      <c r="I194" s="398"/>
      <c r="J194" s="397"/>
      <c r="K194" s="57"/>
      <c r="L194" s="57"/>
      <c r="M194" s="57"/>
      <c r="N194" s="233"/>
      <c r="O194" s="97">
        <f t="shared" si="4"/>
        <v>0</v>
      </c>
      <c r="P194" s="397"/>
      <c r="Q194" s="397"/>
      <c r="R194" s="397"/>
    </row>
    <row r="195" spans="1:18" s="37" customFormat="1" x14ac:dyDescent="0.15">
      <c r="A195" s="389"/>
      <c r="B195" s="468"/>
      <c r="C195" s="379"/>
      <c r="D195" s="410"/>
      <c r="E195" s="469"/>
      <c r="F195" s="395"/>
      <c r="G195" s="396"/>
      <c r="H195" s="397"/>
      <c r="I195" s="398"/>
      <c r="J195" s="397"/>
      <c r="K195" s="57"/>
      <c r="L195" s="57"/>
      <c r="M195" s="101"/>
      <c r="N195" s="233"/>
      <c r="O195" s="97">
        <f t="shared" si="4"/>
        <v>0</v>
      </c>
      <c r="P195" s="397"/>
      <c r="Q195" s="397"/>
      <c r="R195" s="397"/>
    </row>
    <row r="196" spans="1:18" s="37" customFormat="1" ht="12.75" customHeight="1" x14ac:dyDescent="0.15">
      <c r="A196" s="389"/>
      <c r="B196" s="468"/>
      <c r="C196" s="379"/>
      <c r="D196" s="410"/>
      <c r="E196" s="469"/>
      <c r="F196" s="395"/>
      <c r="G196" s="396"/>
      <c r="H196" s="397"/>
      <c r="I196" s="398"/>
      <c r="J196" s="397"/>
      <c r="K196" s="57"/>
      <c r="L196" s="57"/>
      <c r="M196" s="57"/>
      <c r="N196" s="233"/>
      <c r="O196" s="97">
        <f t="shared" si="4"/>
        <v>0</v>
      </c>
      <c r="P196" s="397"/>
      <c r="Q196" s="397"/>
      <c r="R196" s="397"/>
    </row>
    <row r="197" spans="1:18" ht="12.75" customHeight="1" x14ac:dyDescent="0.15">
      <c r="A197" s="389">
        <v>15</v>
      </c>
      <c r="B197" s="468" t="s">
        <v>28</v>
      </c>
      <c r="C197" s="379" t="s">
        <v>347</v>
      </c>
      <c r="D197" s="436" t="s">
        <v>303</v>
      </c>
      <c r="E197" s="436">
        <v>266.5</v>
      </c>
      <c r="F197" s="407">
        <f>H197+J197+R197</f>
        <v>77.394586234999991</v>
      </c>
      <c r="G197" s="408">
        <v>7.41</v>
      </c>
      <c r="H197" s="406">
        <f>G197*$P$8/1000</f>
        <v>18.3665001</v>
      </c>
      <c r="I197" s="408">
        <v>1.18</v>
      </c>
      <c r="J197" s="406">
        <f>I197*$P$9/1000</f>
        <v>3.5614406000000001</v>
      </c>
      <c r="K197" s="154" t="s">
        <v>311</v>
      </c>
      <c r="L197" s="156" t="s">
        <v>303</v>
      </c>
      <c r="M197" s="157">
        <v>1</v>
      </c>
      <c r="N197" s="150">
        <v>34.72</v>
      </c>
      <c r="O197" s="56">
        <f t="shared" si="4"/>
        <v>34.72</v>
      </c>
      <c r="P197" s="406">
        <f>E197*F197</f>
        <v>20625.657231627498</v>
      </c>
      <c r="Q197" s="406">
        <f>SUM(O197:O200)</f>
        <v>48.987499999999997</v>
      </c>
      <c r="R197" s="406">
        <f>Q197*1.02*1.05*$R$14</f>
        <v>55.466645534999998</v>
      </c>
    </row>
    <row r="198" spans="1:18" x14ac:dyDescent="0.15">
      <c r="A198" s="389"/>
      <c r="B198" s="468"/>
      <c r="C198" s="379"/>
      <c r="D198" s="436"/>
      <c r="E198" s="436"/>
      <c r="F198" s="407"/>
      <c r="G198" s="408"/>
      <c r="H198" s="406"/>
      <c r="I198" s="408"/>
      <c r="J198" s="406"/>
      <c r="K198" s="158" t="s">
        <v>317</v>
      </c>
      <c r="L198" s="38" t="s">
        <v>304</v>
      </c>
      <c r="M198" s="159">
        <v>2.37</v>
      </c>
      <c r="N198" s="317">
        <v>3.5</v>
      </c>
      <c r="O198" s="56">
        <f t="shared" si="4"/>
        <v>8.2949999999999999</v>
      </c>
      <c r="P198" s="406"/>
      <c r="Q198" s="406"/>
      <c r="R198" s="406"/>
    </row>
    <row r="199" spans="1:18" x14ac:dyDescent="0.15">
      <c r="A199" s="389"/>
      <c r="B199" s="468"/>
      <c r="C199" s="379"/>
      <c r="D199" s="436"/>
      <c r="E199" s="436"/>
      <c r="F199" s="407"/>
      <c r="G199" s="408"/>
      <c r="H199" s="406"/>
      <c r="I199" s="408"/>
      <c r="J199" s="406"/>
      <c r="K199" s="160" t="s">
        <v>318</v>
      </c>
      <c r="L199" s="161" t="s">
        <v>303</v>
      </c>
      <c r="M199" s="162">
        <v>2.6700000000000002E-2</v>
      </c>
      <c r="N199" s="321">
        <v>125</v>
      </c>
      <c r="O199" s="56">
        <f t="shared" si="4"/>
        <v>3.3375000000000004</v>
      </c>
      <c r="P199" s="406"/>
      <c r="Q199" s="406"/>
      <c r="R199" s="406"/>
    </row>
    <row r="200" spans="1:18" ht="12.75" customHeight="1" x14ac:dyDescent="0.15">
      <c r="A200" s="389"/>
      <c r="B200" s="468"/>
      <c r="C200" s="379"/>
      <c r="D200" s="436"/>
      <c r="E200" s="436"/>
      <c r="F200" s="407"/>
      <c r="G200" s="408"/>
      <c r="H200" s="406"/>
      <c r="I200" s="408"/>
      <c r="J200" s="406"/>
      <c r="K200" s="55" t="s">
        <v>319</v>
      </c>
      <c r="L200" s="55" t="s">
        <v>302</v>
      </c>
      <c r="M200" s="55">
        <v>3.1</v>
      </c>
      <c r="N200" s="318">
        <v>0.85</v>
      </c>
      <c r="O200" s="56">
        <f t="shared" si="4"/>
        <v>2.6349999999999998</v>
      </c>
      <c r="P200" s="406"/>
      <c r="Q200" s="406"/>
      <c r="R200" s="406"/>
    </row>
    <row r="201" spans="1:18" x14ac:dyDescent="0.15">
      <c r="A201" s="389">
        <v>16</v>
      </c>
      <c r="B201" s="409" t="s">
        <v>345</v>
      </c>
      <c r="C201" s="409" t="s">
        <v>320</v>
      </c>
      <c r="D201" s="410" t="s">
        <v>309</v>
      </c>
      <c r="E201" s="394">
        <v>8.4019999999999992</v>
      </c>
      <c r="F201" s="381">
        <f>H201+J201+R201</f>
        <v>311.37182999999999</v>
      </c>
      <c r="G201" s="382"/>
      <c r="H201" s="383">
        <f>G201*$P$8/1000</f>
        <v>0</v>
      </c>
      <c r="I201" s="382"/>
      <c r="J201" s="383">
        <f>I201*$P$9/1000</f>
        <v>0</v>
      </c>
      <c r="K201" s="59" t="s">
        <v>321</v>
      </c>
      <c r="L201" s="59" t="s">
        <v>309</v>
      </c>
      <c r="M201" s="59">
        <v>1</v>
      </c>
      <c r="N201" s="150">
        <v>275</v>
      </c>
      <c r="O201" s="60">
        <f t="shared" ref="O201:O220" si="5">M201*N201</f>
        <v>275</v>
      </c>
      <c r="P201" s="383">
        <f>E201*F201</f>
        <v>2616.1461156599999</v>
      </c>
      <c r="Q201" s="383">
        <f>SUM(O201:O204)</f>
        <v>275</v>
      </c>
      <c r="R201" s="383">
        <f>Q201*1.02*1.05*$R$14</f>
        <v>311.37182999999999</v>
      </c>
    </row>
    <row r="202" spans="1:18" x14ac:dyDescent="0.15">
      <c r="A202" s="389"/>
      <c r="B202" s="409"/>
      <c r="C202" s="409"/>
      <c r="D202" s="410"/>
      <c r="E202" s="394"/>
      <c r="F202" s="381"/>
      <c r="G202" s="382"/>
      <c r="H202" s="383"/>
      <c r="I202" s="382"/>
      <c r="J202" s="383"/>
      <c r="K202" s="59"/>
      <c r="L202" s="59"/>
      <c r="M202" s="59"/>
      <c r="N202" s="284"/>
      <c r="O202" s="60">
        <f t="shared" si="5"/>
        <v>0</v>
      </c>
      <c r="P202" s="383"/>
      <c r="Q202" s="383"/>
      <c r="R202" s="383"/>
    </row>
    <row r="203" spans="1:18" x14ac:dyDescent="0.15">
      <c r="A203" s="389"/>
      <c r="B203" s="409"/>
      <c r="C203" s="409"/>
      <c r="D203" s="410"/>
      <c r="E203" s="394"/>
      <c r="F203" s="381"/>
      <c r="G203" s="382"/>
      <c r="H203" s="383"/>
      <c r="I203" s="382"/>
      <c r="J203" s="383"/>
      <c r="K203" s="59"/>
      <c r="L203" s="59"/>
      <c r="M203" s="155"/>
      <c r="N203" s="284"/>
      <c r="O203" s="60">
        <f t="shared" si="5"/>
        <v>0</v>
      </c>
      <c r="P203" s="383"/>
      <c r="Q203" s="383"/>
      <c r="R203" s="383"/>
    </row>
    <row r="204" spans="1:18" ht="12.75" customHeight="1" x14ac:dyDescent="0.15">
      <c r="A204" s="389"/>
      <c r="B204" s="409"/>
      <c r="C204" s="409"/>
      <c r="D204" s="410"/>
      <c r="E204" s="394"/>
      <c r="F204" s="381"/>
      <c r="G204" s="382"/>
      <c r="H204" s="383"/>
      <c r="I204" s="382"/>
      <c r="J204" s="383"/>
      <c r="K204" s="59"/>
      <c r="L204" s="59"/>
      <c r="M204" s="59"/>
      <c r="N204" s="284"/>
      <c r="O204" s="60">
        <f t="shared" si="5"/>
        <v>0</v>
      </c>
      <c r="P204" s="383"/>
      <c r="Q204" s="383"/>
      <c r="R204" s="383"/>
    </row>
    <row r="205" spans="1:18" x14ac:dyDescent="0.15">
      <c r="A205" s="389">
        <v>17</v>
      </c>
      <c r="B205" s="390" t="s">
        <v>345</v>
      </c>
      <c r="C205" s="390" t="s">
        <v>323</v>
      </c>
      <c r="D205" s="384" t="s">
        <v>309</v>
      </c>
      <c r="E205" s="385">
        <v>0.35799999999999998</v>
      </c>
      <c r="F205" s="386">
        <f>H205+J205+R205</f>
        <v>324.58531820400003</v>
      </c>
      <c r="G205" s="387"/>
      <c r="H205" s="388">
        <f>G205*$P$8/1000</f>
        <v>0</v>
      </c>
      <c r="I205" s="387"/>
      <c r="J205" s="388">
        <f>I205*$P$9/1000</f>
        <v>0</v>
      </c>
      <c r="K205" s="149" t="s">
        <v>321</v>
      </c>
      <c r="L205" s="149" t="s">
        <v>309</v>
      </c>
      <c r="M205" s="149">
        <v>1</v>
      </c>
      <c r="N205" s="317">
        <v>286.67</v>
      </c>
      <c r="O205" s="151">
        <f t="shared" si="5"/>
        <v>286.67</v>
      </c>
      <c r="P205" s="388">
        <f>E205*F205</f>
        <v>116.20154391703201</v>
      </c>
      <c r="Q205" s="388">
        <f>SUM(O205:O208)</f>
        <v>286.67</v>
      </c>
      <c r="R205" s="388">
        <f>Q205*1.02*1.05*$R$14</f>
        <v>324.58531820400003</v>
      </c>
    </row>
    <row r="206" spans="1:18" x14ac:dyDescent="0.15">
      <c r="A206" s="389"/>
      <c r="B206" s="390"/>
      <c r="C206" s="390"/>
      <c r="D206" s="384"/>
      <c r="E206" s="385"/>
      <c r="F206" s="386"/>
      <c r="G206" s="387"/>
      <c r="H206" s="388"/>
      <c r="I206" s="387"/>
      <c r="J206" s="388"/>
      <c r="K206" s="149"/>
      <c r="L206" s="149"/>
      <c r="M206" s="149"/>
      <c r="N206" s="232"/>
      <c r="O206" s="151">
        <f t="shared" si="5"/>
        <v>0</v>
      </c>
      <c r="P206" s="388"/>
      <c r="Q206" s="388"/>
      <c r="R206" s="388"/>
    </row>
    <row r="207" spans="1:18" x14ac:dyDescent="0.15">
      <c r="A207" s="389"/>
      <c r="B207" s="390"/>
      <c r="C207" s="390"/>
      <c r="D207" s="384"/>
      <c r="E207" s="385"/>
      <c r="F207" s="386"/>
      <c r="G207" s="387"/>
      <c r="H207" s="388"/>
      <c r="I207" s="387"/>
      <c r="J207" s="388"/>
      <c r="K207" s="149"/>
      <c r="L207" s="149"/>
      <c r="M207" s="153"/>
      <c r="N207" s="232"/>
      <c r="O207" s="151">
        <f t="shared" si="5"/>
        <v>0</v>
      </c>
      <c r="P207" s="388"/>
      <c r="Q207" s="388"/>
      <c r="R207" s="388"/>
    </row>
    <row r="208" spans="1:18" ht="12.75" customHeight="1" x14ac:dyDescent="0.15">
      <c r="A208" s="389"/>
      <c r="B208" s="390"/>
      <c r="C208" s="390"/>
      <c r="D208" s="384"/>
      <c r="E208" s="385"/>
      <c r="F208" s="386"/>
      <c r="G208" s="387"/>
      <c r="H208" s="388"/>
      <c r="I208" s="387"/>
      <c r="J208" s="388"/>
      <c r="K208" s="149"/>
      <c r="L208" s="149"/>
      <c r="M208" s="149"/>
      <c r="N208" s="232"/>
      <c r="O208" s="151">
        <f t="shared" si="5"/>
        <v>0</v>
      </c>
      <c r="P208" s="388"/>
      <c r="Q208" s="388"/>
      <c r="R208" s="388"/>
    </row>
    <row r="209" spans="1:18" x14ac:dyDescent="0.15">
      <c r="A209" s="389">
        <v>18</v>
      </c>
      <c r="B209" s="390" t="s">
        <v>345</v>
      </c>
      <c r="C209" s="390" t="s">
        <v>324</v>
      </c>
      <c r="D209" s="384" t="s">
        <v>309</v>
      </c>
      <c r="E209" s="385">
        <v>3.5379999999999998</v>
      </c>
      <c r="F209" s="386">
        <f>H209+J209+R209</f>
        <v>324.58531820400003</v>
      </c>
      <c r="G209" s="387"/>
      <c r="H209" s="388">
        <f>G209*$P$8/1000</f>
        <v>0</v>
      </c>
      <c r="I209" s="387"/>
      <c r="J209" s="388">
        <f>I209*$P$9/1000</f>
        <v>0</v>
      </c>
      <c r="K209" s="149" t="s">
        <v>321</v>
      </c>
      <c r="L209" s="149" t="s">
        <v>309</v>
      </c>
      <c r="M209" s="149">
        <v>1</v>
      </c>
      <c r="N209" s="317">
        <v>286.67</v>
      </c>
      <c r="O209" s="151">
        <f t="shared" si="5"/>
        <v>286.67</v>
      </c>
      <c r="P209" s="388">
        <f>E209*F209</f>
        <v>1148.3828558057521</v>
      </c>
      <c r="Q209" s="388">
        <f>SUM(O209:O212)</f>
        <v>286.67</v>
      </c>
      <c r="R209" s="388">
        <f>Q209*1.02*1.05*$R$14</f>
        <v>324.58531820400003</v>
      </c>
    </row>
    <row r="210" spans="1:18" x14ac:dyDescent="0.15">
      <c r="A210" s="389"/>
      <c r="B210" s="390"/>
      <c r="C210" s="390"/>
      <c r="D210" s="384"/>
      <c r="E210" s="385"/>
      <c r="F210" s="386"/>
      <c r="G210" s="387"/>
      <c r="H210" s="388"/>
      <c r="I210" s="387"/>
      <c r="J210" s="388"/>
      <c r="K210" s="149"/>
      <c r="L210" s="149"/>
      <c r="M210" s="149"/>
      <c r="N210" s="152"/>
      <c r="O210" s="151">
        <f t="shared" si="5"/>
        <v>0</v>
      </c>
      <c r="P210" s="388"/>
      <c r="Q210" s="388"/>
      <c r="R210" s="388"/>
    </row>
    <row r="211" spans="1:18" x14ac:dyDescent="0.15">
      <c r="A211" s="389"/>
      <c r="B211" s="390"/>
      <c r="C211" s="390"/>
      <c r="D211" s="384"/>
      <c r="E211" s="385"/>
      <c r="F211" s="386"/>
      <c r="G211" s="387"/>
      <c r="H211" s="388"/>
      <c r="I211" s="387"/>
      <c r="J211" s="388"/>
      <c r="K211" s="149"/>
      <c r="L211" s="149"/>
      <c r="M211" s="153"/>
      <c r="N211" s="152"/>
      <c r="O211" s="151">
        <f t="shared" si="5"/>
        <v>0</v>
      </c>
      <c r="P211" s="388"/>
      <c r="Q211" s="388"/>
      <c r="R211" s="388"/>
    </row>
    <row r="212" spans="1:18" ht="12.75" customHeight="1" x14ac:dyDescent="0.15">
      <c r="A212" s="389"/>
      <c r="B212" s="390"/>
      <c r="C212" s="390"/>
      <c r="D212" s="384"/>
      <c r="E212" s="385"/>
      <c r="F212" s="386"/>
      <c r="G212" s="387"/>
      <c r="H212" s="388"/>
      <c r="I212" s="387"/>
      <c r="J212" s="388"/>
      <c r="K212" s="149"/>
      <c r="L212" s="149"/>
      <c r="M212" s="149"/>
      <c r="N212" s="152"/>
      <c r="O212" s="151">
        <f t="shared" si="5"/>
        <v>0</v>
      </c>
      <c r="P212" s="388"/>
      <c r="Q212" s="388"/>
      <c r="R212" s="388"/>
    </row>
    <row r="213" spans="1:18" x14ac:dyDescent="0.15">
      <c r="A213" s="389">
        <v>19</v>
      </c>
      <c r="B213" s="390" t="s">
        <v>345</v>
      </c>
      <c r="C213" s="390" t="s">
        <v>325</v>
      </c>
      <c r="D213" s="384" t="s">
        <v>309</v>
      </c>
      <c r="E213" s="385">
        <v>0.437</v>
      </c>
      <c r="F213" s="386">
        <f>H213+J213+R213</f>
        <v>324.58531820400003</v>
      </c>
      <c r="G213" s="387"/>
      <c r="H213" s="388">
        <f>G213*$P$8/1000</f>
        <v>0</v>
      </c>
      <c r="I213" s="387"/>
      <c r="J213" s="388">
        <f>I213*$P$9/1000</f>
        <v>0</v>
      </c>
      <c r="K213" s="149" t="s">
        <v>321</v>
      </c>
      <c r="L213" s="149" t="s">
        <v>309</v>
      </c>
      <c r="M213" s="149">
        <v>1</v>
      </c>
      <c r="N213" s="317">
        <v>286.67</v>
      </c>
      <c r="O213" s="151">
        <f t="shared" si="5"/>
        <v>286.67</v>
      </c>
      <c r="P213" s="388">
        <f>E213*F213</f>
        <v>141.84378405514801</v>
      </c>
      <c r="Q213" s="388">
        <f>SUM(O213:O216)</f>
        <v>286.67</v>
      </c>
      <c r="R213" s="388">
        <f>Q213*1.02*1.05*$R$14</f>
        <v>324.58531820400003</v>
      </c>
    </row>
    <row r="214" spans="1:18" x14ac:dyDescent="0.15">
      <c r="A214" s="389"/>
      <c r="B214" s="390"/>
      <c r="C214" s="390"/>
      <c r="D214" s="384"/>
      <c r="E214" s="385"/>
      <c r="F214" s="386"/>
      <c r="G214" s="387"/>
      <c r="H214" s="388"/>
      <c r="I214" s="387"/>
      <c r="J214" s="388"/>
      <c r="K214" s="149"/>
      <c r="L214" s="149"/>
      <c r="M214" s="149"/>
      <c r="N214" s="152"/>
      <c r="O214" s="151">
        <f t="shared" si="5"/>
        <v>0</v>
      </c>
      <c r="P214" s="388"/>
      <c r="Q214" s="388"/>
      <c r="R214" s="388"/>
    </row>
    <row r="215" spans="1:18" x14ac:dyDescent="0.15">
      <c r="A215" s="389"/>
      <c r="B215" s="390"/>
      <c r="C215" s="390"/>
      <c r="D215" s="384"/>
      <c r="E215" s="385"/>
      <c r="F215" s="386"/>
      <c r="G215" s="387"/>
      <c r="H215" s="388"/>
      <c r="I215" s="387"/>
      <c r="J215" s="388"/>
      <c r="K215" s="149"/>
      <c r="L215" s="149"/>
      <c r="M215" s="153"/>
      <c r="N215" s="152"/>
      <c r="O215" s="151">
        <f t="shared" si="5"/>
        <v>0</v>
      </c>
      <c r="P215" s="388"/>
      <c r="Q215" s="388"/>
      <c r="R215" s="388"/>
    </row>
    <row r="216" spans="1:18" ht="12.75" customHeight="1" x14ac:dyDescent="0.15">
      <c r="A216" s="389"/>
      <c r="B216" s="390"/>
      <c r="C216" s="390"/>
      <c r="D216" s="384"/>
      <c r="E216" s="385"/>
      <c r="F216" s="386"/>
      <c r="G216" s="387"/>
      <c r="H216" s="388"/>
      <c r="I216" s="387"/>
      <c r="J216" s="388"/>
      <c r="K216" s="149"/>
      <c r="L216" s="149"/>
      <c r="M216" s="149"/>
      <c r="N216" s="152"/>
      <c r="O216" s="151">
        <f t="shared" si="5"/>
        <v>0</v>
      </c>
      <c r="P216" s="388"/>
      <c r="Q216" s="388"/>
      <c r="R216" s="388"/>
    </row>
    <row r="217" spans="1:18" x14ac:dyDescent="0.15">
      <c r="A217" s="389">
        <v>20</v>
      </c>
      <c r="B217" s="390" t="s">
        <v>345</v>
      </c>
      <c r="C217" s="390" t="s">
        <v>326</v>
      </c>
      <c r="D217" s="384" t="s">
        <v>309</v>
      </c>
      <c r="E217" s="385">
        <v>0.39700000000000002</v>
      </c>
      <c r="F217" s="386">
        <f>H217+J217+R217</f>
        <v>324.58531820400003</v>
      </c>
      <c r="G217" s="387"/>
      <c r="H217" s="388">
        <f>G217*$P$8/1000</f>
        <v>0</v>
      </c>
      <c r="I217" s="387"/>
      <c r="J217" s="388">
        <f>I217*$P$9/1000</f>
        <v>0</v>
      </c>
      <c r="K217" s="149" t="s">
        <v>321</v>
      </c>
      <c r="L217" s="149" t="s">
        <v>309</v>
      </c>
      <c r="M217" s="149">
        <v>1</v>
      </c>
      <c r="N217" s="317">
        <v>286.67</v>
      </c>
      <c r="O217" s="151">
        <f t="shared" si="5"/>
        <v>286.67</v>
      </c>
      <c r="P217" s="388">
        <f>E217*F217</f>
        <v>128.86037132698803</v>
      </c>
      <c r="Q217" s="388">
        <f>SUM(O217:O220)</f>
        <v>286.67</v>
      </c>
      <c r="R217" s="388">
        <f>Q217*1.02*1.05*$R$14</f>
        <v>324.58531820400003</v>
      </c>
    </row>
    <row r="218" spans="1:18" x14ac:dyDescent="0.15">
      <c r="A218" s="389"/>
      <c r="B218" s="390"/>
      <c r="C218" s="390"/>
      <c r="D218" s="384"/>
      <c r="E218" s="385"/>
      <c r="F218" s="386"/>
      <c r="G218" s="387"/>
      <c r="H218" s="388"/>
      <c r="I218" s="387"/>
      <c r="J218" s="388"/>
      <c r="K218" s="149"/>
      <c r="L218" s="149"/>
      <c r="M218" s="149"/>
      <c r="N218" s="152"/>
      <c r="O218" s="151">
        <f t="shared" si="5"/>
        <v>0</v>
      </c>
      <c r="P218" s="388"/>
      <c r="Q218" s="388"/>
      <c r="R218" s="388"/>
    </row>
    <row r="219" spans="1:18" x14ac:dyDescent="0.15">
      <c r="A219" s="389"/>
      <c r="B219" s="390"/>
      <c r="C219" s="390"/>
      <c r="D219" s="384"/>
      <c r="E219" s="385"/>
      <c r="F219" s="386"/>
      <c r="G219" s="387"/>
      <c r="H219" s="388"/>
      <c r="I219" s="387"/>
      <c r="J219" s="388"/>
      <c r="K219" s="149"/>
      <c r="L219" s="149"/>
      <c r="M219" s="153"/>
      <c r="N219" s="152"/>
      <c r="O219" s="151">
        <f t="shared" si="5"/>
        <v>0</v>
      </c>
      <c r="P219" s="388"/>
      <c r="Q219" s="388"/>
      <c r="R219" s="388"/>
    </row>
    <row r="220" spans="1:18" ht="12.75" customHeight="1" x14ac:dyDescent="0.15">
      <c r="A220" s="389"/>
      <c r="B220" s="390"/>
      <c r="C220" s="390"/>
      <c r="D220" s="384"/>
      <c r="E220" s="385"/>
      <c r="F220" s="386"/>
      <c r="G220" s="387"/>
      <c r="H220" s="388"/>
      <c r="I220" s="387"/>
      <c r="J220" s="388"/>
      <c r="K220" s="149"/>
      <c r="L220" s="149"/>
      <c r="M220" s="149"/>
      <c r="N220" s="152"/>
      <c r="O220" s="151">
        <f t="shared" si="5"/>
        <v>0</v>
      </c>
      <c r="P220" s="388"/>
      <c r="Q220" s="388"/>
      <c r="R220" s="388"/>
    </row>
    <row r="221" spans="1:18" x14ac:dyDescent="0.15">
      <c r="A221" s="389">
        <v>21</v>
      </c>
      <c r="B221" s="390" t="s">
        <v>345</v>
      </c>
      <c r="C221" s="390" t="s">
        <v>332</v>
      </c>
      <c r="D221" s="384" t="s">
        <v>309</v>
      </c>
      <c r="E221" s="385">
        <v>2.2599999999999998</v>
      </c>
      <c r="F221" s="386">
        <f>H221+J221+R221</f>
        <v>324.58531820400003</v>
      </c>
      <c r="G221" s="387"/>
      <c r="H221" s="388">
        <f>G221*$P$8/1000</f>
        <v>0</v>
      </c>
      <c r="I221" s="387"/>
      <c r="J221" s="388">
        <f>I221*$P$9/1000</f>
        <v>0</v>
      </c>
      <c r="K221" s="149" t="s">
        <v>321</v>
      </c>
      <c r="L221" s="149" t="s">
        <v>309</v>
      </c>
      <c r="M221" s="149">
        <v>1</v>
      </c>
      <c r="N221" s="317">
        <v>286.67</v>
      </c>
      <c r="O221" s="151">
        <f t="shared" ref="O221:O224" si="6">M221*N221</f>
        <v>286.67</v>
      </c>
      <c r="P221" s="388">
        <f>E221*F221</f>
        <v>733.56281914103999</v>
      </c>
      <c r="Q221" s="388">
        <f>SUM(O221:O224)</f>
        <v>286.67</v>
      </c>
      <c r="R221" s="388">
        <f>Q221*1.02*1.05*$R$14</f>
        <v>324.58531820400003</v>
      </c>
    </row>
    <row r="222" spans="1:18" x14ac:dyDescent="0.15">
      <c r="A222" s="389"/>
      <c r="B222" s="390"/>
      <c r="C222" s="390"/>
      <c r="D222" s="384"/>
      <c r="E222" s="385"/>
      <c r="F222" s="386"/>
      <c r="G222" s="387"/>
      <c r="H222" s="388"/>
      <c r="I222" s="387"/>
      <c r="J222" s="388"/>
      <c r="K222" s="149"/>
      <c r="L222" s="149"/>
      <c r="M222" s="149"/>
      <c r="N222" s="152"/>
      <c r="O222" s="151">
        <f t="shared" si="6"/>
        <v>0</v>
      </c>
      <c r="P222" s="388"/>
      <c r="Q222" s="388"/>
      <c r="R222" s="388"/>
    </row>
    <row r="223" spans="1:18" x14ac:dyDescent="0.15">
      <c r="A223" s="389"/>
      <c r="B223" s="390"/>
      <c r="C223" s="390"/>
      <c r="D223" s="384"/>
      <c r="E223" s="385"/>
      <c r="F223" s="386"/>
      <c r="G223" s="387"/>
      <c r="H223" s="388"/>
      <c r="I223" s="387"/>
      <c r="J223" s="388"/>
      <c r="K223" s="149"/>
      <c r="L223" s="149"/>
      <c r="M223" s="153"/>
      <c r="N223" s="152"/>
      <c r="O223" s="151">
        <f t="shared" si="6"/>
        <v>0</v>
      </c>
      <c r="P223" s="388"/>
      <c r="Q223" s="388"/>
      <c r="R223" s="388"/>
    </row>
    <row r="224" spans="1:18" ht="12.75" customHeight="1" x14ac:dyDescent="0.15">
      <c r="A224" s="389"/>
      <c r="B224" s="390"/>
      <c r="C224" s="390"/>
      <c r="D224" s="384"/>
      <c r="E224" s="385"/>
      <c r="F224" s="386"/>
      <c r="G224" s="387"/>
      <c r="H224" s="388"/>
      <c r="I224" s="387"/>
      <c r="J224" s="388"/>
      <c r="K224" s="149"/>
      <c r="L224" s="149"/>
      <c r="M224" s="149"/>
      <c r="N224" s="152"/>
      <c r="O224" s="151">
        <f t="shared" si="6"/>
        <v>0</v>
      </c>
      <c r="P224" s="388"/>
      <c r="Q224" s="388"/>
      <c r="R224" s="388"/>
    </row>
    <row r="225" spans="1:18" x14ac:dyDescent="0.15">
      <c r="A225" s="389">
        <v>22</v>
      </c>
      <c r="B225" s="409" t="s">
        <v>345</v>
      </c>
      <c r="C225" s="409" t="s">
        <v>327</v>
      </c>
      <c r="D225" s="410" t="s">
        <v>309</v>
      </c>
      <c r="E225" s="394">
        <v>2.931</v>
      </c>
      <c r="F225" s="381">
        <f>H225+J225+R225</f>
        <v>324.58531820400003</v>
      </c>
      <c r="G225" s="382"/>
      <c r="H225" s="383">
        <f>G225*$P$8/1000</f>
        <v>0</v>
      </c>
      <c r="I225" s="382"/>
      <c r="J225" s="383">
        <f>I225*$P$9/1000</f>
        <v>0</v>
      </c>
      <c r="K225" s="59" t="s">
        <v>321</v>
      </c>
      <c r="L225" s="59" t="s">
        <v>309</v>
      </c>
      <c r="M225" s="59">
        <v>1</v>
      </c>
      <c r="N225" s="317">
        <v>286.67</v>
      </c>
      <c r="O225" s="60">
        <f t="shared" si="2"/>
        <v>286.67</v>
      </c>
      <c r="P225" s="383">
        <f>E225*F225</f>
        <v>951.35956765592414</v>
      </c>
      <c r="Q225" s="383">
        <f>SUM(O225:O228)</f>
        <v>286.67</v>
      </c>
      <c r="R225" s="383">
        <f>Q225*1.02*1.05*$R$14</f>
        <v>324.58531820400003</v>
      </c>
    </row>
    <row r="226" spans="1:18" x14ac:dyDescent="0.15">
      <c r="A226" s="389"/>
      <c r="B226" s="409"/>
      <c r="C226" s="409"/>
      <c r="D226" s="410"/>
      <c r="E226" s="394"/>
      <c r="F226" s="381"/>
      <c r="G226" s="382"/>
      <c r="H226" s="383"/>
      <c r="I226" s="382"/>
      <c r="J226" s="383"/>
      <c r="K226" s="59"/>
      <c r="L226" s="59"/>
      <c r="M226" s="59"/>
      <c r="N226" s="152"/>
      <c r="O226" s="60">
        <f t="shared" si="2"/>
        <v>0</v>
      </c>
      <c r="P226" s="383"/>
      <c r="Q226" s="383"/>
      <c r="R226" s="383"/>
    </row>
    <row r="227" spans="1:18" x14ac:dyDescent="0.15">
      <c r="A227" s="389"/>
      <c r="B227" s="409"/>
      <c r="C227" s="409"/>
      <c r="D227" s="410"/>
      <c r="E227" s="394"/>
      <c r="F227" s="381"/>
      <c r="G227" s="382"/>
      <c r="H227" s="383"/>
      <c r="I227" s="382"/>
      <c r="J227" s="383"/>
      <c r="K227" s="59"/>
      <c r="L227" s="59"/>
      <c r="M227" s="155"/>
      <c r="N227" s="152"/>
      <c r="O227" s="60">
        <f t="shared" si="2"/>
        <v>0</v>
      </c>
      <c r="P227" s="383"/>
      <c r="Q227" s="383"/>
      <c r="R227" s="383"/>
    </row>
    <row r="228" spans="1:18" ht="12.75" customHeight="1" x14ac:dyDescent="0.15">
      <c r="A228" s="389"/>
      <c r="B228" s="409"/>
      <c r="C228" s="409"/>
      <c r="D228" s="410"/>
      <c r="E228" s="394"/>
      <c r="F228" s="381"/>
      <c r="G228" s="382"/>
      <c r="H228" s="383"/>
      <c r="I228" s="382"/>
      <c r="J228" s="383"/>
      <c r="K228" s="59"/>
      <c r="L228" s="59"/>
      <c r="M228" s="59"/>
      <c r="N228" s="152"/>
      <c r="O228" s="60">
        <f t="shared" si="2"/>
        <v>0</v>
      </c>
      <c r="P228" s="383"/>
      <c r="Q228" s="383"/>
      <c r="R228" s="383"/>
    </row>
    <row r="229" spans="1:18" x14ac:dyDescent="0.15">
      <c r="A229" s="389">
        <v>23</v>
      </c>
      <c r="B229" s="409" t="s">
        <v>345</v>
      </c>
      <c r="C229" s="409" t="s">
        <v>328</v>
      </c>
      <c r="D229" s="410" t="s">
        <v>309</v>
      </c>
      <c r="E229" s="394">
        <v>24.114999999999998</v>
      </c>
      <c r="F229" s="381">
        <f>H229+J229+R229</f>
        <v>324.58531820400003</v>
      </c>
      <c r="G229" s="382"/>
      <c r="H229" s="383">
        <f>G229*$P$8/1000</f>
        <v>0</v>
      </c>
      <c r="I229" s="382"/>
      <c r="J229" s="383">
        <f>I229*$P$9/1000</f>
        <v>0</v>
      </c>
      <c r="K229" s="59" t="s">
        <v>321</v>
      </c>
      <c r="L229" s="59" t="s">
        <v>309</v>
      </c>
      <c r="M229" s="59">
        <v>1</v>
      </c>
      <c r="N229" s="317">
        <v>286.67</v>
      </c>
      <c r="O229" s="60">
        <f t="shared" si="2"/>
        <v>286.67</v>
      </c>
      <c r="P229" s="383">
        <f>E229*F229</f>
        <v>7827.3749484894606</v>
      </c>
      <c r="Q229" s="383">
        <f>SUM(O229:O232)</f>
        <v>286.67</v>
      </c>
      <c r="R229" s="383">
        <f>Q229*1.02*1.05*$R$14</f>
        <v>324.58531820400003</v>
      </c>
    </row>
    <row r="230" spans="1:18" x14ac:dyDescent="0.15">
      <c r="A230" s="389"/>
      <c r="B230" s="409"/>
      <c r="C230" s="409"/>
      <c r="D230" s="410"/>
      <c r="E230" s="394"/>
      <c r="F230" s="381"/>
      <c r="G230" s="382"/>
      <c r="H230" s="383"/>
      <c r="I230" s="382"/>
      <c r="J230" s="383"/>
      <c r="K230" s="59"/>
      <c r="L230" s="59"/>
      <c r="M230" s="59"/>
      <c r="N230" s="86"/>
      <c r="O230" s="60">
        <f t="shared" si="2"/>
        <v>0</v>
      </c>
      <c r="P230" s="383"/>
      <c r="Q230" s="383"/>
      <c r="R230" s="383"/>
    </row>
    <row r="231" spans="1:18" ht="8" customHeight="1" x14ac:dyDescent="0.15">
      <c r="A231" s="389"/>
      <c r="B231" s="409"/>
      <c r="C231" s="409"/>
      <c r="D231" s="410"/>
      <c r="E231" s="394"/>
      <c r="F231" s="381"/>
      <c r="G231" s="382"/>
      <c r="H231" s="383"/>
      <c r="I231" s="382"/>
      <c r="J231" s="383"/>
      <c r="K231" s="59"/>
      <c r="L231" s="59"/>
      <c r="M231" s="155"/>
      <c r="N231" s="86"/>
      <c r="O231" s="60">
        <f t="shared" si="2"/>
        <v>0</v>
      </c>
      <c r="P231" s="383"/>
      <c r="Q231" s="383"/>
      <c r="R231" s="383"/>
    </row>
    <row r="232" spans="1:18" ht="8" customHeight="1" x14ac:dyDescent="0.15">
      <c r="A232" s="389"/>
      <c r="B232" s="409"/>
      <c r="C232" s="409"/>
      <c r="D232" s="410"/>
      <c r="E232" s="394"/>
      <c r="F232" s="381"/>
      <c r="G232" s="382"/>
      <c r="H232" s="383"/>
      <c r="I232" s="382"/>
      <c r="J232" s="383"/>
      <c r="K232" s="59"/>
      <c r="L232" s="59"/>
      <c r="M232" s="59"/>
      <c r="N232" s="86"/>
      <c r="O232" s="60">
        <f t="shared" si="2"/>
        <v>0</v>
      </c>
      <c r="P232" s="383"/>
      <c r="Q232" s="383"/>
      <c r="R232" s="383"/>
    </row>
    <row r="233" spans="1:18" ht="12.75" customHeight="1" x14ac:dyDescent="0.15">
      <c r="A233" s="389">
        <v>24</v>
      </c>
      <c r="B233" s="354" t="s">
        <v>170</v>
      </c>
      <c r="C233" s="379" t="s">
        <v>348</v>
      </c>
      <c r="D233" s="353" t="s">
        <v>303</v>
      </c>
      <c r="E233" s="353">
        <v>0.5</v>
      </c>
      <c r="F233" s="357">
        <f>H233+J233+R233</f>
        <v>80.856730712000001</v>
      </c>
      <c r="G233" s="358">
        <v>8.76</v>
      </c>
      <c r="H233" s="359">
        <f>G233*$P$8/1000</f>
        <v>21.712623600000001</v>
      </c>
      <c r="I233" s="358">
        <v>1.21</v>
      </c>
      <c r="J233" s="359">
        <f>I233*$P$9/1000</f>
        <v>3.6519857</v>
      </c>
      <c r="K233" s="154" t="s">
        <v>311</v>
      </c>
      <c r="L233" s="156" t="s">
        <v>303</v>
      </c>
      <c r="M233" s="157">
        <v>1</v>
      </c>
      <c r="N233" s="150">
        <v>34.72</v>
      </c>
      <c r="O233" s="192">
        <f t="shared" ref="O233:O248" si="7">M233*N233</f>
        <v>34.72</v>
      </c>
      <c r="P233" s="359">
        <f>E233*F233</f>
        <v>40.428365356</v>
      </c>
      <c r="Q233" s="359">
        <f>SUM(O233:O236)</f>
        <v>49.01</v>
      </c>
      <c r="R233" s="359">
        <f>Q233*1.02*1.05*$R$14</f>
        <v>55.492121411999996</v>
      </c>
    </row>
    <row r="234" spans="1:18" x14ac:dyDescent="0.15">
      <c r="A234" s="389"/>
      <c r="B234" s="354"/>
      <c r="C234" s="379"/>
      <c r="D234" s="353"/>
      <c r="E234" s="353"/>
      <c r="F234" s="357"/>
      <c r="G234" s="358"/>
      <c r="H234" s="359"/>
      <c r="I234" s="358"/>
      <c r="J234" s="359"/>
      <c r="K234" s="158" t="s">
        <v>317</v>
      </c>
      <c r="L234" s="238" t="s">
        <v>304</v>
      </c>
      <c r="M234" s="159">
        <v>2.46</v>
      </c>
      <c r="N234" s="317">
        <v>3.5</v>
      </c>
      <c r="O234" s="192">
        <f t="shared" si="7"/>
        <v>8.61</v>
      </c>
      <c r="P234" s="359"/>
      <c r="Q234" s="359"/>
      <c r="R234" s="359"/>
    </row>
    <row r="235" spans="1:18" x14ac:dyDescent="0.15">
      <c r="A235" s="389"/>
      <c r="B235" s="354"/>
      <c r="C235" s="379"/>
      <c r="D235" s="353"/>
      <c r="E235" s="353"/>
      <c r="F235" s="357"/>
      <c r="G235" s="358"/>
      <c r="H235" s="359"/>
      <c r="I235" s="358"/>
      <c r="J235" s="359"/>
      <c r="K235" s="160" t="s">
        <v>318</v>
      </c>
      <c r="L235" s="161" t="s">
        <v>303</v>
      </c>
      <c r="M235" s="162">
        <v>2.3E-2</v>
      </c>
      <c r="N235" s="321">
        <v>125</v>
      </c>
      <c r="O235" s="192">
        <f t="shared" si="7"/>
        <v>2.875</v>
      </c>
      <c r="P235" s="359"/>
      <c r="Q235" s="359"/>
      <c r="R235" s="359"/>
    </row>
    <row r="236" spans="1:18" ht="12.75" customHeight="1" x14ac:dyDescent="0.15">
      <c r="A236" s="389"/>
      <c r="B236" s="354"/>
      <c r="C236" s="379"/>
      <c r="D236" s="353"/>
      <c r="E236" s="353"/>
      <c r="F236" s="357"/>
      <c r="G236" s="358"/>
      <c r="H236" s="359"/>
      <c r="I236" s="358"/>
      <c r="J236" s="359"/>
      <c r="K236" s="193" t="s">
        <v>319</v>
      </c>
      <c r="L236" s="193" t="s">
        <v>302</v>
      </c>
      <c r="M236" s="193">
        <v>3.3</v>
      </c>
      <c r="N236" s="318">
        <v>0.85</v>
      </c>
      <c r="O236" s="192">
        <f t="shared" si="7"/>
        <v>2.8049999999999997</v>
      </c>
      <c r="P236" s="359"/>
      <c r="Q236" s="359"/>
      <c r="R236" s="359"/>
    </row>
    <row r="237" spans="1:18" x14ac:dyDescent="0.15">
      <c r="A237" s="389">
        <v>25</v>
      </c>
      <c r="B237" s="409" t="s">
        <v>345</v>
      </c>
      <c r="C237" s="409" t="s">
        <v>320</v>
      </c>
      <c r="D237" s="410" t="s">
        <v>309</v>
      </c>
      <c r="E237" s="394">
        <v>2.8000000000000001E-2</v>
      </c>
      <c r="F237" s="381">
        <f>H237+J237+R237</f>
        <v>311.37182999999999</v>
      </c>
      <c r="G237" s="382"/>
      <c r="H237" s="383">
        <f>G237*$P$8/1000</f>
        <v>0</v>
      </c>
      <c r="I237" s="382"/>
      <c r="J237" s="383">
        <f>I237*$P$9/1000</f>
        <v>0</v>
      </c>
      <c r="K237" s="59" t="s">
        <v>321</v>
      </c>
      <c r="L237" s="59" t="s">
        <v>309</v>
      </c>
      <c r="M237" s="59">
        <v>1</v>
      </c>
      <c r="N237" s="150">
        <v>275</v>
      </c>
      <c r="O237" s="60">
        <f t="shared" si="7"/>
        <v>275</v>
      </c>
      <c r="P237" s="383">
        <f>E237*F237</f>
        <v>8.71841124</v>
      </c>
      <c r="Q237" s="383">
        <f>SUM(O237:O240)</f>
        <v>275</v>
      </c>
      <c r="R237" s="383">
        <f>Q237*1.02*1.05*$R$14</f>
        <v>311.37182999999999</v>
      </c>
    </row>
    <row r="238" spans="1:18" x14ac:dyDescent="0.15">
      <c r="A238" s="389"/>
      <c r="B238" s="409"/>
      <c r="C238" s="409"/>
      <c r="D238" s="410"/>
      <c r="E238" s="394"/>
      <c r="F238" s="381"/>
      <c r="G238" s="382"/>
      <c r="H238" s="383"/>
      <c r="I238" s="382"/>
      <c r="J238" s="383"/>
      <c r="K238" s="59"/>
      <c r="L238" s="59"/>
      <c r="M238" s="59"/>
      <c r="N238" s="319"/>
      <c r="O238" s="60">
        <f t="shared" si="7"/>
        <v>0</v>
      </c>
      <c r="P238" s="383"/>
      <c r="Q238" s="383"/>
      <c r="R238" s="383"/>
    </row>
    <row r="239" spans="1:18" x14ac:dyDescent="0.15">
      <c r="A239" s="389"/>
      <c r="B239" s="409"/>
      <c r="C239" s="409"/>
      <c r="D239" s="410"/>
      <c r="E239" s="394"/>
      <c r="F239" s="381"/>
      <c r="G239" s="382"/>
      <c r="H239" s="383"/>
      <c r="I239" s="382"/>
      <c r="J239" s="383"/>
      <c r="K239" s="59"/>
      <c r="L239" s="59"/>
      <c r="M239" s="155"/>
      <c r="N239" s="319"/>
      <c r="O239" s="60">
        <f t="shared" si="7"/>
        <v>0</v>
      </c>
      <c r="P239" s="383"/>
      <c r="Q239" s="383"/>
      <c r="R239" s="383"/>
    </row>
    <row r="240" spans="1:18" ht="12.75" customHeight="1" x14ac:dyDescent="0.15">
      <c r="A240" s="389"/>
      <c r="B240" s="409"/>
      <c r="C240" s="409"/>
      <c r="D240" s="410"/>
      <c r="E240" s="394"/>
      <c r="F240" s="381"/>
      <c r="G240" s="382"/>
      <c r="H240" s="383"/>
      <c r="I240" s="382"/>
      <c r="J240" s="383"/>
      <c r="K240" s="59"/>
      <c r="L240" s="59"/>
      <c r="M240" s="59"/>
      <c r="N240" s="319"/>
      <c r="O240" s="60">
        <f t="shared" si="7"/>
        <v>0</v>
      </c>
      <c r="P240" s="383"/>
      <c r="Q240" s="383"/>
      <c r="R240" s="383"/>
    </row>
    <row r="241" spans="1:18" x14ac:dyDescent="0.15">
      <c r="A241" s="389">
        <v>26</v>
      </c>
      <c r="B241" s="390" t="s">
        <v>345</v>
      </c>
      <c r="C241" s="390" t="s">
        <v>324</v>
      </c>
      <c r="D241" s="384" t="s">
        <v>309</v>
      </c>
      <c r="E241" s="385">
        <v>1.7999999999999999E-2</v>
      </c>
      <c r="F241" s="386">
        <f>H241+J241+R241</f>
        <v>324.58531820400003</v>
      </c>
      <c r="G241" s="387"/>
      <c r="H241" s="388">
        <f>G241*$P$8/1000</f>
        <v>0</v>
      </c>
      <c r="I241" s="387"/>
      <c r="J241" s="388">
        <f>I241*$P$9/1000</f>
        <v>0</v>
      </c>
      <c r="K241" s="149" t="s">
        <v>321</v>
      </c>
      <c r="L241" s="149" t="s">
        <v>309</v>
      </c>
      <c r="M241" s="149">
        <v>1</v>
      </c>
      <c r="N241" s="317">
        <v>286.67</v>
      </c>
      <c r="O241" s="151">
        <f t="shared" si="7"/>
        <v>286.67</v>
      </c>
      <c r="P241" s="388">
        <f>E241*F241</f>
        <v>5.8425357276719998</v>
      </c>
      <c r="Q241" s="388">
        <f>SUM(O241:O244)</f>
        <v>286.67</v>
      </c>
      <c r="R241" s="388">
        <f>Q241*1.02*1.05*$R$14</f>
        <v>324.58531820400003</v>
      </c>
    </row>
    <row r="242" spans="1:18" x14ac:dyDescent="0.15">
      <c r="A242" s="389"/>
      <c r="B242" s="390"/>
      <c r="C242" s="390"/>
      <c r="D242" s="384"/>
      <c r="E242" s="385"/>
      <c r="F242" s="386"/>
      <c r="G242" s="387"/>
      <c r="H242" s="388"/>
      <c r="I242" s="387"/>
      <c r="J242" s="388"/>
      <c r="K242" s="149"/>
      <c r="L242" s="149"/>
      <c r="M242" s="149"/>
      <c r="N242" s="268"/>
      <c r="O242" s="151">
        <f t="shared" si="7"/>
        <v>0</v>
      </c>
      <c r="P242" s="388"/>
      <c r="Q242" s="388"/>
      <c r="R242" s="388"/>
    </row>
    <row r="243" spans="1:18" x14ac:dyDescent="0.15">
      <c r="A243" s="389"/>
      <c r="B243" s="390"/>
      <c r="C243" s="390"/>
      <c r="D243" s="384"/>
      <c r="E243" s="385"/>
      <c r="F243" s="386"/>
      <c r="G243" s="387"/>
      <c r="H243" s="388"/>
      <c r="I243" s="387"/>
      <c r="J243" s="388"/>
      <c r="K243" s="149"/>
      <c r="L243" s="149"/>
      <c r="M243" s="153"/>
      <c r="N243" s="268"/>
      <c r="O243" s="151">
        <f t="shared" si="7"/>
        <v>0</v>
      </c>
      <c r="P243" s="388"/>
      <c r="Q243" s="388"/>
      <c r="R243" s="388"/>
    </row>
    <row r="244" spans="1:18" ht="12.75" customHeight="1" x14ac:dyDescent="0.15">
      <c r="A244" s="389"/>
      <c r="B244" s="390"/>
      <c r="C244" s="390"/>
      <c r="D244" s="384"/>
      <c r="E244" s="385"/>
      <c r="F244" s="386"/>
      <c r="G244" s="387"/>
      <c r="H244" s="388"/>
      <c r="I244" s="387"/>
      <c r="J244" s="388"/>
      <c r="K244" s="149"/>
      <c r="L244" s="149"/>
      <c r="M244" s="149"/>
      <c r="N244" s="268"/>
      <c r="O244" s="151">
        <f t="shared" si="7"/>
        <v>0</v>
      </c>
      <c r="P244" s="388"/>
      <c r="Q244" s="388"/>
      <c r="R244" s="388"/>
    </row>
    <row r="245" spans="1:18" x14ac:dyDescent="0.15">
      <c r="A245" s="389">
        <v>27</v>
      </c>
      <c r="B245" s="390" t="s">
        <v>345</v>
      </c>
      <c r="C245" s="390" t="s">
        <v>326</v>
      </c>
      <c r="D245" s="384" t="s">
        <v>309</v>
      </c>
      <c r="E245" s="385">
        <v>3.3000000000000002E-2</v>
      </c>
      <c r="F245" s="386">
        <f>H245+J245+R245</f>
        <v>324.58531820400003</v>
      </c>
      <c r="G245" s="387"/>
      <c r="H245" s="388">
        <f>G245*$P$8/1000</f>
        <v>0</v>
      </c>
      <c r="I245" s="387"/>
      <c r="J245" s="388">
        <f>I245*$P$9/1000</f>
        <v>0</v>
      </c>
      <c r="K245" s="149" t="s">
        <v>321</v>
      </c>
      <c r="L245" s="149" t="s">
        <v>309</v>
      </c>
      <c r="M245" s="149">
        <v>1</v>
      </c>
      <c r="N245" s="317">
        <v>286.67</v>
      </c>
      <c r="O245" s="151">
        <f t="shared" si="7"/>
        <v>286.67</v>
      </c>
      <c r="P245" s="388">
        <f>E245*F245</f>
        <v>10.711315500732002</v>
      </c>
      <c r="Q245" s="388">
        <f>SUM(O245:O248)</f>
        <v>286.67</v>
      </c>
      <c r="R245" s="388">
        <f>Q245*1.02*1.05*$R$14</f>
        <v>324.58531820400003</v>
      </c>
    </row>
    <row r="246" spans="1:18" x14ac:dyDescent="0.15">
      <c r="A246" s="389"/>
      <c r="B246" s="390"/>
      <c r="C246" s="390"/>
      <c r="D246" s="384"/>
      <c r="E246" s="385"/>
      <c r="F246" s="386"/>
      <c r="G246" s="387"/>
      <c r="H246" s="388"/>
      <c r="I246" s="387"/>
      <c r="J246" s="388"/>
      <c r="K246" s="149"/>
      <c r="L246" s="149"/>
      <c r="M246" s="149"/>
      <c r="N246" s="268"/>
      <c r="O246" s="151">
        <f t="shared" si="7"/>
        <v>0</v>
      </c>
      <c r="P246" s="388"/>
      <c r="Q246" s="388"/>
      <c r="R246" s="388"/>
    </row>
    <row r="247" spans="1:18" x14ac:dyDescent="0.15">
      <c r="A247" s="389"/>
      <c r="B247" s="390"/>
      <c r="C247" s="390"/>
      <c r="D247" s="384"/>
      <c r="E247" s="385"/>
      <c r="F247" s="386"/>
      <c r="G247" s="387"/>
      <c r="H247" s="388"/>
      <c r="I247" s="387"/>
      <c r="J247" s="388"/>
      <c r="K247" s="149"/>
      <c r="L247" s="149"/>
      <c r="M247" s="153"/>
      <c r="N247" s="268"/>
      <c r="O247" s="151">
        <f t="shared" si="7"/>
        <v>0</v>
      </c>
      <c r="P247" s="388"/>
      <c r="Q247" s="388"/>
      <c r="R247" s="388"/>
    </row>
    <row r="248" spans="1:18" ht="12.75" customHeight="1" x14ac:dyDescent="0.15">
      <c r="A248" s="389"/>
      <c r="B248" s="390"/>
      <c r="C248" s="390"/>
      <c r="D248" s="384"/>
      <c r="E248" s="385"/>
      <c r="F248" s="386"/>
      <c r="G248" s="387"/>
      <c r="H248" s="388"/>
      <c r="I248" s="387"/>
      <c r="J248" s="388"/>
      <c r="K248" s="149"/>
      <c r="L248" s="149"/>
      <c r="M248" s="149"/>
      <c r="N248" s="268"/>
      <c r="O248" s="151">
        <f t="shared" si="7"/>
        <v>0</v>
      </c>
      <c r="P248" s="388"/>
      <c r="Q248" s="388"/>
      <c r="R248" s="388"/>
    </row>
    <row r="249" spans="1:18" ht="12.75" customHeight="1" x14ac:dyDescent="0.15">
      <c r="A249" s="389">
        <v>28</v>
      </c>
      <c r="B249" s="441" t="s">
        <v>27</v>
      </c>
      <c r="C249" s="470" t="s">
        <v>349</v>
      </c>
      <c r="D249" s="436" t="s">
        <v>303</v>
      </c>
      <c r="E249" s="471">
        <v>8</v>
      </c>
      <c r="F249" s="407">
        <f>H249+J249+R249</f>
        <v>109.35065205096001</v>
      </c>
      <c r="G249" s="408">
        <v>14.8</v>
      </c>
      <c r="H249" s="406">
        <f>G249*$P$8/1000</f>
        <v>36.683428000000006</v>
      </c>
      <c r="I249" s="408">
        <v>3.43</v>
      </c>
      <c r="J249" s="406">
        <f>I249*$P$9/1000</f>
        <v>10.352323100000001</v>
      </c>
      <c r="K249" s="154" t="s">
        <v>311</v>
      </c>
      <c r="L249" s="55" t="s">
        <v>303</v>
      </c>
      <c r="M249" s="55">
        <v>1.0149999999999999</v>
      </c>
      <c r="N249" s="150">
        <v>34.72</v>
      </c>
      <c r="O249" s="56">
        <f t="shared" si="2"/>
        <v>35.240799999999993</v>
      </c>
      <c r="P249" s="406">
        <f>E249*F249</f>
        <v>874.80521640768006</v>
      </c>
      <c r="Q249" s="406">
        <f>SUM(O249:O252)</f>
        <v>55.035799999999995</v>
      </c>
      <c r="R249" s="406">
        <f>Q249*1.02*1.05*$R$14</f>
        <v>62.314900950959995</v>
      </c>
    </row>
    <row r="250" spans="1:18" x14ac:dyDescent="0.15">
      <c r="A250" s="389"/>
      <c r="B250" s="468"/>
      <c r="C250" s="379"/>
      <c r="D250" s="436"/>
      <c r="E250" s="471"/>
      <c r="F250" s="407"/>
      <c r="G250" s="408"/>
      <c r="H250" s="406"/>
      <c r="I250" s="408"/>
      <c r="J250" s="406"/>
      <c r="K250" s="55" t="s">
        <v>317</v>
      </c>
      <c r="L250" s="55" t="s">
        <v>304</v>
      </c>
      <c r="M250" s="55">
        <v>2.42</v>
      </c>
      <c r="N250" s="317">
        <v>3.5</v>
      </c>
      <c r="O250" s="56">
        <f t="shared" si="2"/>
        <v>8.4699999999999989</v>
      </c>
      <c r="P250" s="406"/>
      <c r="Q250" s="406"/>
      <c r="R250" s="406"/>
    </row>
    <row r="251" spans="1:18" x14ac:dyDescent="0.15">
      <c r="A251" s="389"/>
      <c r="B251" s="468"/>
      <c r="C251" s="379"/>
      <c r="D251" s="436"/>
      <c r="E251" s="471"/>
      <c r="F251" s="407"/>
      <c r="G251" s="408"/>
      <c r="H251" s="406"/>
      <c r="I251" s="408"/>
      <c r="J251" s="406"/>
      <c r="K251" s="55" t="s">
        <v>318</v>
      </c>
      <c r="L251" s="55" t="s">
        <v>303</v>
      </c>
      <c r="M251" s="58">
        <v>7.3599999999999999E-2</v>
      </c>
      <c r="N251" s="321">
        <v>125</v>
      </c>
      <c r="O251" s="56">
        <f t="shared" si="2"/>
        <v>9.1999999999999993</v>
      </c>
      <c r="P251" s="406"/>
      <c r="Q251" s="406"/>
      <c r="R251" s="406"/>
    </row>
    <row r="252" spans="1:18" ht="12.75" customHeight="1" x14ac:dyDescent="0.15">
      <c r="A252" s="389"/>
      <c r="B252" s="468"/>
      <c r="C252" s="379"/>
      <c r="D252" s="436"/>
      <c r="E252" s="471"/>
      <c r="F252" s="407"/>
      <c r="G252" s="408"/>
      <c r="H252" s="406"/>
      <c r="I252" s="408"/>
      <c r="J252" s="406"/>
      <c r="K252" s="55" t="s">
        <v>319</v>
      </c>
      <c r="L252" s="55" t="s">
        <v>302</v>
      </c>
      <c r="M252" s="55">
        <v>2.5</v>
      </c>
      <c r="N252" s="318">
        <v>0.85</v>
      </c>
      <c r="O252" s="56">
        <f t="shared" si="2"/>
        <v>2.125</v>
      </c>
      <c r="P252" s="406"/>
      <c r="Q252" s="406"/>
      <c r="R252" s="406"/>
    </row>
    <row r="253" spans="1:18" x14ac:dyDescent="0.15">
      <c r="A253" s="389">
        <v>29</v>
      </c>
      <c r="B253" s="409" t="s">
        <v>345</v>
      </c>
      <c r="C253" s="409" t="s">
        <v>320</v>
      </c>
      <c r="D253" s="410" t="s">
        <v>309</v>
      </c>
      <c r="E253" s="394">
        <v>8.9999999999999993E-3</v>
      </c>
      <c r="F253" s="381">
        <f>H253+J253+R253</f>
        <v>311.37182999999999</v>
      </c>
      <c r="G253" s="382"/>
      <c r="H253" s="383">
        <f>G253*$P$8/1000</f>
        <v>0</v>
      </c>
      <c r="I253" s="382"/>
      <c r="J253" s="383">
        <f>I253*$P$9/1000</f>
        <v>0</v>
      </c>
      <c r="K253" s="59" t="s">
        <v>321</v>
      </c>
      <c r="L253" s="59" t="s">
        <v>309</v>
      </c>
      <c r="M253" s="59">
        <v>1</v>
      </c>
      <c r="N253" s="150">
        <v>275</v>
      </c>
      <c r="O253" s="60">
        <f t="shared" si="2"/>
        <v>275</v>
      </c>
      <c r="P253" s="383">
        <f>E253*F253</f>
        <v>2.8023464699999998</v>
      </c>
      <c r="Q253" s="383">
        <f>SUM(O253:O256)</f>
        <v>275</v>
      </c>
      <c r="R253" s="383">
        <f>Q253*1.02*1.05*$R$14</f>
        <v>311.37182999999999</v>
      </c>
    </row>
    <row r="254" spans="1:18" x14ac:dyDescent="0.15">
      <c r="A254" s="389"/>
      <c r="B254" s="409"/>
      <c r="C254" s="409"/>
      <c r="D254" s="410"/>
      <c r="E254" s="394"/>
      <c r="F254" s="381"/>
      <c r="G254" s="382"/>
      <c r="H254" s="383"/>
      <c r="I254" s="382"/>
      <c r="J254" s="383"/>
      <c r="K254" s="59"/>
      <c r="L254" s="59"/>
      <c r="M254" s="59"/>
      <c r="N254" s="319"/>
      <c r="O254" s="60">
        <f t="shared" si="2"/>
        <v>0</v>
      </c>
      <c r="P254" s="383"/>
      <c r="Q254" s="383"/>
      <c r="R254" s="383"/>
    </row>
    <row r="255" spans="1:18" x14ac:dyDescent="0.15">
      <c r="A255" s="389"/>
      <c r="B255" s="409"/>
      <c r="C255" s="409"/>
      <c r="D255" s="410"/>
      <c r="E255" s="394"/>
      <c r="F255" s="381"/>
      <c r="G255" s="382"/>
      <c r="H255" s="383"/>
      <c r="I255" s="382"/>
      <c r="J255" s="383"/>
      <c r="K255" s="59"/>
      <c r="L255" s="59"/>
      <c r="M255" s="155"/>
      <c r="N255" s="319"/>
      <c r="O255" s="60">
        <f t="shared" si="2"/>
        <v>0</v>
      </c>
      <c r="P255" s="383"/>
      <c r="Q255" s="383"/>
      <c r="R255" s="383"/>
    </row>
    <row r="256" spans="1:18" ht="12.75" customHeight="1" x14ac:dyDescent="0.15">
      <c r="A256" s="389"/>
      <c r="B256" s="409"/>
      <c r="C256" s="409"/>
      <c r="D256" s="410"/>
      <c r="E256" s="394"/>
      <c r="F256" s="381"/>
      <c r="G256" s="382"/>
      <c r="H256" s="383"/>
      <c r="I256" s="382"/>
      <c r="J256" s="383"/>
      <c r="K256" s="59"/>
      <c r="L256" s="59"/>
      <c r="M256" s="59"/>
      <c r="N256" s="319"/>
      <c r="O256" s="60">
        <f t="shared" si="2"/>
        <v>0</v>
      </c>
      <c r="P256" s="383"/>
      <c r="Q256" s="383"/>
      <c r="R256" s="383"/>
    </row>
    <row r="257" spans="1:18" x14ac:dyDescent="0.15">
      <c r="A257" s="389">
        <v>30</v>
      </c>
      <c r="B257" s="390" t="s">
        <v>345</v>
      </c>
      <c r="C257" s="390" t="s">
        <v>326</v>
      </c>
      <c r="D257" s="384" t="s">
        <v>309</v>
      </c>
      <c r="E257" s="385">
        <v>5.1999999999999998E-2</v>
      </c>
      <c r="F257" s="386">
        <f>H257+J257+R257</f>
        <v>324.58531820400003</v>
      </c>
      <c r="G257" s="387"/>
      <c r="H257" s="388">
        <f>G257*$P$8/1000</f>
        <v>0</v>
      </c>
      <c r="I257" s="387"/>
      <c r="J257" s="388">
        <f>I257*$P$9/1000</f>
        <v>0</v>
      </c>
      <c r="K257" s="149" t="s">
        <v>321</v>
      </c>
      <c r="L257" s="149" t="s">
        <v>309</v>
      </c>
      <c r="M257" s="149">
        <v>1</v>
      </c>
      <c r="N257" s="317">
        <v>286.67</v>
      </c>
      <c r="O257" s="151">
        <f t="shared" si="2"/>
        <v>286.67</v>
      </c>
      <c r="P257" s="388">
        <f>E257*F257</f>
        <v>16.878436546608</v>
      </c>
      <c r="Q257" s="388">
        <f>SUM(O257:O260)</f>
        <v>286.67</v>
      </c>
      <c r="R257" s="388">
        <f>Q257*1.02*1.05*$R$14</f>
        <v>324.58531820400003</v>
      </c>
    </row>
    <row r="258" spans="1:18" x14ac:dyDescent="0.15">
      <c r="A258" s="389"/>
      <c r="B258" s="390"/>
      <c r="C258" s="390"/>
      <c r="D258" s="384"/>
      <c r="E258" s="385"/>
      <c r="F258" s="386"/>
      <c r="G258" s="387"/>
      <c r="H258" s="388"/>
      <c r="I258" s="387"/>
      <c r="J258" s="388"/>
      <c r="K258" s="149"/>
      <c r="L258" s="149"/>
      <c r="M258" s="149"/>
      <c r="N258" s="152"/>
      <c r="O258" s="151">
        <f t="shared" si="2"/>
        <v>0</v>
      </c>
      <c r="P258" s="388"/>
      <c r="Q258" s="388"/>
      <c r="R258" s="388"/>
    </row>
    <row r="259" spans="1:18" x14ac:dyDescent="0.15">
      <c r="A259" s="389"/>
      <c r="B259" s="390"/>
      <c r="C259" s="390"/>
      <c r="D259" s="384"/>
      <c r="E259" s="385"/>
      <c r="F259" s="386"/>
      <c r="G259" s="387"/>
      <c r="H259" s="388"/>
      <c r="I259" s="387"/>
      <c r="J259" s="388"/>
      <c r="K259" s="149"/>
      <c r="L259" s="149"/>
      <c r="M259" s="153"/>
      <c r="N259" s="152"/>
      <c r="O259" s="151">
        <f t="shared" si="2"/>
        <v>0</v>
      </c>
      <c r="P259" s="388"/>
      <c r="Q259" s="388"/>
      <c r="R259" s="388"/>
    </row>
    <row r="260" spans="1:18" ht="12.75" customHeight="1" x14ac:dyDescent="0.15">
      <c r="A260" s="389"/>
      <c r="B260" s="390"/>
      <c r="C260" s="390"/>
      <c r="D260" s="384"/>
      <c r="E260" s="385"/>
      <c r="F260" s="386"/>
      <c r="G260" s="387"/>
      <c r="H260" s="388"/>
      <c r="I260" s="387"/>
      <c r="J260" s="388"/>
      <c r="K260" s="149"/>
      <c r="L260" s="149"/>
      <c r="M260" s="149"/>
      <c r="N260" s="152"/>
      <c r="O260" s="151">
        <f t="shared" si="2"/>
        <v>0</v>
      </c>
      <c r="P260" s="388"/>
      <c r="Q260" s="388"/>
      <c r="R260" s="388"/>
    </row>
    <row r="261" spans="1:18" ht="12.75" customHeight="1" x14ac:dyDescent="0.15">
      <c r="A261" s="389">
        <v>31</v>
      </c>
      <c r="B261" s="468" t="s">
        <v>28</v>
      </c>
      <c r="C261" s="379" t="s">
        <v>350</v>
      </c>
      <c r="D261" s="436" t="s">
        <v>303</v>
      </c>
      <c r="E261" s="436">
        <v>26.3</v>
      </c>
      <c r="F261" s="407">
        <f>H261+J261+R261</f>
        <v>77.394586234999991</v>
      </c>
      <c r="G261" s="408">
        <v>7.41</v>
      </c>
      <c r="H261" s="406">
        <f>G261*$P$8/1000</f>
        <v>18.3665001</v>
      </c>
      <c r="I261" s="408">
        <v>1.18</v>
      </c>
      <c r="J261" s="406">
        <f>I261*$P$9/1000</f>
        <v>3.5614406000000001</v>
      </c>
      <c r="K261" s="154" t="s">
        <v>311</v>
      </c>
      <c r="L261" s="156" t="s">
        <v>303</v>
      </c>
      <c r="M261" s="157">
        <v>1</v>
      </c>
      <c r="N261" s="150">
        <v>34.72</v>
      </c>
      <c r="O261" s="56">
        <f t="shared" si="2"/>
        <v>34.72</v>
      </c>
      <c r="P261" s="406">
        <f>E261*F261</f>
        <v>2035.4776179804999</v>
      </c>
      <c r="Q261" s="406">
        <f>SUM(O261:O264)</f>
        <v>48.987499999999997</v>
      </c>
      <c r="R261" s="406">
        <f>Q261*1.02*1.05*$R$14</f>
        <v>55.466645534999998</v>
      </c>
    </row>
    <row r="262" spans="1:18" x14ac:dyDescent="0.15">
      <c r="A262" s="389"/>
      <c r="B262" s="468"/>
      <c r="C262" s="379"/>
      <c r="D262" s="436"/>
      <c r="E262" s="436"/>
      <c r="F262" s="407"/>
      <c r="G262" s="408"/>
      <c r="H262" s="406"/>
      <c r="I262" s="408"/>
      <c r="J262" s="406"/>
      <c r="K262" s="158" t="s">
        <v>317</v>
      </c>
      <c r="L262" s="38" t="s">
        <v>304</v>
      </c>
      <c r="M262" s="159">
        <v>2.37</v>
      </c>
      <c r="N262" s="317">
        <v>3.5</v>
      </c>
      <c r="O262" s="56">
        <f t="shared" si="2"/>
        <v>8.2949999999999999</v>
      </c>
      <c r="P262" s="406"/>
      <c r="Q262" s="406"/>
      <c r="R262" s="406"/>
    </row>
    <row r="263" spans="1:18" x14ac:dyDescent="0.15">
      <c r="A263" s="389"/>
      <c r="B263" s="468"/>
      <c r="C263" s="379"/>
      <c r="D263" s="436"/>
      <c r="E263" s="436"/>
      <c r="F263" s="407"/>
      <c r="G263" s="408"/>
      <c r="H263" s="406"/>
      <c r="I263" s="408"/>
      <c r="J263" s="406"/>
      <c r="K263" s="160" t="s">
        <v>318</v>
      </c>
      <c r="L263" s="161" t="s">
        <v>303</v>
      </c>
      <c r="M263" s="162">
        <v>2.6700000000000002E-2</v>
      </c>
      <c r="N263" s="321">
        <v>125</v>
      </c>
      <c r="O263" s="56">
        <f t="shared" si="2"/>
        <v>3.3375000000000004</v>
      </c>
      <c r="P263" s="406"/>
      <c r="Q263" s="406"/>
      <c r="R263" s="406"/>
    </row>
    <row r="264" spans="1:18" ht="12.75" customHeight="1" x14ac:dyDescent="0.15">
      <c r="A264" s="389"/>
      <c r="B264" s="468"/>
      <c r="C264" s="379"/>
      <c r="D264" s="436"/>
      <c r="E264" s="436"/>
      <c r="F264" s="407"/>
      <c r="G264" s="408"/>
      <c r="H264" s="406"/>
      <c r="I264" s="408"/>
      <c r="J264" s="406"/>
      <c r="K264" s="55" t="s">
        <v>319</v>
      </c>
      <c r="L264" s="55" t="s">
        <v>302</v>
      </c>
      <c r="M264" s="55">
        <v>3.1</v>
      </c>
      <c r="N264" s="318">
        <v>0.85</v>
      </c>
      <c r="O264" s="56">
        <f t="shared" si="2"/>
        <v>2.6349999999999998</v>
      </c>
      <c r="P264" s="406"/>
      <c r="Q264" s="406"/>
      <c r="R264" s="406"/>
    </row>
    <row r="265" spans="1:18" x14ac:dyDescent="0.15">
      <c r="A265" s="389">
        <v>32</v>
      </c>
      <c r="B265" s="409" t="s">
        <v>345</v>
      </c>
      <c r="C265" s="409" t="s">
        <v>320</v>
      </c>
      <c r="D265" s="410" t="s">
        <v>309</v>
      </c>
      <c r="E265" s="394">
        <v>0.54200000000000004</v>
      </c>
      <c r="F265" s="381">
        <f>H265+J265+R265</f>
        <v>311.37182999999999</v>
      </c>
      <c r="G265" s="382"/>
      <c r="H265" s="383">
        <f>G265*$P$8/1000</f>
        <v>0</v>
      </c>
      <c r="I265" s="382"/>
      <c r="J265" s="383">
        <f>I265*$P$9/1000</f>
        <v>0</v>
      </c>
      <c r="K265" s="59" t="s">
        <v>321</v>
      </c>
      <c r="L265" s="59" t="s">
        <v>309</v>
      </c>
      <c r="M265" s="59">
        <v>1</v>
      </c>
      <c r="N265" s="150">
        <v>275</v>
      </c>
      <c r="O265" s="60">
        <f t="shared" ref="O265:O293" si="8">M265*N265</f>
        <v>275</v>
      </c>
      <c r="P265" s="383">
        <f>E265*F265</f>
        <v>168.76353186</v>
      </c>
      <c r="Q265" s="383">
        <f>SUM(O265:O268)</f>
        <v>275</v>
      </c>
      <c r="R265" s="383">
        <f>Q265*1.02*1.05*$R$14</f>
        <v>311.37182999999999</v>
      </c>
    </row>
    <row r="266" spans="1:18" x14ac:dyDescent="0.15">
      <c r="A266" s="389"/>
      <c r="B266" s="409"/>
      <c r="C266" s="409"/>
      <c r="D266" s="410"/>
      <c r="E266" s="394"/>
      <c r="F266" s="381"/>
      <c r="G266" s="382"/>
      <c r="H266" s="383"/>
      <c r="I266" s="382"/>
      <c r="J266" s="383"/>
      <c r="K266" s="59"/>
      <c r="L266" s="59"/>
      <c r="M266" s="59"/>
      <c r="N266" s="319"/>
      <c r="O266" s="60">
        <f t="shared" si="8"/>
        <v>0</v>
      </c>
      <c r="P266" s="383"/>
      <c r="Q266" s="383"/>
      <c r="R266" s="383"/>
    </row>
    <row r="267" spans="1:18" x14ac:dyDescent="0.15">
      <c r="A267" s="389"/>
      <c r="B267" s="409"/>
      <c r="C267" s="409"/>
      <c r="D267" s="410"/>
      <c r="E267" s="394"/>
      <c r="F267" s="381"/>
      <c r="G267" s="382"/>
      <c r="H267" s="383"/>
      <c r="I267" s="382"/>
      <c r="J267" s="383"/>
      <c r="K267" s="59"/>
      <c r="L267" s="59"/>
      <c r="M267" s="155"/>
      <c r="N267" s="319"/>
      <c r="O267" s="60">
        <f t="shared" si="8"/>
        <v>0</v>
      </c>
      <c r="P267" s="383"/>
      <c r="Q267" s="383"/>
      <c r="R267" s="383"/>
    </row>
    <row r="268" spans="1:18" ht="12.75" customHeight="1" x14ac:dyDescent="0.15">
      <c r="A268" s="389"/>
      <c r="B268" s="409"/>
      <c r="C268" s="409"/>
      <c r="D268" s="410"/>
      <c r="E268" s="394"/>
      <c r="F268" s="381"/>
      <c r="G268" s="382"/>
      <c r="H268" s="383"/>
      <c r="I268" s="382"/>
      <c r="J268" s="383"/>
      <c r="K268" s="59"/>
      <c r="L268" s="59"/>
      <c r="M268" s="59"/>
      <c r="N268" s="319"/>
      <c r="O268" s="60">
        <f t="shared" si="8"/>
        <v>0</v>
      </c>
      <c r="P268" s="383"/>
      <c r="Q268" s="383"/>
      <c r="R268" s="383"/>
    </row>
    <row r="269" spans="1:18" x14ac:dyDescent="0.15">
      <c r="A269" s="389">
        <v>33</v>
      </c>
      <c r="B269" s="390" t="s">
        <v>345</v>
      </c>
      <c r="C269" s="390" t="s">
        <v>324</v>
      </c>
      <c r="D269" s="384" t="s">
        <v>309</v>
      </c>
      <c r="E269" s="385">
        <v>0.05</v>
      </c>
      <c r="F269" s="386">
        <f>H269+J269+R269</f>
        <v>324.58531820400003</v>
      </c>
      <c r="G269" s="387"/>
      <c r="H269" s="388">
        <f>G269*$P$8/1000</f>
        <v>0</v>
      </c>
      <c r="I269" s="387"/>
      <c r="J269" s="388">
        <f>I269*$P$9/1000</f>
        <v>0</v>
      </c>
      <c r="K269" s="149" t="s">
        <v>321</v>
      </c>
      <c r="L269" s="149" t="s">
        <v>309</v>
      </c>
      <c r="M269" s="149">
        <v>1</v>
      </c>
      <c r="N269" s="317">
        <v>286.67</v>
      </c>
      <c r="O269" s="151">
        <f t="shared" si="8"/>
        <v>286.67</v>
      </c>
      <c r="P269" s="388">
        <f>E269*F269</f>
        <v>16.229265910200002</v>
      </c>
      <c r="Q269" s="388">
        <f>SUM(O269:O272)</f>
        <v>286.67</v>
      </c>
      <c r="R269" s="388">
        <f>Q269*1.02*1.05*$R$14</f>
        <v>324.58531820400003</v>
      </c>
    </row>
    <row r="270" spans="1:18" x14ac:dyDescent="0.15">
      <c r="A270" s="389"/>
      <c r="B270" s="390"/>
      <c r="C270" s="390"/>
      <c r="D270" s="384"/>
      <c r="E270" s="385"/>
      <c r="F270" s="386"/>
      <c r="G270" s="387"/>
      <c r="H270" s="388"/>
      <c r="I270" s="387"/>
      <c r="J270" s="388"/>
      <c r="K270" s="149"/>
      <c r="L270" s="149"/>
      <c r="M270" s="149"/>
      <c r="N270" s="152"/>
      <c r="O270" s="151">
        <f t="shared" si="8"/>
        <v>0</v>
      </c>
      <c r="P270" s="388"/>
      <c r="Q270" s="388"/>
      <c r="R270" s="388"/>
    </row>
    <row r="271" spans="1:18" x14ac:dyDescent="0.15">
      <c r="A271" s="389"/>
      <c r="B271" s="390"/>
      <c r="C271" s="390"/>
      <c r="D271" s="384"/>
      <c r="E271" s="385"/>
      <c r="F271" s="386"/>
      <c r="G271" s="387"/>
      <c r="H271" s="388"/>
      <c r="I271" s="387"/>
      <c r="J271" s="388"/>
      <c r="K271" s="149"/>
      <c r="L271" s="149"/>
      <c r="M271" s="153"/>
      <c r="N271" s="152"/>
      <c r="O271" s="151">
        <f t="shared" si="8"/>
        <v>0</v>
      </c>
      <c r="P271" s="388"/>
      <c r="Q271" s="388"/>
      <c r="R271" s="388"/>
    </row>
    <row r="272" spans="1:18" ht="12.75" customHeight="1" x14ac:dyDescent="0.15">
      <c r="A272" s="389"/>
      <c r="B272" s="390"/>
      <c r="C272" s="390"/>
      <c r="D272" s="384"/>
      <c r="E272" s="385"/>
      <c r="F272" s="386"/>
      <c r="G272" s="387"/>
      <c r="H272" s="388"/>
      <c r="I272" s="387"/>
      <c r="J272" s="388"/>
      <c r="K272" s="149"/>
      <c r="L272" s="149"/>
      <c r="M272" s="149"/>
      <c r="N272" s="152"/>
      <c r="O272" s="151">
        <f t="shared" si="8"/>
        <v>0</v>
      </c>
      <c r="P272" s="388"/>
      <c r="Q272" s="388"/>
      <c r="R272" s="388"/>
    </row>
    <row r="273" spans="1:18" x14ac:dyDescent="0.15">
      <c r="A273" s="389">
        <v>34</v>
      </c>
      <c r="B273" s="390" t="s">
        <v>345</v>
      </c>
      <c r="C273" s="390" t="s">
        <v>331</v>
      </c>
      <c r="D273" s="384" t="s">
        <v>309</v>
      </c>
      <c r="E273" s="385">
        <v>6.3E-2</v>
      </c>
      <c r="F273" s="386">
        <f>H273+J273+R273</f>
        <v>324.58531820400003</v>
      </c>
      <c r="G273" s="387"/>
      <c r="H273" s="388">
        <f>G273*$P$8/1000</f>
        <v>0</v>
      </c>
      <c r="I273" s="387"/>
      <c r="J273" s="388">
        <f>I273*$P$9/1000</f>
        <v>0</v>
      </c>
      <c r="K273" s="149" t="s">
        <v>321</v>
      </c>
      <c r="L273" s="149" t="s">
        <v>309</v>
      </c>
      <c r="M273" s="149">
        <v>1</v>
      </c>
      <c r="N273" s="317">
        <v>286.67</v>
      </c>
      <c r="O273" s="151">
        <f t="shared" si="8"/>
        <v>286.67</v>
      </c>
      <c r="P273" s="388">
        <f>E273*F273</f>
        <v>20.448875046852002</v>
      </c>
      <c r="Q273" s="388">
        <f>SUM(O273:O276)</f>
        <v>286.67</v>
      </c>
      <c r="R273" s="388">
        <f>Q273*1.02*1.05*$R$14</f>
        <v>324.58531820400003</v>
      </c>
    </row>
    <row r="274" spans="1:18" x14ac:dyDescent="0.15">
      <c r="A274" s="389"/>
      <c r="B274" s="390"/>
      <c r="C274" s="390"/>
      <c r="D274" s="384"/>
      <c r="E274" s="385"/>
      <c r="F274" s="386"/>
      <c r="G274" s="387"/>
      <c r="H274" s="388"/>
      <c r="I274" s="387"/>
      <c r="J274" s="388"/>
      <c r="K274" s="149"/>
      <c r="L274" s="149"/>
      <c r="M274" s="149"/>
      <c r="N274" s="232"/>
      <c r="O274" s="151">
        <f t="shared" si="8"/>
        <v>0</v>
      </c>
      <c r="P274" s="388"/>
      <c r="Q274" s="388"/>
      <c r="R274" s="388"/>
    </row>
    <row r="275" spans="1:18" ht="8" customHeight="1" x14ac:dyDescent="0.15">
      <c r="A275" s="389"/>
      <c r="B275" s="390"/>
      <c r="C275" s="390"/>
      <c r="D275" s="384"/>
      <c r="E275" s="385"/>
      <c r="F275" s="386"/>
      <c r="G275" s="387"/>
      <c r="H275" s="388"/>
      <c r="I275" s="387"/>
      <c r="J275" s="388"/>
      <c r="K275" s="149"/>
      <c r="L275" s="149"/>
      <c r="M275" s="153"/>
      <c r="N275" s="232"/>
      <c r="O275" s="151">
        <f t="shared" si="8"/>
        <v>0</v>
      </c>
      <c r="P275" s="388"/>
      <c r="Q275" s="388"/>
      <c r="R275" s="388"/>
    </row>
    <row r="276" spans="1:18" ht="8" customHeight="1" x14ac:dyDescent="0.15">
      <c r="A276" s="389"/>
      <c r="B276" s="390"/>
      <c r="C276" s="390"/>
      <c r="D276" s="384"/>
      <c r="E276" s="385"/>
      <c r="F276" s="386"/>
      <c r="G276" s="387"/>
      <c r="H276" s="388"/>
      <c r="I276" s="387"/>
      <c r="J276" s="388"/>
      <c r="K276" s="149"/>
      <c r="L276" s="149"/>
      <c r="M276" s="149"/>
      <c r="N276" s="232"/>
      <c r="O276" s="151">
        <f t="shared" si="8"/>
        <v>0</v>
      </c>
      <c r="P276" s="388"/>
      <c r="Q276" s="388"/>
      <c r="R276" s="388"/>
    </row>
    <row r="277" spans="1:18" x14ac:dyDescent="0.15">
      <c r="A277" s="389">
        <v>35</v>
      </c>
      <c r="B277" s="390" t="s">
        <v>345</v>
      </c>
      <c r="C277" s="390" t="s">
        <v>323</v>
      </c>
      <c r="D277" s="384" t="s">
        <v>309</v>
      </c>
      <c r="E277" s="385">
        <v>2.8000000000000001E-2</v>
      </c>
      <c r="F277" s="386">
        <f>H277+J277+R277</f>
        <v>324.58531820400003</v>
      </c>
      <c r="G277" s="387"/>
      <c r="H277" s="388">
        <f>G277*$P$8/1000</f>
        <v>0</v>
      </c>
      <c r="I277" s="387"/>
      <c r="J277" s="388">
        <f>I277*$P$9/1000</f>
        <v>0</v>
      </c>
      <c r="K277" s="149" t="s">
        <v>321</v>
      </c>
      <c r="L277" s="149" t="s">
        <v>309</v>
      </c>
      <c r="M277" s="149">
        <v>1</v>
      </c>
      <c r="N277" s="317">
        <v>286.67</v>
      </c>
      <c r="O277" s="151">
        <f t="shared" si="8"/>
        <v>286.67</v>
      </c>
      <c r="P277" s="388">
        <f>E277*F277</f>
        <v>9.0883889097120019</v>
      </c>
      <c r="Q277" s="388">
        <f>SUM(O277:O280)</f>
        <v>286.67</v>
      </c>
      <c r="R277" s="388">
        <f>Q277*1.02*1.05*$R$14</f>
        <v>324.58531820400003</v>
      </c>
    </row>
    <row r="278" spans="1:18" x14ac:dyDescent="0.15">
      <c r="A278" s="389"/>
      <c r="B278" s="390"/>
      <c r="C278" s="390"/>
      <c r="D278" s="384"/>
      <c r="E278" s="385"/>
      <c r="F278" s="386"/>
      <c r="G278" s="387"/>
      <c r="H278" s="388"/>
      <c r="I278" s="387"/>
      <c r="J278" s="388"/>
      <c r="K278" s="149"/>
      <c r="L278" s="149"/>
      <c r="M278" s="149"/>
      <c r="N278" s="232"/>
      <c r="O278" s="151">
        <f t="shared" si="8"/>
        <v>0</v>
      </c>
      <c r="P278" s="388"/>
      <c r="Q278" s="388"/>
      <c r="R278" s="388"/>
    </row>
    <row r="279" spans="1:18" x14ac:dyDescent="0.15">
      <c r="A279" s="389"/>
      <c r="B279" s="390"/>
      <c r="C279" s="390"/>
      <c r="D279" s="384"/>
      <c r="E279" s="385"/>
      <c r="F279" s="386"/>
      <c r="G279" s="387"/>
      <c r="H279" s="388"/>
      <c r="I279" s="387"/>
      <c r="J279" s="388"/>
      <c r="K279" s="149"/>
      <c r="L279" s="149"/>
      <c r="M279" s="153"/>
      <c r="N279" s="232"/>
      <c r="O279" s="151">
        <f t="shared" si="8"/>
        <v>0</v>
      </c>
      <c r="P279" s="388"/>
      <c r="Q279" s="388"/>
      <c r="R279" s="388"/>
    </row>
    <row r="280" spans="1:18" ht="12.75" customHeight="1" x14ac:dyDescent="0.15">
      <c r="A280" s="389"/>
      <c r="B280" s="390"/>
      <c r="C280" s="390"/>
      <c r="D280" s="384"/>
      <c r="E280" s="385"/>
      <c r="F280" s="386"/>
      <c r="G280" s="387"/>
      <c r="H280" s="388"/>
      <c r="I280" s="387"/>
      <c r="J280" s="388"/>
      <c r="K280" s="149"/>
      <c r="L280" s="149"/>
      <c r="M280" s="149"/>
      <c r="N280" s="232"/>
      <c r="O280" s="151">
        <f t="shared" si="8"/>
        <v>0</v>
      </c>
      <c r="P280" s="388"/>
      <c r="Q280" s="388"/>
      <c r="R280" s="388"/>
    </row>
    <row r="281" spans="1:18" x14ac:dyDescent="0.15">
      <c r="A281" s="389">
        <v>36</v>
      </c>
      <c r="B281" s="390" t="s">
        <v>345</v>
      </c>
      <c r="C281" s="390" t="s">
        <v>325</v>
      </c>
      <c r="D281" s="384" t="s">
        <v>309</v>
      </c>
      <c r="E281" s="385">
        <v>1.871</v>
      </c>
      <c r="F281" s="386">
        <f>H281+J281+R281</f>
        <v>324.58531820400003</v>
      </c>
      <c r="G281" s="387"/>
      <c r="H281" s="388">
        <f>G281*$P$8/1000</f>
        <v>0</v>
      </c>
      <c r="I281" s="387"/>
      <c r="J281" s="388">
        <f>I281*$P$9/1000</f>
        <v>0</v>
      </c>
      <c r="K281" s="149" t="s">
        <v>321</v>
      </c>
      <c r="L281" s="149" t="s">
        <v>309</v>
      </c>
      <c r="M281" s="149">
        <v>1</v>
      </c>
      <c r="N281" s="317">
        <v>286.67</v>
      </c>
      <c r="O281" s="151">
        <f t="shared" si="8"/>
        <v>286.67</v>
      </c>
      <c r="P281" s="388">
        <f>E281*F281</f>
        <v>607.29913035968411</v>
      </c>
      <c r="Q281" s="388">
        <f>SUM(O281:O284)</f>
        <v>286.67</v>
      </c>
      <c r="R281" s="388">
        <f>Q281*1.02*1.05*$R$14</f>
        <v>324.58531820400003</v>
      </c>
    </row>
    <row r="282" spans="1:18" x14ac:dyDescent="0.15">
      <c r="A282" s="389"/>
      <c r="B282" s="390"/>
      <c r="C282" s="390"/>
      <c r="D282" s="384"/>
      <c r="E282" s="385"/>
      <c r="F282" s="386"/>
      <c r="G282" s="387"/>
      <c r="H282" s="388"/>
      <c r="I282" s="387"/>
      <c r="J282" s="388"/>
      <c r="K282" s="149"/>
      <c r="L282" s="149"/>
      <c r="M282" s="149"/>
      <c r="N282" s="152"/>
      <c r="O282" s="151">
        <f t="shared" si="8"/>
        <v>0</v>
      </c>
      <c r="P282" s="388"/>
      <c r="Q282" s="388"/>
      <c r="R282" s="388"/>
    </row>
    <row r="283" spans="1:18" x14ac:dyDescent="0.15">
      <c r="A283" s="389"/>
      <c r="B283" s="390"/>
      <c r="C283" s="390"/>
      <c r="D283" s="384"/>
      <c r="E283" s="385"/>
      <c r="F283" s="386"/>
      <c r="G283" s="387"/>
      <c r="H283" s="388"/>
      <c r="I283" s="387"/>
      <c r="J283" s="388"/>
      <c r="K283" s="149"/>
      <c r="L283" s="149"/>
      <c r="M283" s="153"/>
      <c r="N283" s="152"/>
      <c r="O283" s="151">
        <f t="shared" si="8"/>
        <v>0</v>
      </c>
      <c r="P283" s="388"/>
      <c r="Q283" s="388"/>
      <c r="R283" s="388"/>
    </row>
    <row r="284" spans="1:18" ht="12.75" customHeight="1" x14ac:dyDescent="0.15">
      <c r="A284" s="389"/>
      <c r="B284" s="390"/>
      <c r="C284" s="390"/>
      <c r="D284" s="384"/>
      <c r="E284" s="385"/>
      <c r="F284" s="386"/>
      <c r="G284" s="387"/>
      <c r="H284" s="388"/>
      <c r="I284" s="387"/>
      <c r="J284" s="388"/>
      <c r="K284" s="149"/>
      <c r="L284" s="149"/>
      <c r="M284" s="149"/>
      <c r="N284" s="152"/>
      <c r="O284" s="151">
        <f t="shared" si="8"/>
        <v>0</v>
      </c>
      <c r="P284" s="388"/>
      <c r="Q284" s="388"/>
      <c r="R284" s="388"/>
    </row>
    <row r="285" spans="1:18" x14ac:dyDescent="0.15">
      <c r="A285" s="389">
        <v>37</v>
      </c>
      <c r="B285" s="390" t="s">
        <v>345</v>
      </c>
      <c r="C285" s="390" t="s">
        <v>326</v>
      </c>
      <c r="D285" s="384" t="s">
        <v>309</v>
      </c>
      <c r="E285" s="385">
        <v>7.6999999999999999E-2</v>
      </c>
      <c r="F285" s="386">
        <f>H285+J285+R285</f>
        <v>324.58531820400003</v>
      </c>
      <c r="G285" s="387"/>
      <c r="H285" s="388">
        <f>G285*$P$8/1000</f>
        <v>0</v>
      </c>
      <c r="I285" s="387"/>
      <c r="J285" s="388">
        <f>I285*$P$9/1000</f>
        <v>0</v>
      </c>
      <c r="K285" s="149" t="s">
        <v>321</v>
      </c>
      <c r="L285" s="149" t="s">
        <v>309</v>
      </c>
      <c r="M285" s="149">
        <v>1</v>
      </c>
      <c r="N285" s="317">
        <v>286.67</v>
      </c>
      <c r="O285" s="151">
        <f t="shared" si="8"/>
        <v>286.67</v>
      </c>
      <c r="P285" s="388">
        <f>E285*F285</f>
        <v>24.993069501708003</v>
      </c>
      <c r="Q285" s="388">
        <f>SUM(O285:O288)</f>
        <v>286.67</v>
      </c>
      <c r="R285" s="388">
        <f>Q285*1.02*1.05*$R$14</f>
        <v>324.58531820400003</v>
      </c>
    </row>
    <row r="286" spans="1:18" x14ac:dyDescent="0.15">
      <c r="A286" s="389"/>
      <c r="B286" s="390"/>
      <c r="C286" s="390"/>
      <c r="D286" s="384"/>
      <c r="E286" s="385"/>
      <c r="F286" s="386"/>
      <c r="G286" s="387"/>
      <c r="H286" s="388"/>
      <c r="I286" s="387"/>
      <c r="J286" s="388"/>
      <c r="K286" s="149"/>
      <c r="L286" s="149"/>
      <c r="M286" s="149"/>
      <c r="N286" s="152"/>
      <c r="O286" s="151">
        <f t="shared" si="8"/>
        <v>0</v>
      </c>
      <c r="P286" s="388"/>
      <c r="Q286" s="388"/>
      <c r="R286" s="388"/>
    </row>
    <row r="287" spans="1:18" x14ac:dyDescent="0.15">
      <c r="A287" s="389"/>
      <c r="B287" s="390"/>
      <c r="C287" s="390"/>
      <c r="D287" s="384"/>
      <c r="E287" s="385"/>
      <c r="F287" s="386"/>
      <c r="G287" s="387"/>
      <c r="H287" s="388"/>
      <c r="I287" s="387"/>
      <c r="J287" s="388"/>
      <c r="K287" s="149"/>
      <c r="L287" s="149"/>
      <c r="M287" s="153"/>
      <c r="N287" s="152"/>
      <c r="O287" s="151">
        <f t="shared" si="8"/>
        <v>0</v>
      </c>
      <c r="P287" s="388"/>
      <c r="Q287" s="388"/>
      <c r="R287" s="388"/>
    </row>
    <row r="288" spans="1:18" ht="12.75" customHeight="1" x14ac:dyDescent="0.15">
      <c r="A288" s="389"/>
      <c r="B288" s="390"/>
      <c r="C288" s="390"/>
      <c r="D288" s="384"/>
      <c r="E288" s="385"/>
      <c r="F288" s="386"/>
      <c r="G288" s="387"/>
      <c r="H288" s="388"/>
      <c r="I288" s="387"/>
      <c r="J288" s="388"/>
      <c r="K288" s="149"/>
      <c r="L288" s="149"/>
      <c r="M288" s="149"/>
      <c r="N288" s="152"/>
      <c r="O288" s="151">
        <f t="shared" si="8"/>
        <v>0</v>
      </c>
      <c r="P288" s="388"/>
      <c r="Q288" s="388"/>
      <c r="R288" s="388"/>
    </row>
    <row r="289" spans="1:18" ht="11.25" customHeight="1" x14ac:dyDescent="0.15">
      <c r="A289" s="436">
        <v>38</v>
      </c>
      <c r="B289" s="472" t="s">
        <v>29</v>
      </c>
      <c r="C289" s="409" t="s">
        <v>389</v>
      </c>
      <c r="D289" s="436" t="s">
        <v>303</v>
      </c>
      <c r="E289" s="436">
        <v>49.6</v>
      </c>
      <c r="F289" s="407">
        <f>H289+J289+R289</f>
        <v>94.149599259000013</v>
      </c>
      <c r="G289" s="408">
        <v>8</v>
      </c>
      <c r="H289" s="406">
        <f>G289*$P$8/1000</f>
        <v>19.828880000000002</v>
      </c>
      <c r="I289" s="408">
        <v>1.55</v>
      </c>
      <c r="J289" s="406">
        <f>I289*$P$9/1000</f>
        <v>4.6781635000000001</v>
      </c>
      <c r="K289" s="154" t="s">
        <v>311</v>
      </c>
      <c r="L289" s="156" t="s">
        <v>303</v>
      </c>
      <c r="M289" s="87">
        <v>1</v>
      </c>
      <c r="N289" s="150">
        <v>34.72</v>
      </c>
      <c r="O289" s="56">
        <f t="shared" si="8"/>
        <v>34.72</v>
      </c>
      <c r="P289" s="406">
        <f>E289*F289</f>
        <v>4669.8201232464007</v>
      </c>
      <c r="Q289" s="406">
        <f>SUM(O289:O293)</f>
        <v>61.507500000000007</v>
      </c>
      <c r="R289" s="406">
        <f>Q289*1.02*1.05*$R$14</f>
        <v>69.642555759000004</v>
      </c>
    </row>
    <row r="290" spans="1:18" ht="12" customHeight="1" x14ac:dyDescent="0.15">
      <c r="A290" s="436"/>
      <c r="B290" s="472"/>
      <c r="C290" s="409"/>
      <c r="D290" s="436"/>
      <c r="E290" s="436"/>
      <c r="F290" s="407"/>
      <c r="G290" s="408"/>
      <c r="H290" s="406"/>
      <c r="I290" s="408"/>
      <c r="J290" s="406"/>
      <c r="K290" s="158" t="s">
        <v>317</v>
      </c>
      <c r="L290" s="38" t="s">
        <v>304</v>
      </c>
      <c r="M290" s="88">
        <v>2.64</v>
      </c>
      <c r="N290" s="317">
        <v>3.5</v>
      </c>
      <c r="O290" s="56">
        <f t="shared" si="8"/>
        <v>9.24</v>
      </c>
      <c r="P290" s="406"/>
      <c r="Q290" s="406"/>
      <c r="R290" s="406"/>
    </row>
    <row r="291" spans="1:18" ht="11.25" customHeight="1" x14ac:dyDescent="0.15">
      <c r="A291" s="436"/>
      <c r="B291" s="472"/>
      <c r="C291" s="409"/>
      <c r="D291" s="436"/>
      <c r="E291" s="436"/>
      <c r="F291" s="407"/>
      <c r="G291" s="408"/>
      <c r="H291" s="406"/>
      <c r="I291" s="408"/>
      <c r="J291" s="406"/>
      <c r="K291" s="160" t="s">
        <v>318</v>
      </c>
      <c r="L291" s="161" t="s">
        <v>303</v>
      </c>
      <c r="M291" s="87">
        <v>8.6900000000000005E-2</v>
      </c>
      <c r="N291" s="321">
        <v>125</v>
      </c>
      <c r="O291" s="56">
        <f t="shared" si="8"/>
        <v>10.862500000000001</v>
      </c>
      <c r="P291" s="406"/>
      <c r="Q291" s="406"/>
      <c r="R291" s="406"/>
    </row>
    <row r="292" spans="1:18" ht="12.75" customHeight="1" x14ac:dyDescent="0.15">
      <c r="A292" s="436"/>
      <c r="B292" s="472"/>
      <c r="C292" s="409"/>
      <c r="D292" s="436"/>
      <c r="E292" s="436"/>
      <c r="F292" s="407"/>
      <c r="G292" s="408"/>
      <c r="H292" s="406"/>
      <c r="I292" s="408"/>
      <c r="J292" s="406"/>
      <c r="K292" s="55" t="s">
        <v>351</v>
      </c>
      <c r="L292" s="55" t="s">
        <v>302</v>
      </c>
      <c r="M292" s="87">
        <v>3.2</v>
      </c>
      <c r="N292" s="87">
        <v>1</v>
      </c>
      <c r="O292" s="56">
        <f t="shared" si="8"/>
        <v>3.2</v>
      </c>
      <c r="P292" s="406"/>
      <c r="Q292" s="406"/>
      <c r="R292" s="406"/>
    </row>
    <row r="293" spans="1:18" ht="12.75" customHeight="1" x14ac:dyDescent="0.15">
      <c r="A293" s="436"/>
      <c r="B293" s="472"/>
      <c r="C293" s="409"/>
      <c r="D293" s="436"/>
      <c r="E293" s="436"/>
      <c r="F293" s="407"/>
      <c r="G293" s="408"/>
      <c r="H293" s="406"/>
      <c r="I293" s="408"/>
      <c r="J293" s="406"/>
      <c r="K293" s="55" t="s">
        <v>319</v>
      </c>
      <c r="L293" s="55" t="s">
        <v>302</v>
      </c>
      <c r="M293" s="87">
        <v>4.0999999999999996</v>
      </c>
      <c r="N293" s="318">
        <v>0.85</v>
      </c>
      <c r="O293" s="56">
        <f t="shared" si="8"/>
        <v>3.4849999999999994</v>
      </c>
      <c r="P293" s="406"/>
      <c r="Q293" s="406"/>
      <c r="R293" s="406"/>
    </row>
    <row r="294" spans="1:18" x14ac:dyDescent="0.15">
      <c r="A294" s="391">
        <v>39</v>
      </c>
      <c r="B294" s="409" t="s">
        <v>345</v>
      </c>
      <c r="C294" s="409" t="s">
        <v>333</v>
      </c>
      <c r="D294" s="410" t="s">
        <v>309</v>
      </c>
      <c r="E294" s="394">
        <v>0.109</v>
      </c>
      <c r="F294" s="381">
        <f>H294+J294+R294</f>
        <v>311.37182999999999</v>
      </c>
      <c r="G294" s="382"/>
      <c r="H294" s="383">
        <f>G294*$P$8/1000</f>
        <v>0</v>
      </c>
      <c r="I294" s="382"/>
      <c r="J294" s="383">
        <f>I294*$P$9/1000</f>
        <v>0</v>
      </c>
      <c r="K294" s="59" t="s">
        <v>321</v>
      </c>
      <c r="L294" s="59" t="s">
        <v>309</v>
      </c>
      <c r="M294" s="59">
        <v>1</v>
      </c>
      <c r="N294" s="150">
        <v>275</v>
      </c>
      <c r="O294" s="60">
        <f t="shared" ref="O294:O326" si="9">M294*N294</f>
        <v>275</v>
      </c>
      <c r="P294" s="383">
        <f>E294*F294</f>
        <v>33.939529469999997</v>
      </c>
      <c r="Q294" s="383">
        <f>SUM(O294:O297)</f>
        <v>275</v>
      </c>
      <c r="R294" s="383">
        <f>Q294*1.02*1.05*$R$14</f>
        <v>311.37182999999999</v>
      </c>
    </row>
    <row r="295" spans="1:18" x14ac:dyDescent="0.15">
      <c r="A295" s="392"/>
      <c r="B295" s="409"/>
      <c r="C295" s="409"/>
      <c r="D295" s="410"/>
      <c r="E295" s="394"/>
      <c r="F295" s="381"/>
      <c r="G295" s="382"/>
      <c r="H295" s="383"/>
      <c r="I295" s="382"/>
      <c r="J295" s="383"/>
      <c r="K295" s="59"/>
      <c r="L295" s="59"/>
      <c r="M295" s="59"/>
      <c r="N295" s="86"/>
      <c r="O295" s="60">
        <f t="shared" si="9"/>
        <v>0</v>
      </c>
      <c r="P295" s="383"/>
      <c r="Q295" s="383"/>
      <c r="R295" s="383"/>
    </row>
    <row r="296" spans="1:18" x14ac:dyDescent="0.15">
      <c r="A296" s="392"/>
      <c r="B296" s="409"/>
      <c r="C296" s="409"/>
      <c r="D296" s="410"/>
      <c r="E296" s="394"/>
      <c r="F296" s="381"/>
      <c r="G296" s="382"/>
      <c r="H296" s="383"/>
      <c r="I296" s="382"/>
      <c r="J296" s="383"/>
      <c r="K296" s="59"/>
      <c r="L296" s="59"/>
      <c r="M296" s="155"/>
      <c r="N296" s="86"/>
      <c r="O296" s="60">
        <f t="shared" si="9"/>
        <v>0</v>
      </c>
      <c r="P296" s="383"/>
      <c r="Q296" s="383"/>
      <c r="R296" s="383"/>
    </row>
    <row r="297" spans="1:18" ht="12.75" customHeight="1" x14ac:dyDescent="0.15">
      <c r="A297" s="393"/>
      <c r="B297" s="409"/>
      <c r="C297" s="409"/>
      <c r="D297" s="410"/>
      <c r="E297" s="394"/>
      <c r="F297" s="381"/>
      <c r="G297" s="382"/>
      <c r="H297" s="383"/>
      <c r="I297" s="382"/>
      <c r="J297" s="383"/>
      <c r="K297" s="59"/>
      <c r="L297" s="59"/>
      <c r="M297" s="59"/>
      <c r="N297" s="86"/>
      <c r="O297" s="60">
        <f t="shared" si="9"/>
        <v>0</v>
      </c>
      <c r="P297" s="383"/>
      <c r="Q297" s="383"/>
      <c r="R297" s="383"/>
    </row>
    <row r="298" spans="1:18" x14ac:dyDescent="0.15">
      <c r="A298" s="391">
        <v>40</v>
      </c>
      <c r="B298" s="409" t="s">
        <v>345</v>
      </c>
      <c r="C298" s="409" t="s">
        <v>320</v>
      </c>
      <c r="D298" s="410" t="s">
        <v>309</v>
      </c>
      <c r="E298" s="394">
        <v>0.186</v>
      </c>
      <c r="F298" s="381">
        <f>H298+J298+R298</f>
        <v>311.37182999999999</v>
      </c>
      <c r="G298" s="382"/>
      <c r="H298" s="383">
        <f>G298*$P$8/1000</f>
        <v>0</v>
      </c>
      <c r="I298" s="382"/>
      <c r="J298" s="383">
        <f>I298*$P$9/1000</f>
        <v>0</v>
      </c>
      <c r="K298" s="59" t="s">
        <v>321</v>
      </c>
      <c r="L298" s="59" t="s">
        <v>309</v>
      </c>
      <c r="M298" s="59">
        <v>1</v>
      </c>
      <c r="N298" s="150">
        <v>275</v>
      </c>
      <c r="O298" s="60">
        <f t="shared" ref="O298:O309" si="10">M298*N298</f>
        <v>275</v>
      </c>
      <c r="P298" s="383">
        <f>E298*F298</f>
        <v>57.915160379999996</v>
      </c>
      <c r="Q298" s="383">
        <f>SUM(O298:O301)</f>
        <v>275</v>
      </c>
      <c r="R298" s="383">
        <f>Q298*1.02*1.05*$R$14</f>
        <v>311.37182999999999</v>
      </c>
    </row>
    <row r="299" spans="1:18" x14ac:dyDescent="0.15">
      <c r="A299" s="392"/>
      <c r="B299" s="409"/>
      <c r="C299" s="409"/>
      <c r="D299" s="410"/>
      <c r="E299" s="394"/>
      <c r="F299" s="381"/>
      <c r="G299" s="382"/>
      <c r="H299" s="383"/>
      <c r="I299" s="382"/>
      <c r="J299" s="383"/>
      <c r="K299" s="59"/>
      <c r="L299" s="59"/>
      <c r="M299" s="59"/>
      <c r="N299" s="297"/>
      <c r="O299" s="60">
        <f t="shared" si="10"/>
        <v>0</v>
      </c>
      <c r="P299" s="383"/>
      <c r="Q299" s="383"/>
      <c r="R299" s="383"/>
    </row>
    <row r="300" spans="1:18" x14ac:dyDescent="0.15">
      <c r="A300" s="392"/>
      <c r="B300" s="409"/>
      <c r="C300" s="409"/>
      <c r="D300" s="410"/>
      <c r="E300" s="394"/>
      <c r="F300" s="381"/>
      <c r="G300" s="382"/>
      <c r="H300" s="383"/>
      <c r="I300" s="382"/>
      <c r="J300" s="383"/>
      <c r="K300" s="59"/>
      <c r="L300" s="59"/>
      <c r="M300" s="155"/>
      <c r="N300" s="297"/>
      <c r="O300" s="60">
        <f t="shared" si="10"/>
        <v>0</v>
      </c>
      <c r="P300" s="383"/>
      <c r="Q300" s="383"/>
      <c r="R300" s="383"/>
    </row>
    <row r="301" spans="1:18" ht="12.75" customHeight="1" x14ac:dyDescent="0.15">
      <c r="A301" s="393"/>
      <c r="B301" s="409"/>
      <c r="C301" s="409"/>
      <c r="D301" s="410"/>
      <c r="E301" s="394"/>
      <c r="F301" s="381"/>
      <c r="G301" s="382"/>
      <c r="H301" s="383"/>
      <c r="I301" s="382"/>
      <c r="J301" s="383"/>
      <c r="K301" s="59"/>
      <c r="L301" s="59"/>
      <c r="M301" s="59"/>
      <c r="N301" s="297"/>
      <c r="O301" s="60">
        <f t="shared" si="10"/>
        <v>0</v>
      </c>
      <c r="P301" s="383"/>
      <c r="Q301" s="383"/>
      <c r="R301" s="383"/>
    </row>
    <row r="302" spans="1:18" x14ac:dyDescent="0.15">
      <c r="A302" s="391">
        <v>41</v>
      </c>
      <c r="B302" s="390" t="s">
        <v>345</v>
      </c>
      <c r="C302" s="390" t="s">
        <v>334</v>
      </c>
      <c r="D302" s="384" t="s">
        <v>309</v>
      </c>
      <c r="E302" s="385">
        <v>1.151</v>
      </c>
      <c r="F302" s="386">
        <f>H302+J302+R302</f>
        <v>324.58531820400003</v>
      </c>
      <c r="G302" s="387"/>
      <c r="H302" s="388">
        <f>G302*$P$8/1000</f>
        <v>0</v>
      </c>
      <c r="I302" s="387"/>
      <c r="J302" s="388">
        <f>I302*$P$9/1000</f>
        <v>0</v>
      </c>
      <c r="K302" s="149" t="s">
        <v>321</v>
      </c>
      <c r="L302" s="149" t="s">
        <v>309</v>
      </c>
      <c r="M302" s="149">
        <v>1</v>
      </c>
      <c r="N302" s="317">
        <v>286.67</v>
      </c>
      <c r="O302" s="151">
        <f t="shared" si="10"/>
        <v>286.67</v>
      </c>
      <c r="P302" s="388">
        <f>E302*F302</f>
        <v>373.59770125280403</v>
      </c>
      <c r="Q302" s="388">
        <f>SUM(O302:O305)</f>
        <v>286.67</v>
      </c>
      <c r="R302" s="388">
        <f>Q302*1.02*1.05*$R$14</f>
        <v>324.58531820400003</v>
      </c>
    </row>
    <row r="303" spans="1:18" x14ac:dyDescent="0.15">
      <c r="A303" s="392"/>
      <c r="B303" s="390"/>
      <c r="C303" s="390"/>
      <c r="D303" s="384"/>
      <c r="E303" s="385"/>
      <c r="F303" s="386"/>
      <c r="G303" s="387"/>
      <c r="H303" s="388"/>
      <c r="I303" s="387"/>
      <c r="J303" s="388"/>
      <c r="K303" s="149"/>
      <c r="L303" s="149"/>
      <c r="M303" s="149"/>
      <c r="N303" s="300"/>
      <c r="O303" s="151">
        <f t="shared" si="10"/>
        <v>0</v>
      </c>
      <c r="P303" s="388"/>
      <c r="Q303" s="388"/>
      <c r="R303" s="388"/>
    </row>
    <row r="304" spans="1:18" x14ac:dyDescent="0.15">
      <c r="A304" s="392"/>
      <c r="B304" s="390"/>
      <c r="C304" s="390"/>
      <c r="D304" s="384"/>
      <c r="E304" s="385"/>
      <c r="F304" s="386"/>
      <c r="G304" s="387"/>
      <c r="H304" s="388"/>
      <c r="I304" s="387"/>
      <c r="J304" s="388"/>
      <c r="K304" s="149"/>
      <c r="L304" s="149"/>
      <c r="M304" s="153"/>
      <c r="N304" s="300"/>
      <c r="O304" s="151">
        <f t="shared" si="10"/>
        <v>0</v>
      </c>
      <c r="P304" s="388"/>
      <c r="Q304" s="388"/>
      <c r="R304" s="388"/>
    </row>
    <row r="305" spans="1:18" ht="12.75" customHeight="1" x14ac:dyDescent="0.15">
      <c r="A305" s="393"/>
      <c r="B305" s="390"/>
      <c r="C305" s="390"/>
      <c r="D305" s="384"/>
      <c r="E305" s="385"/>
      <c r="F305" s="386"/>
      <c r="G305" s="387"/>
      <c r="H305" s="388"/>
      <c r="I305" s="387"/>
      <c r="J305" s="388"/>
      <c r="K305" s="149"/>
      <c r="L305" s="149"/>
      <c r="M305" s="149"/>
      <c r="N305" s="300"/>
      <c r="O305" s="151">
        <f t="shared" si="10"/>
        <v>0</v>
      </c>
      <c r="P305" s="388"/>
      <c r="Q305" s="388"/>
      <c r="R305" s="388"/>
    </row>
    <row r="306" spans="1:18" x14ac:dyDescent="0.15">
      <c r="A306" s="391">
        <v>42</v>
      </c>
      <c r="B306" s="390" t="s">
        <v>345</v>
      </c>
      <c r="C306" s="390" t="s">
        <v>323</v>
      </c>
      <c r="D306" s="384" t="s">
        <v>309</v>
      </c>
      <c r="E306" s="385">
        <v>1.681</v>
      </c>
      <c r="F306" s="386">
        <f>H306+J306+R306</f>
        <v>324.58531820400003</v>
      </c>
      <c r="G306" s="387"/>
      <c r="H306" s="388">
        <f>G306*$P$8/1000</f>
        <v>0</v>
      </c>
      <c r="I306" s="387"/>
      <c r="J306" s="388">
        <f>I306*$P$9/1000</f>
        <v>0</v>
      </c>
      <c r="K306" s="149" t="s">
        <v>321</v>
      </c>
      <c r="L306" s="149" t="s">
        <v>309</v>
      </c>
      <c r="M306" s="149">
        <v>1</v>
      </c>
      <c r="N306" s="317">
        <v>286.67</v>
      </c>
      <c r="O306" s="151">
        <f t="shared" si="10"/>
        <v>286.67</v>
      </c>
      <c r="P306" s="388">
        <f>E306*F306</f>
        <v>545.6279199009241</v>
      </c>
      <c r="Q306" s="388">
        <f>SUM(O306:O309)</f>
        <v>286.67</v>
      </c>
      <c r="R306" s="388">
        <f>Q306*1.02*1.05*$R$14</f>
        <v>324.58531820400003</v>
      </c>
    </row>
    <row r="307" spans="1:18" ht="8" customHeight="1" x14ac:dyDescent="0.15">
      <c r="A307" s="392"/>
      <c r="B307" s="390"/>
      <c r="C307" s="390"/>
      <c r="D307" s="384"/>
      <c r="E307" s="385"/>
      <c r="F307" s="386"/>
      <c r="G307" s="387"/>
      <c r="H307" s="388"/>
      <c r="I307" s="387"/>
      <c r="J307" s="388"/>
      <c r="K307" s="149"/>
      <c r="L307" s="149"/>
      <c r="M307" s="149"/>
      <c r="N307" s="300"/>
      <c r="O307" s="151">
        <f t="shared" si="10"/>
        <v>0</v>
      </c>
      <c r="P307" s="388"/>
      <c r="Q307" s="388"/>
      <c r="R307" s="388"/>
    </row>
    <row r="308" spans="1:18" ht="8" customHeight="1" x14ac:dyDescent="0.15">
      <c r="A308" s="392"/>
      <c r="B308" s="390"/>
      <c r="C308" s="390"/>
      <c r="D308" s="384"/>
      <c r="E308" s="385"/>
      <c r="F308" s="386"/>
      <c r="G308" s="387"/>
      <c r="H308" s="388"/>
      <c r="I308" s="387"/>
      <c r="J308" s="388"/>
      <c r="K308" s="149"/>
      <c r="L308" s="149"/>
      <c r="M308" s="153"/>
      <c r="N308" s="300"/>
      <c r="O308" s="151">
        <f t="shared" si="10"/>
        <v>0</v>
      </c>
      <c r="P308" s="388"/>
      <c r="Q308" s="388"/>
      <c r="R308" s="388"/>
    </row>
    <row r="309" spans="1:18" ht="8" customHeight="1" x14ac:dyDescent="0.15">
      <c r="A309" s="393"/>
      <c r="B309" s="390"/>
      <c r="C309" s="390"/>
      <c r="D309" s="384"/>
      <c r="E309" s="385"/>
      <c r="F309" s="386"/>
      <c r="G309" s="387"/>
      <c r="H309" s="388"/>
      <c r="I309" s="387"/>
      <c r="J309" s="388"/>
      <c r="K309" s="149"/>
      <c r="L309" s="149"/>
      <c r="M309" s="149"/>
      <c r="N309" s="300"/>
      <c r="O309" s="151">
        <f t="shared" si="10"/>
        <v>0</v>
      </c>
      <c r="P309" s="388"/>
      <c r="Q309" s="388"/>
      <c r="R309" s="388"/>
    </row>
    <row r="310" spans="1:18" x14ac:dyDescent="0.15">
      <c r="A310" s="391">
        <v>43</v>
      </c>
      <c r="B310" s="390" t="s">
        <v>345</v>
      </c>
      <c r="C310" s="390" t="s">
        <v>324</v>
      </c>
      <c r="D310" s="384" t="s">
        <v>309</v>
      </c>
      <c r="E310" s="385">
        <v>4.46</v>
      </c>
      <c r="F310" s="386">
        <f>H310+J310+R310</f>
        <v>324.58531820400003</v>
      </c>
      <c r="G310" s="387"/>
      <c r="H310" s="388">
        <f>G310*$P$8/1000</f>
        <v>0</v>
      </c>
      <c r="I310" s="387"/>
      <c r="J310" s="388">
        <f>I310*$P$9/1000</f>
        <v>0</v>
      </c>
      <c r="K310" s="149" t="s">
        <v>321</v>
      </c>
      <c r="L310" s="149" t="s">
        <v>309</v>
      </c>
      <c r="M310" s="149">
        <v>1</v>
      </c>
      <c r="N310" s="317">
        <v>286.67</v>
      </c>
      <c r="O310" s="151">
        <f t="shared" si="9"/>
        <v>286.67</v>
      </c>
      <c r="P310" s="388">
        <f>E310*F310</f>
        <v>1447.6505191898402</v>
      </c>
      <c r="Q310" s="388">
        <f>SUM(O310:O313)</f>
        <v>286.67</v>
      </c>
      <c r="R310" s="388">
        <f>Q310*1.02*1.05*$R$14</f>
        <v>324.58531820400003</v>
      </c>
    </row>
    <row r="311" spans="1:18" x14ac:dyDescent="0.15">
      <c r="A311" s="392"/>
      <c r="B311" s="390"/>
      <c r="C311" s="390"/>
      <c r="D311" s="384"/>
      <c r="E311" s="385"/>
      <c r="F311" s="386"/>
      <c r="G311" s="387"/>
      <c r="H311" s="388"/>
      <c r="I311" s="387"/>
      <c r="J311" s="388"/>
      <c r="K311" s="149"/>
      <c r="L311" s="149"/>
      <c r="M311" s="149"/>
      <c r="N311" s="152"/>
      <c r="O311" s="151">
        <f t="shared" si="9"/>
        <v>0</v>
      </c>
      <c r="P311" s="388"/>
      <c r="Q311" s="388"/>
      <c r="R311" s="388"/>
    </row>
    <row r="312" spans="1:18" x14ac:dyDescent="0.15">
      <c r="A312" s="392"/>
      <c r="B312" s="390"/>
      <c r="C312" s="390"/>
      <c r="D312" s="384"/>
      <c r="E312" s="385"/>
      <c r="F312" s="386"/>
      <c r="G312" s="387"/>
      <c r="H312" s="388"/>
      <c r="I312" s="387"/>
      <c r="J312" s="388"/>
      <c r="K312" s="149"/>
      <c r="L312" s="149"/>
      <c r="M312" s="153"/>
      <c r="N312" s="152"/>
      <c r="O312" s="151">
        <f t="shared" si="9"/>
        <v>0</v>
      </c>
      <c r="P312" s="388"/>
      <c r="Q312" s="388"/>
      <c r="R312" s="388"/>
    </row>
    <row r="313" spans="1:18" ht="12.75" customHeight="1" x14ac:dyDescent="0.15">
      <c r="A313" s="393"/>
      <c r="B313" s="390"/>
      <c r="C313" s="390"/>
      <c r="D313" s="384"/>
      <c r="E313" s="385"/>
      <c r="F313" s="386"/>
      <c r="G313" s="387"/>
      <c r="H313" s="388"/>
      <c r="I313" s="387"/>
      <c r="J313" s="388"/>
      <c r="K313" s="149"/>
      <c r="L313" s="149"/>
      <c r="M313" s="149"/>
      <c r="N313" s="152"/>
      <c r="O313" s="151">
        <f t="shared" si="9"/>
        <v>0</v>
      </c>
      <c r="P313" s="388"/>
      <c r="Q313" s="388"/>
      <c r="R313" s="388"/>
    </row>
    <row r="314" spans="1:18" ht="11.5" customHeight="1" x14ac:dyDescent="0.15">
      <c r="A314" s="436">
        <v>44</v>
      </c>
      <c r="B314" s="472" t="s">
        <v>30</v>
      </c>
      <c r="C314" s="409" t="s">
        <v>352</v>
      </c>
      <c r="D314" s="436" t="s">
        <v>303</v>
      </c>
      <c r="E314" s="436">
        <v>19.100000000000001</v>
      </c>
      <c r="F314" s="407">
        <f>H314+J314+R314</f>
        <v>89.034798343999995</v>
      </c>
      <c r="G314" s="408">
        <v>7.63</v>
      </c>
      <c r="H314" s="406">
        <f>G314*$P$8/1000</f>
        <v>18.9117943</v>
      </c>
      <c r="I314" s="408">
        <v>1.43</v>
      </c>
      <c r="J314" s="406">
        <f>I314*$P$9/1000</f>
        <v>4.3159830999999995</v>
      </c>
      <c r="K314" s="154" t="s">
        <v>311</v>
      </c>
      <c r="L314" s="156" t="s">
        <v>303</v>
      </c>
      <c r="M314" s="87">
        <v>1</v>
      </c>
      <c r="N314" s="150">
        <v>34.72</v>
      </c>
      <c r="O314" s="56">
        <f t="shared" si="9"/>
        <v>34.72</v>
      </c>
      <c r="P314" s="406">
        <f>E314*F314</f>
        <v>1700.5646483703999</v>
      </c>
      <c r="Q314" s="406">
        <f>SUM(O314:O318)</f>
        <v>58.120000000000005</v>
      </c>
      <c r="R314" s="406">
        <f>Q314*1.02*1.05*$R$14</f>
        <v>65.807020944000001</v>
      </c>
    </row>
    <row r="315" spans="1:18" ht="11.5" customHeight="1" x14ac:dyDescent="0.15">
      <c r="A315" s="436"/>
      <c r="B315" s="472"/>
      <c r="C315" s="409"/>
      <c r="D315" s="436"/>
      <c r="E315" s="436"/>
      <c r="F315" s="407"/>
      <c r="G315" s="408"/>
      <c r="H315" s="406"/>
      <c r="I315" s="408"/>
      <c r="J315" s="406"/>
      <c r="K315" s="158" t="s">
        <v>317</v>
      </c>
      <c r="L315" s="38" t="s">
        <v>304</v>
      </c>
      <c r="M315" s="88">
        <v>2.64</v>
      </c>
      <c r="N315" s="317">
        <v>3.5</v>
      </c>
      <c r="O315" s="56">
        <f t="shared" si="9"/>
        <v>9.24</v>
      </c>
      <c r="P315" s="406"/>
      <c r="Q315" s="406"/>
      <c r="R315" s="406"/>
    </row>
    <row r="316" spans="1:18" ht="11.5" customHeight="1" x14ac:dyDescent="0.15">
      <c r="A316" s="436"/>
      <c r="B316" s="472"/>
      <c r="C316" s="409"/>
      <c r="D316" s="436"/>
      <c r="E316" s="436"/>
      <c r="F316" s="407"/>
      <c r="G316" s="408"/>
      <c r="H316" s="406"/>
      <c r="I316" s="408"/>
      <c r="J316" s="406"/>
      <c r="K316" s="160" t="s">
        <v>318</v>
      </c>
      <c r="L316" s="161" t="s">
        <v>303</v>
      </c>
      <c r="M316" s="87">
        <v>5.9799999999999999E-2</v>
      </c>
      <c r="N316" s="321">
        <v>125</v>
      </c>
      <c r="O316" s="56">
        <f t="shared" si="9"/>
        <v>7.4749999999999996</v>
      </c>
      <c r="P316" s="406"/>
      <c r="Q316" s="406"/>
      <c r="R316" s="406"/>
    </row>
    <row r="317" spans="1:18" ht="11.5" customHeight="1" x14ac:dyDescent="0.15">
      <c r="A317" s="436"/>
      <c r="B317" s="472"/>
      <c r="C317" s="409"/>
      <c r="D317" s="436"/>
      <c r="E317" s="436"/>
      <c r="F317" s="407"/>
      <c r="G317" s="408"/>
      <c r="H317" s="406"/>
      <c r="I317" s="408"/>
      <c r="J317" s="406"/>
      <c r="K317" s="55" t="s">
        <v>351</v>
      </c>
      <c r="L317" s="55" t="s">
        <v>302</v>
      </c>
      <c r="M317" s="87">
        <v>3.2</v>
      </c>
      <c r="N317" s="320">
        <v>1</v>
      </c>
      <c r="O317" s="56">
        <f t="shared" si="9"/>
        <v>3.2</v>
      </c>
      <c r="P317" s="406"/>
      <c r="Q317" s="406"/>
      <c r="R317" s="406"/>
    </row>
    <row r="318" spans="1:18" ht="11.5" customHeight="1" x14ac:dyDescent="0.15">
      <c r="A318" s="436"/>
      <c r="B318" s="472"/>
      <c r="C318" s="409"/>
      <c r="D318" s="436"/>
      <c r="E318" s="436"/>
      <c r="F318" s="407"/>
      <c r="G318" s="408"/>
      <c r="H318" s="406"/>
      <c r="I318" s="408"/>
      <c r="J318" s="406"/>
      <c r="K318" s="55" t="s">
        <v>319</v>
      </c>
      <c r="L318" s="55" t="s">
        <v>302</v>
      </c>
      <c r="M318" s="87">
        <v>4.0999999999999996</v>
      </c>
      <c r="N318" s="318">
        <v>0.85</v>
      </c>
      <c r="O318" s="56">
        <f t="shared" si="9"/>
        <v>3.4849999999999994</v>
      </c>
      <c r="P318" s="406"/>
      <c r="Q318" s="406"/>
      <c r="R318" s="406"/>
    </row>
    <row r="319" spans="1:18" x14ac:dyDescent="0.15">
      <c r="A319" s="391">
        <v>45</v>
      </c>
      <c r="B319" s="409" t="s">
        <v>345</v>
      </c>
      <c r="C319" s="409" t="s">
        <v>320</v>
      </c>
      <c r="D319" s="410" t="s">
        <v>309</v>
      </c>
      <c r="E319" s="394">
        <v>6.7000000000000004E-2</v>
      </c>
      <c r="F319" s="381">
        <f>H319+J319+R319</f>
        <v>311.37182999999999</v>
      </c>
      <c r="G319" s="382"/>
      <c r="H319" s="383">
        <f>G319*$P$8/1000</f>
        <v>0</v>
      </c>
      <c r="I319" s="382"/>
      <c r="J319" s="383">
        <f>I319*$P$9/1000</f>
        <v>0</v>
      </c>
      <c r="K319" s="59" t="s">
        <v>321</v>
      </c>
      <c r="L319" s="59" t="s">
        <v>309</v>
      </c>
      <c r="M319" s="59">
        <v>1</v>
      </c>
      <c r="N319" s="150">
        <v>275</v>
      </c>
      <c r="O319" s="60">
        <f t="shared" si="9"/>
        <v>275</v>
      </c>
      <c r="P319" s="383">
        <f>E319*F319</f>
        <v>20.861912610000001</v>
      </c>
      <c r="Q319" s="383">
        <f>SUM(O319:O322)</f>
        <v>275</v>
      </c>
      <c r="R319" s="383">
        <f>Q319*1.02*1.05*$R$14</f>
        <v>311.37182999999999</v>
      </c>
    </row>
    <row r="320" spans="1:18" x14ac:dyDescent="0.15">
      <c r="A320" s="392"/>
      <c r="B320" s="409"/>
      <c r="C320" s="409"/>
      <c r="D320" s="410"/>
      <c r="E320" s="394"/>
      <c r="F320" s="381"/>
      <c r="G320" s="382"/>
      <c r="H320" s="383"/>
      <c r="I320" s="382"/>
      <c r="J320" s="383"/>
      <c r="K320" s="59"/>
      <c r="L320" s="59"/>
      <c r="M320" s="59"/>
      <c r="N320" s="86"/>
      <c r="O320" s="60">
        <f t="shared" si="9"/>
        <v>0</v>
      </c>
      <c r="P320" s="383"/>
      <c r="Q320" s="383"/>
      <c r="R320" s="383"/>
    </row>
    <row r="321" spans="1:18" x14ac:dyDescent="0.15">
      <c r="A321" s="392"/>
      <c r="B321" s="409"/>
      <c r="C321" s="409"/>
      <c r="D321" s="410"/>
      <c r="E321" s="394"/>
      <c r="F321" s="381"/>
      <c r="G321" s="382"/>
      <c r="H321" s="383"/>
      <c r="I321" s="382"/>
      <c r="J321" s="383"/>
      <c r="K321" s="59"/>
      <c r="L321" s="59"/>
      <c r="M321" s="155"/>
      <c r="N321" s="86"/>
      <c r="O321" s="60">
        <f t="shared" si="9"/>
        <v>0</v>
      </c>
      <c r="P321" s="383"/>
      <c r="Q321" s="383"/>
      <c r="R321" s="383"/>
    </row>
    <row r="322" spans="1:18" ht="12.75" customHeight="1" x14ac:dyDescent="0.15">
      <c r="A322" s="393"/>
      <c r="B322" s="409"/>
      <c r="C322" s="409"/>
      <c r="D322" s="410"/>
      <c r="E322" s="394"/>
      <c r="F322" s="381"/>
      <c r="G322" s="382"/>
      <c r="H322" s="383"/>
      <c r="I322" s="382"/>
      <c r="J322" s="383"/>
      <c r="K322" s="59"/>
      <c r="L322" s="59"/>
      <c r="M322" s="59"/>
      <c r="N322" s="86"/>
      <c r="O322" s="60">
        <f t="shared" si="9"/>
        <v>0</v>
      </c>
      <c r="P322" s="383"/>
      <c r="Q322" s="383"/>
      <c r="R322" s="383"/>
    </row>
    <row r="323" spans="1:18" x14ac:dyDescent="0.15">
      <c r="A323" s="391">
        <v>46</v>
      </c>
      <c r="B323" s="360" t="s">
        <v>345</v>
      </c>
      <c r="C323" s="360" t="s">
        <v>331</v>
      </c>
      <c r="D323" s="363" t="s">
        <v>309</v>
      </c>
      <c r="E323" s="370">
        <v>1.3560000000000001</v>
      </c>
      <c r="F323" s="373">
        <f>H323+J323+R323</f>
        <v>334.95683079599996</v>
      </c>
      <c r="G323" s="376"/>
      <c r="H323" s="366">
        <f>G323*$P$8/1000</f>
        <v>0</v>
      </c>
      <c r="I323" s="376"/>
      <c r="J323" s="366">
        <f>I323*$P$9/1000</f>
        <v>0</v>
      </c>
      <c r="K323" s="59" t="s">
        <v>321</v>
      </c>
      <c r="L323" s="59" t="s">
        <v>309</v>
      </c>
      <c r="M323" s="59">
        <v>1</v>
      </c>
      <c r="N323" s="285">
        <v>295.83</v>
      </c>
      <c r="O323" s="60">
        <f t="shared" si="9"/>
        <v>295.83</v>
      </c>
      <c r="P323" s="366">
        <f>E323*F323</f>
        <v>454.20146255937595</v>
      </c>
      <c r="Q323" s="366">
        <f>SUM(O323:O326)</f>
        <v>295.83</v>
      </c>
      <c r="R323" s="366">
        <f>Q323*1.02*1.05*$R$14</f>
        <v>334.95683079599996</v>
      </c>
    </row>
    <row r="324" spans="1:18" x14ac:dyDescent="0.15">
      <c r="A324" s="392"/>
      <c r="B324" s="361"/>
      <c r="C324" s="361"/>
      <c r="D324" s="364"/>
      <c r="E324" s="371"/>
      <c r="F324" s="374"/>
      <c r="G324" s="377"/>
      <c r="H324" s="367"/>
      <c r="I324" s="377"/>
      <c r="J324" s="367"/>
      <c r="K324" s="59"/>
      <c r="L324" s="59"/>
      <c r="M324" s="59"/>
      <c r="N324" s="86"/>
      <c r="O324" s="60">
        <f t="shared" si="9"/>
        <v>0</v>
      </c>
      <c r="P324" s="367"/>
      <c r="Q324" s="367"/>
      <c r="R324" s="367"/>
    </row>
    <row r="325" spans="1:18" x14ac:dyDescent="0.15">
      <c r="A325" s="392"/>
      <c r="B325" s="361"/>
      <c r="C325" s="361"/>
      <c r="D325" s="364"/>
      <c r="E325" s="371"/>
      <c r="F325" s="374"/>
      <c r="G325" s="377"/>
      <c r="H325" s="367"/>
      <c r="I325" s="377"/>
      <c r="J325" s="367"/>
      <c r="K325" s="59"/>
      <c r="L325" s="59"/>
      <c r="M325" s="155"/>
      <c r="N325" s="86"/>
      <c r="O325" s="60">
        <f t="shared" si="9"/>
        <v>0</v>
      </c>
      <c r="P325" s="367"/>
      <c r="Q325" s="367"/>
      <c r="R325" s="367"/>
    </row>
    <row r="326" spans="1:18" ht="10.5" customHeight="1" x14ac:dyDescent="0.15">
      <c r="A326" s="393"/>
      <c r="B326" s="362"/>
      <c r="C326" s="362"/>
      <c r="D326" s="365"/>
      <c r="E326" s="372"/>
      <c r="F326" s="375"/>
      <c r="G326" s="378"/>
      <c r="H326" s="368"/>
      <c r="I326" s="378"/>
      <c r="J326" s="368"/>
      <c r="K326" s="59"/>
      <c r="L326" s="59"/>
      <c r="M326" s="59"/>
      <c r="N326" s="86"/>
      <c r="O326" s="60">
        <f t="shared" si="9"/>
        <v>0</v>
      </c>
      <c r="P326" s="368"/>
      <c r="Q326" s="368"/>
      <c r="R326" s="368"/>
    </row>
    <row r="327" spans="1:18" ht="11.5" customHeight="1" x14ac:dyDescent="0.15">
      <c r="A327" s="436">
        <v>47</v>
      </c>
      <c r="B327" s="472" t="s">
        <v>30</v>
      </c>
      <c r="C327" s="409" t="s">
        <v>353</v>
      </c>
      <c r="D327" s="436" t="s">
        <v>303</v>
      </c>
      <c r="E327" s="436">
        <v>11.4</v>
      </c>
      <c r="F327" s="407">
        <f>H327+J327+R327</f>
        <v>89.034798343999995</v>
      </c>
      <c r="G327" s="408">
        <v>7.63</v>
      </c>
      <c r="H327" s="406">
        <f>G327*$P$8/1000</f>
        <v>18.9117943</v>
      </c>
      <c r="I327" s="408">
        <v>1.43</v>
      </c>
      <c r="J327" s="406">
        <f>I327*$P$9/1000</f>
        <v>4.3159830999999995</v>
      </c>
      <c r="K327" s="154" t="s">
        <v>311</v>
      </c>
      <c r="L327" s="156" t="s">
        <v>303</v>
      </c>
      <c r="M327" s="234">
        <v>1</v>
      </c>
      <c r="N327" s="150">
        <v>34.72</v>
      </c>
      <c r="O327" s="56">
        <f t="shared" ref="O327:O348" si="11">M327*N327</f>
        <v>34.72</v>
      </c>
      <c r="P327" s="406">
        <f>E327*F327</f>
        <v>1014.9967011215999</v>
      </c>
      <c r="Q327" s="406">
        <f>SUM(O327:O331)</f>
        <v>58.120000000000005</v>
      </c>
      <c r="R327" s="406">
        <f>Q327*1.02*1.05*$R$14</f>
        <v>65.807020944000001</v>
      </c>
    </row>
    <row r="328" spans="1:18" ht="11.5" customHeight="1" x14ac:dyDescent="0.15">
      <c r="A328" s="436"/>
      <c r="B328" s="472"/>
      <c r="C328" s="409"/>
      <c r="D328" s="436"/>
      <c r="E328" s="436"/>
      <c r="F328" s="407"/>
      <c r="G328" s="408"/>
      <c r="H328" s="406"/>
      <c r="I328" s="408"/>
      <c r="J328" s="406"/>
      <c r="K328" s="158" t="s">
        <v>317</v>
      </c>
      <c r="L328" s="38" t="s">
        <v>304</v>
      </c>
      <c r="M328" s="235">
        <v>2.64</v>
      </c>
      <c r="N328" s="317">
        <v>3.5</v>
      </c>
      <c r="O328" s="56">
        <f t="shared" si="11"/>
        <v>9.24</v>
      </c>
      <c r="P328" s="406"/>
      <c r="Q328" s="406"/>
      <c r="R328" s="406"/>
    </row>
    <row r="329" spans="1:18" ht="11.5" customHeight="1" x14ac:dyDescent="0.15">
      <c r="A329" s="436"/>
      <c r="B329" s="472"/>
      <c r="C329" s="409"/>
      <c r="D329" s="436"/>
      <c r="E329" s="436"/>
      <c r="F329" s="407"/>
      <c r="G329" s="408"/>
      <c r="H329" s="406"/>
      <c r="I329" s="408"/>
      <c r="J329" s="406"/>
      <c r="K329" s="160" t="s">
        <v>318</v>
      </c>
      <c r="L329" s="161" t="s">
        <v>303</v>
      </c>
      <c r="M329" s="234">
        <v>5.9799999999999999E-2</v>
      </c>
      <c r="N329" s="321">
        <v>125</v>
      </c>
      <c r="O329" s="56">
        <f t="shared" si="11"/>
        <v>7.4749999999999996</v>
      </c>
      <c r="P329" s="406"/>
      <c r="Q329" s="406"/>
      <c r="R329" s="406"/>
    </row>
    <row r="330" spans="1:18" ht="11.5" customHeight="1" x14ac:dyDescent="0.15">
      <c r="A330" s="436"/>
      <c r="B330" s="472"/>
      <c r="C330" s="409"/>
      <c r="D330" s="436"/>
      <c r="E330" s="436"/>
      <c r="F330" s="407"/>
      <c r="G330" s="408"/>
      <c r="H330" s="406"/>
      <c r="I330" s="408"/>
      <c r="J330" s="406"/>
      <c r="K330" s="55" t="s">
        <v>351</v>
      </c>
      <c r="L330" s="55" t="s">
        <v>302</v>
      </c>
      <c r="M330" s="234">
        <v>3.2</v>
      </c>
      <c r="N330" s="320">
        <v>1</v>
      </c>
      <c r="O330" s="56">
        <f t="shared" si="11"/>
        <v>3.2</v>
      </c>
      <c r="P330" s="406"/>
      <c r="Q330" s="406"/>
      <c r="R330" s="406"/>
    </row>
    <row r="331" spans="1:18" ht="11.5" customHeight="1" x14ac:dyDescent="0.15">
      <c r="A331" s="436"/>
      <c r="B331" s="472"/>
      <c r="C331" s="409"/>
      <c r="D331" s="436"/>
      <c r="E331" s="436"/>
      <c r="F331" s="407"/>
      <c r="G331" s="408"/>
      <c r="H331" s="406"/>
      <c r="I331" s="408"/>
      <c r="J331" s="406"/>
      <c r="K331" s="55" t="s">
        <v>319</v>
      </c>
      <c r="L331" s="55" t="s">
        <v>302</v>
      </c>
      <c r="M331" s="234">
        <v>4.0999999999999996</v>
      </c>
      <c r="N331" s="318">
        <v>0.85</v>
      </c>
      <c r="O331" s="56">
        <f t="shared" si="11"/>
        <v>3.4849999999999994</v>
      </c>
      <c r="P331" s="406"/>
      <c r="Q331" s="406"/>
      <c r="R331" s="406"/>
    </row>
    <row r="332" spans="1:18" x14ac:dyDescent="0.15">
      <c r="A332" s="391">
        <v>48</v>
      </c>
      <c r="B332" s="409" t="s">
        <v>345</v>
      </c>
      <c r="C332" s="409" t="s">
        <v>320</v>
      </c>
      <c r="D332" s="410" t="s">
        <v>309</v>
      </c>
      <c r="E332" s="394">
        <v>4.5999999999999999E-2</v>
      </c>
      <c r="F332" s="381">
        <f>H332+J332+R332</f>
        <v>311.37182999999999</v>
      </c>
      <c r="G332" s="382"/>
      <c r="H332" s="383">
        <f>G332*$P$8/1000</f>
        <v>0</v>
      </c>
      <c r="I332" s="382"/>
      <c r="J332" s="383">
        <f>I332*$P$9/1000</f>
        <v>0</v>
      </c>
      <c r="K332" s="59" t="s">
        <v>321</v>
      </c>
      <c r="L332" s="59" t="s">
        <v>309</v>
      </c>
      <c r="M332" s="59">
        <v>1</v>
      </c>
      <c r="N332" s="150">
        <v>275</v>
      </c>
      <c r="O332" s="60">
        <f t="shared" si="11"/>
        <v>275</v>
      </c>
      <c r="P332" s="383">
        <f>E332*F332</f>
        <v>14.32310418</v>
      </c>
      <c r="Q332" s="383">
        <f>SUM(O332:O335)</f>
        <v>275</v>
      </c>
      <c r="R332" s="383">
        <f>Q332*1.02*1.05*$R$14</f>
        <v>311.37182999999999</v>
      </c>
    </row>
    <row r="333" spans="1:18" x14ac:dyDescent="0.15">
      <c r="A333" s="392"/>
      <c r="B333" s="409"/>
      <c r="C333" s="409"/>
      <c r="D333" s="410"/>
      <c r="E333" s="394"/>
      <c r="F333" s="381"/>
      <c r="G333" s="382"/>
      <c r="H333" s="383"/>
      <c r="I333" s="382"/>
      <c r="J333" s="383"/>
      <c r="K333" s="59"/>
      <c r="L333" s="59"/>
      <c r="M333" s="59"/>
      <c r="N333" s="319"/>
      <c r="O333" s="60">
        <f t="shared" si="11"/>
        <v>0</v>
      </c>
      <c r="P333" s="383"/>
      <c r="Q333" s="383"/>
      <c r="R333" s="383"/>
    </row>
    <row r="334" spans="1:18" x14ac:dyDescent="0.15">
      <c r="A334" s="392"/>
      <c r="B334" s="409"/>
      <c r="C334" s="409"/>
      <c r="D334" s="410"/>
      <c r="E334" s="394"/>
      <c r="F334" s="381"/>
      <c r="G334" s="382"/>
      <c r="H334" s="383"/>
      <c r="I334" s="382"/>
      <c r="J334" s="383"/>
      <c r="K334" s="59"/>
      <c r="L334" s="59"/>
      <c r="M334" s="155"/>
      <c r="N334" s="319"/>
      <c r="O334" s="60">
        <f t="shared" si="11"/>
        <v>0</v>
      </c>
      <c r="P334" s="383"/>
      <c r="Q334" s="383"/>
      <c r="R334" s="383"/>
    </row>
    <row r="335" spans="1:18" ht="12.75" customHeight="1" x14ac:dyDescent="0.15">
      <c r="A335" s="393"/>
      <c r="B335" s="409"/>
      <c r="C335" s="409"/>
      <c r="D335" s="410"/>
      <c r="E335" s="394"/>
      <c r="F335" s="381"/>
      <c r="G335" s="382"/>
      <c r="H335" s="383"/>
      <c r="I335" s="382"/>
      <c r="J335" s="383"/>
      <c r="K335" s="59"/>
      <c r="L335" s="59"/>
      <c r="M335" s="59"/>
      <c r="N335" s="319"/>
      <c r="O335" s="60">
        <f t="shared" si="11"/>
        <v>0</v>
      </c>
      <c r="P335" s="383"/>
      <c r="Q335" s="383"/>
      <c r="R335" s="383"/>
    </row>
    <row r="336" spans="1:18" x14ac:dyDescent="0.15">
      <c r="A336" s="391">
        <v>49</v>
      </c>
      <c r="B336" s="360" t="s">
        <v>345</v>
      </c>
      <c r="C336" s="360" t="s">
        <v>331</v>
      </c>
      <c r="D336" s="363" t="s">
        <v>309</v>
      </c>
      <c r="E336" s="370">
        <v>0.45800000000000002</v>
      </c>
      <c r="F336" s="373">
        <f>H336+J336+R336</f>
        <v>334.95683079599996</v>
      </c>
      <c r="G336" s="376"/>
      <c r="H336" s="366">
        <f>G336*$P$8/1000</f>
        <v>0</v>
      </c>
      <c r="I336" s="376"/>
      <c r="J336" s="366">
        <f>I336*$P$9/1000</f>
        <v>0</v>
      </c>
      <c r="K336" s="59" t="s">
        <v>321</v>
      </c>
      <c r="L336" s="59" t="s">
        <v>309</v>
      </c>
      <c r="M336" s="59">
        <v>1</v>
      </c>
      <c r="N336" s="317">
        <v>295.83</v>
      </c>
      <c r="O336" s="60">
        <f t="shared" si="11"/>
        <v>295.83</v>
      </c>
      <c r="P336" s="366">
        <f>E336*F336</f>
        <v>153.41022850456798</v>
      </c>
      <c r="Q336" s="366">
        <f>SUM(O336:O339)</f>
        <v>295.83</v>
      </c>
      <c r="R336" s="366">
        <f>Q336*1.02*1.05*$R$14</f>
        <v>334.95683079599996</v>
      </c>
    </row>
    <row r="337" spans="1:18" x14ac:dyDescent="0.15">
      <c r="A337" s="392"/>
      <c r="B337" s="361"/>
      <c r="C337" s="361"/>
      <c r="D337" s="364"/>
      <c r="E337" s="371"/>
      <c r="F337" s="374"/>
      <c r="G337" s="377"/>
      <c r="H337" s="367"/>
      <c r="I337" s="377"/>
      <c r="J337" s="367"/>
      <c r="K337" s="59"/>
      <c r="L337" s="59"/>
      <c r="M337" s="59"/>
      <c r="N337" s="297"/>
      <c r="O337" s="60">
        <f t="shared" si="11"/>
        <v>0</v>
      </c>
      <c r="P337" s="367"/>
      <c r="Q337" s="367"/>
      <c r="R337" s="367"/>
    </row>
    <row r="338" spans="1:18" x14ac:dyDescent="0.15">
      <c r="A338" s="392"/>
      <c r="B338" s="361"/>
      <c r="C338" s="361"/>
      <c r="D338" s="364"/>
      <c r="E338" s="371"/>
      <c r="F338" s="374"/>
      <c r="G338" s="377"/>
      <c r="H338" s="367"/>
      <c r="I338" s="377"/>
      <c r="J338" s="367"/>
      <c r="K338" s="59"/>
      <c r="L338" s="59"/>
      <c r="M338" s="155"/>
      <c r="N338" s="297"/>
      <c r="O338" s="60">
        <f t="shared" si="11"/>
        <v>0</v>
      </c>
      <c r="P338" s="367"/>
      <c r="Q338" s="367"/>
      <c r="R338" s="367"/>
    </row>
    <row r="339" spans="1:18" ht="12.75" customHeight="1" x14ac:dyDescent="0.15">
      <c r="A339" s="393"/>
      <c r="B339" s="362"/>
      <c r="C339" s="362"/>
      <c r="D339" s="365"/>
      <c r="E339" s="372"/>
      <c r="F339" s="375"/>
      <c r="G339" s="378"/>
      <c r="H339" s="368"/>
      <c r="I339" s="378"/>
      <c r="J339" s="368"/>
      <c r="K339" s="59"/>
      <c r="L339" s="59"/>
      <c r="M339" s="59"/>
      <c r="N339" s="297"/>
      <c r="O339" s="60">
        <f t="shared" si="11"/>
        <v>0</v>
      </c>
      <c r="P339" s="368"/>
      <c r="Q339" s="368"/>
      <c r="R339" s="368"/>
    </row>
    <row r="340" spans="1:18" x14ac:dyDescent="0.15">
      <c r="A340" s="391">
        <v>50</v>
      </c>
      <c r="B340" s="390" t="s">
        <v>345</v>
      </c>
      <c r="C340" s="390" t="s">
        <v>324</v>
      </c>
      <c r="D340" s="384" t="s">
        <v>309</v>
      </c>
      <c r="E340" s="385">
        <v>0.21</v>
      </c>
      <c r="F340" s="386">
        <f>H340+J340+R340</f>
        <v>342.98456270399998</v>
      </c>
      <c r="G340" s="387"/>
      <c r="H340" s="388">
        <f>G340*$P$8/1000</f>
        <v>0</v>
      </c>
      <c r="I340" s="387"/>
      <c r="J340" s="388">
        <f>I340*$P$9/1000</f>
        <v>0</v>
      </c>
      <c r="K340" s="149" t="s">
        <v>321</v>
      </c>
      <c r="L340" s="149" t="s">
        <v>309</v>
      </c>
      <c r="M340" s="149">
        <v>1</v>
      </c>
      <c r="N340" s="300">
        <v>302.92</v>
      </c>
      <c r="O340" s="151">
        <f t="shared" si="11"/>
        <v>302.92</v>
      </c>
      <c r="P340" s="388">
        <f>E340*F340</f>
        <v>72.026758167840001</v>
      </c>
      <c r="Q340" s="388">
        <f>SUM(O340:O343)</f>
        <v>302.92</v>
      </c>
      <c r="R340" s="388">
        <f>Q340*1.02*1.05*$R$14</f>
        <v>342.98456270399998</v>
      </c>
    </row>
    <row r="341" spans="1:18" x14ac:dyDescent="0.15">
      <c r="A341" s="392"/>
      <c r="B341" s="390"/>
      <c r="C341" s="390"/>
      <c r="D341" s="384"/>
      <c r="E341" s="385"/>
      <c r="F341" s="386"/>
      <c r="G341" s="387"/>
      <c r="H341" s="388"/>
      <c r="I341" s="387"/>
      <c r="J341" s="388"/>
      <c r="K341" s="149"/>
      <c r="L341" s="149"/>
      <c r="M341" s="149"/>
      <c r="N341" s="300"/>
      <c r="O341" s="151">
        <f t="shared" si="11"/>
        <v>0</v>
      </c>
      <c r="P341" s="388"/>
      <c r="Q341" s="388"/>
      <c r="R341" s="388"/>
    </row>
    <row r="342" spans="1:18" x14ac:dyDescent="0.15">
      <c r="A342" s="392"/>
      <c r="B342" s="390"/>
      <c r="C342" s="390"/>
      <c r="D342" s="384"/>
      <c r="E342" s="385"/>
      <c r="F342" s="386"/>
      <c r="G342" s="387"/>
      <c r="H342" s="388"/>
      <c r="I342" s="387"/>
      <c r="J342" s="388"/>
      <c r="K342" s="149"/>
      <c r="L342" s="149"/>
      <c r="M342" s="153"/>
      <c r="N342" s="300"/>
      <c r="O342" s="151">
        <f t="shared" si="11"/>
        <v>0</v>
      </c>
      <c r="P342" s="388"/>
      <c r="Q342" s="388"/>
      <c r="R342" s="388"/>
    </row>
    <row r="343" spans="1:18" ht="12.75" customHeight="1" x14ac:dyDescent="0.15">
      <c r="A343" s="393"/>
      <c r="B343" s="390"/>
      <c r="C343" s="390"/>
      <c r="D343" s="384"/>
      <c r="E343" s="385"/>
      <c r="F343" s="386"/>
      <c r="G343" s="387"/>
      <c r="H343" s="388"/>
      <c r="I343" s="387"/>
      <c r="J343" s="388"/>
      <c r="K343" s="149"/>
      <c r="L343" s="149"/>
      <c r="M343" s="149"/>
      <c r="N343" s="300"/>
      <c r="O343" s="151">
        <f t="shared" si="11"/>
        <v>0</v>
      </c>
      <c r="P343" s="388"/>
      <c r="Q343" s="388"/>
      <c r="R343" s="388"/>
    </row>
    <row r="344" spans="1:18" ht="12" customHeight="1" x14ac:dyDescent="0.15">
      <c r="A344" s="353">
        <v>51</v>
      </c>
      <c r="B344" s="437" t="s">
        <v>29</v>
      </c>
      <c r="C344" s="354" t="s">
        <v>354</v>
      </c>
      <c r="D344" s="353" t="s">
        <v>303</v>
      </c>
      <c r="E344" s="353">
        <v>9.1999999999999993</v>
      </c>
      <c r="F344" s="357">
        <f>H344+J344+R344</f>
        <v>94.149599259000013</v>
      </c>
      <c r="G344" s="358">
        <v>8</v>
      </c>
      <c r="H344" s="359">
        <f>G344*$P$8/1000</f>
        <v>19.828880000000002</v>
      </c>
      <c r="I344" s="358">
        <v>1.55</v>
      </c>
      <c r="J344" s="359">
        <f>I344*$P$9/1000</f>
        <v>4.6781635000000001</v>
      </c>
      <c r="K344" s="154" t="s">
        <v>312</v>
      </c>
      <c r="L344" s="156" t="s">
        <v>303</v>
      </c>
      <c r="M344" s="270">
        <v>1</v>
      </c>
      <c r="N344" s="150">
        <v>34.72</v>
      </c>
      <c r="O344" s="192">
        <f t="shared" si="11"/>
        <v>34.72</v>
      </c>
      <c r="P344" s="359">
        <f>E344*F344</f>
        <v>866.17631318280007</v>
      </c>
      <c r="Q344" s="359">
        <f>SUM(O344:O348)</f>
        <v>61.507500000000007</v>
      </c>
      <c r="R344" s="359">
        <f>Q344*1.02*1.05*$R$14</f>
        <v>69.642555759000004</v>
      </c>
    </row>
    <row r="345" spans="1:18" ht="12" customHeight="1" x14ac:dyDescent="0.15">
      <c r="A345" s="353"/>
      <c r="B345" s="437"/>
      <c r="C345" s="354"/>
      <c r="D345" s="353"/>
      <c r="E345" s="353"/>
      <c r="F345" s="357"/>
      <c r="G345" s="358"/>
      <c r="H345" s="359"/>
      <c r="I345" s="358"/>
      <c r="J345" s="359"/>
      <c r="K345" s="158" t="s">
        <v>317</v>
      </c>
      <c r="L345" s="238" t="s">
        <v>304</v>
      </c>
      <c r="M345" s="271">
        <v>2.64</v>
      </c>
      <c r="N345" s="317">
        <v>3.5</v>
      </c>
      <c r="O345" s="192">
        <f t="shared" si="11"/>
        <v>9.24</v>
      </c>
      <c r="P345" s="359"/>
      <c r="Q345" s="359"/>
      <c r="R345" s="359"/>
    </row>
    <row r="346" spans="1:18" ht="10.5" customHeight="1" x14ac:dyDescent="0.15">
      <c r="A346" s="353"/>
      <c r="B346" s="437"/>
      <c r="C346" s="354"/>
      <c r="D346" s="353"/>
      <c r="E346" s="353"/>
      <c r="F346" s="357"/>
      <c r="G346" s="358"/>
      <c r="H346" s="359"/>
      <c r="I346" s="358"/>
      <c r="J346" s="359"/>
      <c r="K346" s="160" t="s">
        <v>318</v>
      </c>
      <c r="L346" s="161" t="s">
        <v>303</v>
      </c>
      <c r="M346" s="270">
        <v>8.6900000000000005E-2</v>
      </c>
      <c r="N346" s="321">
        <v>125</v>
      </c>
      <c r="O346" s="192">
        <f t="shared" si="11"/>
        <v>10.862500000000001</v>
      </c>
      <c r="P346" s="359"/>
      <c r="Q346" s="359"/>
      <c r="R346" s="359"/>
    </row>
    <row r="347" spans="1:18" x14ac:dyDescent="0.15">
      <c r="A347" s="353"/>
      <c r="B347" s="437"/>
      <c r="C347" s="354"/>
      <c r="D347" s="353"/>
      <c r="E347" s="353"/>
      <c r="F347" s="357"/>
      <c r="G347" s="358"/>
      <c r="H347" s="359"/>
      <c r="I347" s="358"/>
      <c r="J347" s="359"/>
      <c r="K347" s="193" t="s">
        <v>351</v>
      </c>
      <c r="L347" s="193" t="s">
        <v>302</v>
      </c>
      <c r="M347" s="270">
        <v>3.2</v>
      </c>
      <c r="N347" s="320">
        <v>1</v>
      </c>
      <c r="O347" s="192">
        <f t="shared" si="11"/>
        <v>3.2</v>
      </c>
      <c r="P347" s="359"/>
      <c r="Q347" s="359"/>
      <c r="R347" s="359"/>
    </row>
    <row r="348" spans="1:18" ht="12.75" customHeight="1" x14ac:dyDescent="0.15">
      <c r="A348" s="353"/>
      <c r="B348" s="437"/>
      <c r="C348" s="354"/>
      <c r="D348" s="353"/>
      <c r="E348" s="353"/>
      <c r="F348" s="357"/>
      <c r="G348" s="358"/>
      <c r="H348" s="359"/>
      <c r="I348" s="358"/>
      <c r="J348" s="359"/>
      <c r="K348" s="193" t="s">
        <v>319</v>
      </c>
      <c r="L348" s="193" t="s">
        <v>302</v>
      </c>
      <c r="M348" s="270">
        <v>4.0999999999999996</v>
      </c>
      <c r="N348" s="318">
        <v>0.85</v>
      </c>
      <c r="O348" s="192">
        <f t="shared" si="11"/>
        <v>3.4849999999999994</v>
      </c>
      <c r="P348" s="359"/>
      <c r="Q348" s="359"/>
      <c r="R348" s="359"/>
    </row>
    <row r="349" spans="1:18" x14ac:dyDescent="0.15">
      <c r="A349" s="391">
        <v>52</v>
      </c>
      <c r="B349" s="409" t="s">
        <v>345</v>
      </c>
      <c r="C349" s="409" t="s">
        <v>320</v>
      </c>
      <c r="D349" s="410" t="s">
        <v>309</v>
      </c>
      <c r="E349" s="394">
        <v>7.0000000000000001E-3</v>
      </c>
      <c r="F349" s="381">
        <f>H349+J349+R349</f>
        <v>311.37182999999999</v>
      </c>
      <c r="G349" s="382"/>
      <c r="H349" s="383">
        <f>G349*$P$8/1000</f>
        <v>0</v>
      </c>
      <c r="I349" s="382"/>
      <c r="J349" s="383">
        <f>I349*$P$9/1000</f>
        <v>0</v>
      </c>
      <c r="K349" s="59" t="s">
        <v>321</v>
      </c>
      <c r="L349" s="59" t="s">
        <v>309</v>
      </c>
      <c r="M349" s="59">
        <v>1</v>
      </c>
      <c r="N349" s="150">
        <v>275</v>
      </c>
      <c r="O349" s="60">
        <f t="shared" ref="O349:O368" si="12">M349*N349</f>
        <v>275</v>
      </c>
      <c r="P349" s="383">
        <f>E349*F349</f>
        <v>2.17960281</v>
      </c>
      <c r="Q349" s="383">
        <f>SUM(O349:O352)</f>
        <v>275</v>
      </c>
      <c r="R349" s="383">
        <f>Q349*1.02*1.05*$R$14</f>
        <v>311.37182999999999</v>
      </c>
    </row>
    <row r="350" spans="1:18" ht="8" customHeight="1" x14ac:dyDescent="0.15">
      <c r="A350" s="392"/>
      <c r="B350" s="409"/>
      <c r="C350" s="409"/>
      <c r="D350" s="410"/>
      <c r="E350" s="394"/>
      <c r="F350" s="381"/>
      <c r="G350" s="382"/>
      <c r="H350" s="383"/>
      <c r="I350" s="382"/>
      <c r="J350" s="383"/>
      <c r="K350" s="59"/>
      <c r="L350" s="59"/>
      <c r="M350" s="59"/>
      <c r="N350" s="319"/>
      <c r="O350" s="60">
        <f t="shared" si="12"/>
        <v>0</v>
      </c>
      <c r="P350" s="383"/>
      <c r="Q350" s="383"/>
      <c r="R350" s="383"/>
    </row>
    <row r="351" spans="1:18" ht="8" customHeight="1" x14ac:dyDescent="0.15">
      <c r="A351" s="392"/>
      <c r="B351" s="409"/>
      <c r="C351" s="409"/>
      <c r="D351" s="410"/>
      <c r="E351" s="394"/>
      <c r="F351" s="381"/>
      <c r="G351" s="382"/>
      <c r="H351" s="383"/>
      <c r="I351" s="382"/>
      <c r="J351" s="383"/>
      <c r="K351" s="59"/>
      <c r="L351" s="59"/>
      <c r="M351" s="155"/>
      <c r="N351" s="319"/>
      <c r="O351" s="60">
        <f t="shared" si="12"/>
        <v>0</v>
      </c>
      <c r="P351" s="383"/>
      <c r="Q351" s="383"/>
      <c r="R351" s="383"/>
    </row>
    <row r="352" spans="1:18" ht="8" customHeight="1" x14ac:dyDescent="0.15">
      <c r="A352" s="393"/>
      <c r="B352" s="409"/>
      <c r="C352" s="409"/>
      <c r="D352" s="410"/>
      <c r="E352" s="394"/>
      <c r="F352" s="381"/>
      <c r="G352" s="382"/>
      <c r="H352" s="383"/>
      <c r="I352" s="382"/>
      <c r="J352" s="383"/>
      <c r="K352" s="59"/>
      <c r="L352" s="59"/>
      <c r="M352" s="59"/>
      <c r="N352" s="319"/>
      <c r="O352" s="60">
        <f t="shared" si="12"/>
        <v>0</v>
      </c>
      <c r="P352" s="383"/>
      <c r="Q352" s="383"/>
      <c r="R352" s="383"/>
    </row>
    <row r="353" spans="1:18" x14ac:dyDescent="0.15">
      <c r="A353" s="391">
        <v>53</v>
      </c>
      <c r="B353" s="360" t="s">
        <v>345</v>
      </c>
      <c r="C353" s="360" t="s">
        <v>331</v>
      </c>
      <c r="D353" s="363" t="s">
        <v>309</v>
      </c>
      <c r="E353" s="370">
        <v>0.48</v>
      </c>
      <c r="F353" s="373">
        <f>H353+J353+R353</f>
        <v>334.95683079599996</v>
      </c>
      <c r="G353" s="376"/>
      <c r="H353" s="366">
        <f>G353*$P$8/1000</f>
        <v>0</v>
      </c>
      <c r="I353" s="376"/>
      <c r="J353" s="366">
        <f>I353*$P$9/1000</f>
        <v>0</v>
      </c>
      <c r="K353" s="59" t="s">
        <v>321</v>
      </c>
      <c r="L353" s="59" t="s">
        <v>309</v>
      </c>
      <c r="M353" s="59">
        <v>1</v>
      </c>
      <c r="N353" s="317">
        <v>295.83</v>
      </c>
      <c r="O353" s="60">
        <f t="shared" si="12"/>
        <v>295.83</v>
      </c>
      <c r="P353" s="366">
        <f>E353*F353</f>
        <v>160.77927878207998</v>
      </c>
      <c r="Q353" s="366">
        <f>SUM(O353:O356)</f>
        <v>295.83</v>
      </c>
      <c r="R353" s="366">
        <f>Q353*1.02*1.05*$R$14</f>
        <v>334.95683079599996</v>
      </c>
    </row>
    <row r="354" spans="1:18" x14ac:dyDescent="0.15">
      <c r="A354" s="392"/>
      <c r="B354" s="361"/>
      <c r="C354" s="361"/>
      <c r="D354" s="364"/>
      <c r="E354" s="371"/>
      <c r="F354" s="374"/>
      <c r="G354" s="377"/>
      <c r="H354" s="367"/>
      <c r="I354" s="377"/>
      <c r="J354" s="367"/>
      <c r="K354" s="59"/>
      <c r="L354" s="59"/>
      <c r="M354" s="59"/>
      <c r="N354" s="319"/>
      <c r="O354" s="60">
        <f t="shared" si="12"/>
        <v>0</v>
      </c>
      <c r="P354" s="367"/>
      <c r="Q354" s="367"/>
      <c r="R354" s="367"/>
    </row>
    <row r="355" spans="1:18" x14ac:dyDescent="0.15">
      <c r="A355" s="392"/>
      <c r="B355" s="361"/>
      <c r="C355" s="361"/>
      <c r="D355" s="364"/>
      <c r="E355" s="371"/>
      <c r="F355" s="374"/>
      <c r="G355" s="377"/>
      <c r="H355" s="367"/>
      <c r="I355" s="377"/>
      <c r="J355" s="367"/>
      <c r="K355" s="59"/>
      <c r="L355" s="59"/>
      <c r="M355" s="155"/>
      <c r="N355" s="319"/>
      <c r="O355" s="60">
        <f t="shared" si="12"/>
        <v>0</v>
      </c>
      <c r="P355" s="367"/>
      <c r="Q355" s="367"/>
      <c r="R355" s="367"/>
    </row>
    <row r="356" spans="1:18" ht="12.75" customHeight="1" x14ac:dyDescent="0.15">
      <c r="A356" s="393"/>
      <c r="B356" s="362"/>
      <c r="C356" s="362"/>
      <c r="D356" s="365"/>
      <c r="E356" s="372"/>
      <c r="F356" s="375"/>
      <c r="G356" s="378"/>
      <c r="H356" s="368"/>
      <c r="I356" s="378"/>
      <c r="J356" s="368"/>
      <c r="K356" s="59"/>
      <c r="L356" s="59"/>
      <c r="M356" s="59"/>
      <c r="N356" s="319"/>
      <c r="O356" s="60">
        <f t="shared" si="12"/>
        <v>0</v>
      </c>
      <c r="P356" s="368"/>
      <c r="Q356" s="368"/>
      <c r="R356" s="368"/>
    </row>
    <row r="357" spans="1:18" x14ac:dyDescent="0.15">
      <c r="A357" s="391">
        <v>54</v>
      </c>
      <c r="B357" s="390" t="s">
        <v>345</v>
      </c>
      <c r="C357" s="390" t="s">
        <v>334</v>
      </c>
      <c r="D357" s="384" t="s">
        <v>309</v>
      </c>
      <c r="E357" s="385">
        <v>0.217</v>
      </c>
      <c r="F357" s="386">
        <f>H357+J357+R357</f>
        <v>342.98456270399998</v>
      </c>
      <c r="G357" s="387"/>
      <c r="H357" s="388">
        <f>G357*$P$8/1000</f>
        <v>0</v>
      </c>
      <c r="I357" s="387"/>
      <c r="J357" s="388">
        <f>I357*$P$9/1000</f>
        <v>0</v>
      </c>
      <c r="K357" s="149" t="s">
        <v>321</v>
      </c>
      <c r="L357" s="149" t="s">
        <v>309</v>
      </c>
      <c r="M357" s="149">
        <v>1</v>
      </c>
      <c r="N357" s="317">
        <v>302.92</v>
      </c>
      <c r="O357" s="151">
        <f t="shared" si="12"/>
        <v>302.92</v>
      </c>
      <c r="P357" s="388">
        <f>E357*F357</f>
        <v>74.427650106767999</v>
      </c>
      <c r="Q357" s="388">
        <f>SUM(O357:O360)</f>
        <v>302.92</v>
      </c>
      <c r="R357" s="388">
        <f>Q357*1.02*1.05*$R$14</f>
        <v>342.98456270399998</v>
      </c>
    </row>
    <row r="358" spans="1:18" x14ac:dyDescent="0.15">
      <c r="A358" s="392"/>
      <c r="B358" s="390"/>
      <c r="C358" s="390"/>
      <c r="D358" s="384"/>
      <c r="E358" s="385"/>
      <c r="F358" s="386"/>
      <c r="G358" s="387"/>
      <c r="H358" s="388"/>
      <c r="I358" s="387"/>
      <c r="J358" s="388"/>
      <c r="K358" s="149"/>
      <c r="L358" s="149"/>
      <c r="M358" s="149"/>
      <c r="N358" s="268"/>
      <c r="O358" s="151">
        <f t="shared" si="12"/>
        <v>0</v>
      </c>
      <c r="P358" s="388"/>
      <c r="Q358" s="388"/>
      <c r="R358" s="388"/>
    </row>
    <row r="359" spans="1:18" x14ac:dyDescent="0.15">
      <c r="A359" s="392"/>
      <c r="B359" s="390"/>
      <c r="C359" s="390"/>
      <c r="D359" s="384"/>
      <c r="E359" s="385"/>
      <c r="F359" s="386"/>
      <c r="G359" s="387"/>
      <c r="H359" s="388"/>
      <c r="I359" s="387"/>
      <c r="J359" s="388"/>
      <c r="K359" s="149"/>
      <c r="L359" s="149"/>
      <c r="M359" s="153"/>
      <c r="N359" s="268"/>
      <c r="O359" s="151">
        <f t="shared" si="12"/>
        <v>0</v>
      </c>
      <c r="P359" s="388"/>
      <c r="Q359" s="388"/>
      <c r="R359" s="388"/>
    </row>
    <row r="360" spans="1:18" ht="12.75" customHeight="1" x14ac:dyDescent="0.15">
      <c r="A360" s="393"/>
      <c r="B360" s="390"/>
      <c r="C360" s="390"/>
      <c r="D360" s="384"/>
      <c r="E360" s="385"/>
      <c r="F360" s="386"/>
      <c r="G360" s="387"/>
      <c r="H360" s="388"/>
      <c r="I360" s="387"/>
      <c r="J360" s="388"/>
      <c r="K360" s="149"/>
      <c r="L360" s="149"/>
      <c r="M360" s="149"/>
      <c r="N360" s="268"/>
      <c r="O360" s="151">
        <f t="shared" si="12"/>
        <v>0</v>
      </c>
      <c r="P360" s="388"/>
      <c r="Q360" s="388"/>
      <c r="R360" s="388"/>
    </row>
    <row r="361" spans="1:18" ht="12.75" customHeight="1" x14ac:dyDescent="0.15">
      <c r="A361" s="391">
        <v>55</v>
      </c>
      <c r="B361" s="354" t="s">
        <v>167</v>
      </c>
      <c r="C361" s="354" t="s">
        <v>355</v>
      </c>
      <c r="D361" s="353" t="s">
        <v>303</v>
      </c>
      <c r="E361" s="353">
        <v>160.4</v>
      </c>
      <c r="F361" s="357">
        <f>H361+J361+R361</f>
        <v>64.382187740959992</v>
      </c>
      <c r="G361" s="358">
        <v>4.6100000000000003</v>
      </c>
      <c r="H361" s="359">
        <f>G361*$P$8/1000</f>
        <v>11.426392100000001</v>
      </c>
      <c r="I361" s="358">
        <v>0.81</v>
      </c>
      <c r="J361" s="359">
        <f>I361*$P$9/1000</f>
        <v>2.4447177</v>
      </c>
      <c r="K361" s="154" t="s">
        <v>311</v>
      </c>
      <c r="L361" s="156" t="s">
        <v>303</v>
      </c>
      <c r="M361" s="157">
        <v>1.0149999999999999</v>
      </c>
      <c r="N361" s="150">
        <v>34.72</v>
      </c>
      <c r="O361" s="192">
        <f t="shared" si="12"/>
        <v>35.240799999999993</v>
      </c>
      <c r="P361" s="359">
        <f>E361*F361</f>
        <v>10326.902913649983</v>
      </c>
      <c r="Q361" s="359">
        <f>SUM(O361:O364)</f>
        <v>44.610799999999998</v>
      </c>
      <c r="R361" s="359">
        <f>Q361*1.02*1.05*$R$14</f>
        <v>50.511077940959993</v>
      </c>
    </row>
    <row r="362" spans="1:18" x14ac:dyDescent="0.15">
      <c r="A362" s="392"/>
      <c r="B362" s="354"/>
      <c r="C362" s="354"/>
      <c r="D362" s="353"/>
      <c r="E362" s="353"/>
      <c r="F362" s="357"/>
      <c r="G362" s="358"/>
      <c r="H362" s="359"/>
      <c r="I362" s="358"/>
      <c r="J362" s="359"/>
      <c r="K362" s="158" t="s">
        <v>317</v>
      </c>
      <c r="L362" s="238" t="s">
        <v>304</v>
      </c>
      <c r="M362" s="159">
        <v>1.37</v>
      </c>
      <c r="N362" s="317">
        <v>3.5</v>
      </c>
      <c r="O362" s="192">
        <f t="shared" si="12"/>
        <v>4.7949999999999999</v>
      </c>
      <c r="P362" s="359"/>
      <c r="Q362" s="359"/>
      <c r="R362" s="359"/>
    </row>
    <row r="363" spans="1:18" x14ac:dyDescent="0.15">
      <c r="A363" s="392"/>
      <c r="B363" s="354"/>
      <c r="C363" s="354"/>
      <c r="D363" s="353"/>
      <c r="E363" s="353"/>
      <c r="F363" s="357"/>
      <c r="G363" s="358"/>
      <c r="H363" s="359"/>
      <c r="I363" s="358"/>
      <c r="J363" s="359"/>
      <c r="K363" s="160" t="s">
        <v>318</v>
      </c>
      <c r="L363" s="161" t="s">
        <v>303</v>
      </c>
      <c r="M363" s="162">
        <v>3.6600000000000001E-2</v>
      </c>
      <c r="N363" s="321">
        <v>125</v>
      </c>
      <c r="O363" s="192">
        <f t="shared" si="12"/>
        <v>4.5750000000000002</v>
      </c>
      <c r="P363" s="359"/>
      <c r="Q363" s="359"/>
      <c r="R363" s="359"/>
    </row>
    <row r="364" spans="1:18" ht="12.75" customHeight="1" x14ac:dyDescent="0.15">
      <c r="A364" s="393"/>
      <c r="B364" s="354"/>
      <c r="C364" s="354"/>
      <c r="D364" s="353"/>
      <c r="E364" s="353"/>
      <c r="F364" s="357"/>
      <c r="G364" s="358"/>
      <c r="H364" s="359"/>
      <c r="I364" s="358"/>
      <c r="J364" s="359"/>
      <c r="K364" s="193"/>
      <c r="L364" s="193"/>
      <c r="M364" s="193"/>
      <c r="N364" s="270"/>
      <c r="O364" s="192">
        <f t="shared" si="12"/>
        <v>0</v>
      </c>
      <c r="P364" s="359"/>
      <c r="Q364" s="359"/>
      <c r="R364" s="359"/>
    </row>
    <row r="365" spans="1:18" x14ac:dyDescent="0.15">
      <c r="A365" s="391">
        <v>56</v>
      </c>
      <c r="B365" s="409" t="s">
        <v>345</v>
      </c>
      <c r="C365" s="409" t="s">
        <v>320</v>
      </c>
      <c r="D365" s="410" t="s">
        <v>309</v>
      </c>
      <c r="E365" s="394">
        <v>1.1759999999999999</v>
      </c>
      <c r="F365" s="381">
        <f>H365+J365+R365</f>
        <v>311.37182999999999</v>
      </c>
      <c r="G365" s="382"/>
      <c r="H365" s="383">
        <f>G365*$P$8/1000</f>
        <v>0</v>
      </c>
      <c r="I365" s="382"/>
      <c r="J365" s="383">
        <f>I365*$P$9/1000</f>
        <v>0</v>
      </c>
      <c r="K365" s="59" t="s">
        <v>321</v>
      </c>
      <c r="L365" s="59" t="s">
        <v>309</v>
      </c>
      <c r="M365" s="59">
        <v>1</v>
      </c>
      <c r="N365" s="150">
        <v>275</v>
      </c>
      <c r="O365" s="60">
        <f t="shared" si="12"/>
        <v>275</v>
      </c>
      <c r="P365" s="383">
        <f>E365*F365</f>
        <v>366.17327207999995</v>
      </c>
      <c r="Q365" s="383">
        <f>SUM(O365:O368)</f>
        <v>275</v>
      </c>
      <c r="R365" s="383">
        <f>Q365*1.02*1.05*$R$14</f>
        <v>311.37182999999999</v>
      </c>
    </row>
    <row r="366" spans="1:18" x14ac:dyDescent="0.15">
      <c r="A366" s="392"/>
      <c r="B366" s="409"/>
      <c r="C366" s="409"/>
      <c r="D366" s="410"/>
      <c r="E366" s="394"/>
      <c r="F366" s="381"/>
      <c r="G366" s="382"/>
      <c r="H366" s="383"/>
      <c r="I366" s="382"/>
      <c r="J366" s="383"/>
      <c r="K366" s="59"/>
      <c r="L366" s="59"/>
      <c r="M366" s="59"/>
      <c r="N366" s="319"/>
      <c r="O366" s="60">
        <f t="shared" si="12"/>
        <v>0</v>
      </c>
      <c r="P366" s="383"/>
      <c r="Q366" s="383"/>
      <c r="R366" s="383"/>
    </row>
    <row r="367" spans="1:18" x14ac:dyDescent="0.15">
      <c r="A367" s="392"/>
      <c r="B367" s="409"/>
      <c r="C367" s="409"/>
      <c r="D367" s="410"/>
      <c r="E367" s="394"/>
      <c r="F367" s="381"/>
      <c r="G367" s="382"/>
      <c r="H367" s="383"/>
      <c r="I367" s="382"/>
      <c r="J367" s="383"/>
      <c r="K367" s="59"/>
      <c r="L367" s="59"/>
      <c r="M367" s="155"/>
      <c r="N367" s="319"/>
      <c r="O367" s="60">
        <f t="shared" si="12"/>
        <v>0</v>
      </c>
      <c r="P367" s="383"/>
      <c r="Q367" s="383"/>
      <c r="R367" s="383"/>
    </row>
    <row r="368" spans="1:18" ht="12.75" customHeight="1" x14ac:dyDescent="0.15">
      <c r="A368" s="393"/>
      <c r="B368" s="409"/>
      <c r="C368" s="409"/>
      <c r="D368" s="410"/>
      <c r="E368" s="394"/>
      <c r="F368" s="381"/>
      <c r="G368" s="382"/>
      <c r="H368" s="383"/>
      <c r="I368" s="382"/>
      <c r="J368" s="383"/>
      <c r="K368" s="59"/>
      <c r="L368" s="59"/>
      <c r="M368" s="59"/>
      <c r="N368" s="319"/>
      <c r="O368" s="60">
        <f t="shared" si="12"/>
        <v>0</v>
      </c>
      <c r="P368" s="383"/>
      <c r="Q368" s="383"/>
      <c r="R368" s="383"/>
    </row>
    <row r="369" spans="1:18" x14ac:dyDescent="0.15">
      <c r="A369" s="391">
        <v>57</v>
      </c>
      <c r="B369" s="360" t="s">
        <v>345</v>
      </c>
      <c r="C369" s="360" t="s">
        <v>331</v>
      </c>
      <c r="D369" s="363" t="s">
        <v>309</v>
      </c>
      <c r="E369" s="370">
        <v>1.111</v>
      </c>
      <c r="F369" s="373">
        <f>H369+J369+R369</f>
        <v>334.95683079599996</v>
      </c>
      <c r="G369" s="376"/>
      <c r="H369" s="366">
        <f>G369*$P$8/1000</f>
        <v>0</v>
      </c>
      <c r="I369" s="376"/>
      <c r="J369" s="366">
        <f>I369*$P$9/1000</f>
        <v>0</v>
      </c>
      <c r="K369" s="59" t="s">
        <v>321</v>
      </c>
      <c r="L369" s="59" t="s">
        <v>309</v>
      </c>
      <c r="M369" s="59">
        <v>1</v>
      </c>
      <c r="N369" s="317">
        <v>295.83</v>
      </c>
      <c r="O369" s="60">
        <f t="shared" ref="O369:O392" si="13">M369*N369</f>
        <v>295.83</v>
      </c>
      <c r="P369" s="366">
        <f>E369*F369</f>
        <v>372.13703901435593</v>
      </c>
      <c r="Q369" s="366">
        <f>SUM(O369:O372)</f>
        <v>295.83</v>
      </c>
      <c r="R369" s="366">
        <f>Q369*1.02*1.05*$R$14</f>
        <v>334.95683079599996</v>
      </c>
    </row>
    <row r="370" spans="1:18" x14ac:dyDescent="0.15">
      <c r="A370" s="392"/>
      <c r="B370" s="361"/>
      <c r="C370" s="361"/>
      <c r="D370" s="364"/>
      <c r="E370" s="371"/>
      <c r="F370" s="374"/>
      <c r="G370" s="377"/>
      <c r="H370" s="367"/>
      <c r="I370" s="377"/>
      <c r="J370" s="367"/>
      <c r="K370" s="59"/>
      <c r="L370" s="59"/>
      <c r="M370" s="59"/>
      <c r="N370" s="319"/>
      <c r="O370" s="60">
        <f t="shared" si="13"/>
        <v>0</v>
      </c>
      <c r="P370" s="367"/>
      <c r="Q370" s="367"/>
      <c r="R370" s="367"/>
    </row>
    <row r="371" spans="1:18" x14ac:dyDescent="0.15">
      <c r="A371" s="392"/>
      <c r="B371" s="361"/>
      <c r="C371" s="361"/>
      <c r="D371" s="364"/>
      <c r="E371" s="371"/>
      <c r="F371" s="374"/>
      <c r="G371" s="377"/>
      <c r="H371" s="367"/>
      <c r="I371" s="377"/>
      <c r="J371" s="367"/>
      <c r="K371" s="59"/>
      <c r="L371" s="59"/>
      <c r="M371" s="155"/>
      <c r="N371" s="319"/>
      <c r="O371" s="60">
        <f t="shared" si="13"/>
        <v>0</v>
      </c>
      <c r="P371" s="367"/>
      <c r="Q371" s="367"/>
      <c r="R371" s="367"/>
    </row>
    <row r="372" spans="1:18" ht="12.75" customHeight="1" x14ac:dyDescent="0.15">
      <c r="A372" s="393"/>
      <c r="B372" s="362"/>
      <c r="C372" s="362"/>
      <c r="D372" s="365"/>
      <c r="E372" s="372"/>
      <c r="F372" s="375"/>
      <c r="G372" s="378"/>
      <c r="H372" s="368"/>
      <c r="I372" s="378"/>
      <c r="J372" s="368"/>
      <c r="K372" s="59"/>
      <c r="L372" s="59"/>
      <c r="M372" s="59"/>
      <c r="N372" s="319"/>
      <c r="O372" s="60">
        <f t="shared" si="13"/>
        <v>0</v>
      </c>
      <c r="P372" s="368"/>
      <c r="Q372" s="368"/>
      <c r="R372" s="368"/>
    </row>
    <row r="373" spans="1:18" x14ac:dyDescent="0.15">
      <c r="A373" s="391">
        <v>58</v>
      </c>
      <c r="B373" s="390" t="s">
        <v>345</v>
      </c>
      <c r="C373" s="390" t="s">
        <v>334</v>
      </c>
      <c r="D373" s="384" t="s">
        <v>309</v>
      </c>
      <c r="E373" s="385">
        <v>12.864000000000001</v>
      </c>
      <c r="F373" s="386">
        <f>H373+J373+R373</f>
        <v>342.98456270399998</v>
      </c>
      <c r="G373" s="387"/>
      <c r="H373" s="388">
        <f>G373*$P$8/1000</f>
        <v>0</v>
      </c>
      <c r="I373" s="387"/>
      <c r="J373" s="388">
        <f>I373*$P$9/1000</f>
        <v>0</v>
      </c>
      <c r="K373" s="149" t="s">
        <v>321</v>
      </c>
      <c r="L373" s="149" t="s">
        <v>309</v>
      </c>
      <c r="M373" s="149">
        <v>1</v>
      </c>
      <c r="N373" s="317">
        <v>302.92</v>
      </c>
      <c r="O373" s="151">
        <f t="shared" si="13"/>
        <v>302.92</v>
      </c>
      <c r="P373" s="388">
        <f>E373*F373</f>
        <v>4412.1534146242557</v>
      </c>
      <c r="Q373" s="388">
        <f>SUM(O373:O376)</f>
        <v>302.92</v>
      </c>
      <c r="R373" s="388">
        <f>Q373*1.02*1.05*$R$14</f>
        <v>342.98456270399998</v>
      </c>
    </row>
    <row r="374" spans="1:18" x14ac:dyDescent="0.15">
      <c r="A374" s="392"/>
      <c r="B374" s="390"/>
      <c r="C374" s="390"/>
      <c r="D374" s="384"/>
      <c r="E374" s="385"/>
      <c r="F374" s="386"/>
      <c r="G374" s="387"/>
      <c r="H374" s="388"/>
      <c r="I374" s="387"/>
      <c r="J374" s="388"/>
      <c r="K374" s="149"/>
      <c r="L374" s="149"/>
      <c r="M374" s="149"/>
      <c r="N374" s="268"/>
      <c r="O374" s="151">
        <f t="shared" si="13"/>
        <v>0</v>
      </c>
      <c r="P374" s="388"/>
      <c r="Q374" s="388"/>
      <c r="R374" s="388"/>
    </row>
    <row r="375" spans="1:18" x14ac:dyDescent="0.15">
      <c r="A375" s="392"/>
      <c r="B375" s="390"/>
      <c r="C375" s="390"/>
      <c r="D375" s="384"/>
      <c r="E375" s="385"/>
      <c r="F375" s="386"/>
      <c r="G375" s="387"/>
      <c r="H375" s="388"/>
      <c r="I375" s="387"/>
      <c r="J375" s="388"/>
      <c r="K375" s="149"/>
      <c r="L375" s="149"/>
      <c r="M375" s="153"/>
      <c r="N375" s="268"/>
      <c r="O375" s="151">
        <f t="shared" si="13"/>
        <v>0</v>
      </c>
      <c r="P375" s="388"/>
      <c r="Q375" s="388"/>
      <c r="R375" s="388"/>
    </row>
    <row r="376" spans="1:18" ht="12.75" customHeight="1" x14ac:dyDescent="0.15">
      <c r="A376" s="393"/>
      <c r="B376" s="390"/>
      <c r="C376" s="390"/>
      <c r="D376" s="384"/>
      <c r="E376" s="385"/>
      <c r="F376" s="386"/>
      <c r="G376" s="387"/>
      <c r="H376" s="388"/>
      <c r="I376" s="387"/>
      <c r="J376" s="388"/>
      <c r="K376" s="149"/>
      <c r="L376" s="149"/>
      <c r="M376" s="149"/>
      <c r="N376" s="268"/>
      <c r="O376" s="151">
        <f t="shared" si="13"/>
        <v>0</v>
      </c>
      <c r="P376" s="388"/>
      <c r="Q376" s="388"/>
      <c r="R376" s="388"/>
    </row>
    <row r="377" spans="1:18" ht="12.75" customHeight="1" x14ac:dyDescent="0.15">
      <c r="A377" s="391">
        <v>59</v>
      </c>
      <c r="B377" s="354" t="s">
        <v>169</v>
      </c>
      <c r="C377" s="354" t="s">
        <v>356</v>
      </c>
      <c r="D377" s="353" t="s">
        <v>303</v>
      </c>
      <c r="E377" s="353">
        <v>48</v>
      </c>
      <c r="F377" s="357">
        <f>H377+J377+R377</f>
        <v>45.116421247639991</v>
      </c>
      <c r="G377" s="358">
        <v>1</v>
      </c>
      <c r="H377" s="359">
        <f>G377*$P$8/1000</f>
        <v>2.4786100000000002</v>
      </c>
      <c r="I377" s="358">
        <v>0.77</v>
      </c>
      <c r="J377" s="359">
        <f>I377*$P$9/1000</f>
        <v>2.3239909000000001</v>
      </c>
      <c r="K377" s="154" t="s">
        <v>311</v>
      </c>
      <c r="L377" s="193" t="s">
        <v>303</v>
      </c>
      <c r="M377" s="201">
        <v>1.0149999999999999</v>
      </c>
      <c r="N377" s="150">
        <v>34.72</v>
      </c>
      <c r="O377" s="192">
        <f t="shared" si="13"/>
        <v>35.240799999999993</v>
      </c>
      <c r="P377" s="359">
        <f>E377*F377</f>
        <v>2165.5882198867193</v>
      </c>
      <c r="Q377" s="359">
        <f>SUM(O377:O380)</f>
        <v>35.604699999999994</v>
      </c>
      <c r="R377" s="359">
        <f>Q377*1.02*1.05*$R$14</f>
        <v>40.313820347639989</v>
      </c>
    </row>
    <row r="378" spans="1:18" x14ac:dyDescent="0.15">
      <c r="A378" s="392"/>
      <c r="B378" s="354"/>
      <c r="C378" s="354"/>
      <c r="D378" s="353"/>
      <c r="E378" s="353"/>
      <c r="F378" s="357"/>
      <c r="G378" s="358"/>
      <c r="H378" s="359"/>
      <c r="I378" s="358"/>
      <c r="J378" s="359"/>
      <c r="K378" s="193" t="s">
        <v>317</v>
      </c>
      <c r="L378" s="193" t="s">
        <v>304</v>
      </c>
      <c r="M378" s="275">
        <v>7.5399999999999995E-2</v>
      </c>
      <c r="N378" s="317">
        <v>3.5</v>
      </c>
      <c r="O378" s="192">
        <f t="shared" si="13"/>
        <v>0.26389999999999997</v>
      </c>
      <c r="P378" s="359"/>
      <c r="Q378" s="359"/>
      <c r="R378" s="359"/>
    </row>
    <row r="379" spans="1:18" x14ac:dyDescent="0.15">
      <c r="A379" s="392"/>
      <c r="B379" s="354"/>
      <c r="C379" s="354"/>
      <c r="D379" s="353"/>
      <c r="E379" s="353"/>
      <c r="F379" s="357"/>
      <c r="G379" s="358"/>
      <c r="H379" s="359"/>
      <c r="I379" s="358"/>
      <c r="J379" s="359"/>
      <c r="K379" s="193" t="s">
        <v>318</v>
      </c>
      <c r="L379" s="193" t="s">
        <v>303</v>
      </c>
      <c r="M379" s="275">
        <v>8.0000000000000004E-4</v>
      </c>
      <c r="N379" s="321">
        <v>125</v>
      </c>
      <c r="O379" s="192">
        <f t="shared" si="13"/>
        <v>0.1</v>
      </c>
      <c r="P379" s="359"/>
      <c r="Q379" s="359"/>
      <c r="R379" s="359"/>
    </row>
    <row r="380" spans="1:18" ht="12.75" customHeight="1" x14ac:dyDescent="0.15">
      <c r="A380" s="393"/>
      <c r="B380" s="354"/>
      <c r="C380" s="354"/>
      <c r="D380" s="353"/>
      <c r="E380" s="353"/>
      <c r="F380" s="357"/>
      <c r="G380" s="358"/>
      <c r="H380" s="359"/>
      <c r="I380" s="358"/>
      <c r="J380" s="359"/>
      <c r="K380" s="193"/>
      <c r="L380" s="193"/>
      <c r="M380" s="193"/>
      <c r="N380" s="270"/>
      <c r="O380" s="192">
        <f t="shared" si="13"/>
        <v>0</v>
      </c>
      <c r="P380" s="359"/>
      <c r="Q380" s="359"/>
      <c r="R380" s="359"/>
    </row>
    <row r="381" spans="1:18" x14ac:dyDescent="0.15">
      <c r="A381" s="391">
        <v>60</v>
      </c>
      <c r="B381" s="360" t="s">
        <v>345</v>
      </c>
      <c r="C381" s="360" t="s">
        <v>331</v>
      </c>
      <c r="D381" s="363" t="s">
        <v>309</v>
      </c>
      <c r="E381" s="370">
        <v>2.04</v>
      </c>
      <c r="F381" s="373">
        <f>H381+J381+R381</f>
        <v>334.95683079599996</v>
      </c>
      <c r="G381" s="376"/>
      <c r="H381" s="366">
        <f>G381*$P$8/1000</f>
        <v>0</v>
      </c>
      <c r="I381" s="376"/>
      <c r="J381" s="366">
        <f>I381*$P$9/1000</f>
        <v>0</v>
      </c>
      <c r="K381" s="59" t="s">
        <v>321</v>
      </c>
      <c r="L381" s="59" t="s">
        <v>309</v>
      </c>
      <c r="M381" s="59">
        <v>1</v>
      </c>
      <c r="N381" s="317">
        <v>295.83</v>
      </c>
      <c r="O381" s="60">
        <f t="shared" si="13"/>
        <v>295.83</v>
      </c>
      <c r="P381" s="366">
        <f>E381*F381</f>
        <v>683.31193482383992</v>
      </c>
      <c r="Q381" s="366">
        <f>SUM(O381:O384)</f>
        <v>295.83</v>
      </c>
      <c r="R381" s="366">
        <f>Q381*1.02*1.05*$R$14</f>
        <v>334.95683079599996</v>
      </c>
    </row>
    <row r="382" spans="1:18" x14ac:dyDescent="0.15">
      <c r="A382" s="392"/>
      <c r="B382" s="361"/>
      <c r="C382" s="361"/>
      <c r="D382" s="364"/>
      <c r="E382" s="371"/>
      <c r="F382" s="374"/>
      <c r="G382" s="377"/>
      <c r="H382" s="367"/>
      <c r="I382" s="377"/>
      <c r="J382" s="367"/>
      <c r="K382" s="59"/>
      <c r="L382" s="59"/>
      <c r="M382" s="59"/>
      <c r="N382" s="269"/>
      <c r="O382" s="60">
        <f t="shared" si="13"/>
        <v>0</v>
      </c>
      <c r="P382" s="367"/>
      <c r="Q382" s="367"/>
      <c r="R382" s="367"/>
    </row>
    <row r="383" spans="1:18" x14ac:dyDescent="0.15">
      <c r="A383" s="392"/>
      <c r="B383" s="361"/>
      <c r="C383" s="361"/>
      <c r="D383" s="364"/>
      <c r="E383" s="371"/>
      <c r="F383" s="374"/>
      <c r="G383" s="377"/>
      <c r="H383" s="367"/>
      <c r="I383" s="377"/>
      <c r="J383" s="367"/>
      <c r="K383" s="59"/>
      <c r="L383" s="59"/>
      <c r="M383" s="155"/>
      <c r="N383" s="269"/>
      <c r="O383" s="60">
        <f t="shared" si="13"/>
        <v>0</v>
      </c>
      <c r="P383" s="367"/>
      <c r="Q383" s="367"/>
      <c r="R383" s="367"/>
    </row>
    <row r="384" spans="1:18" ht="12.75" customHeight="1" x14ac:dyDescent="0.15">
      <c r="A384" s="393"/>
      <c r="B384" s="362"/>
      <c r="C384" s="362"/>
      <c r="D384" s="365"/>
      <c r="E384" s="372"/>
      <c r="F384" s="375"/>
      <c r="G384" s="378"/>
      <c r="H384" s="368"/>
      <c r="I384" s="378"/>
      <c r="J384" s="368"/>
      <c r="K384" s="59"/>
      <c r="L384" s="59"/>
      <c r="M384" s="59"/>
      <c r="N384" s="269"/>
      <c r="O384" s="60">
        <f t="shared" si="13"/>
        <v>0</v>
      </c>
      <c r="P384" s="368"/>
      <c r="Q384" s="368"/>
      <c r="R384" s="368"/>
    </row>
    <row r="385" spans="1:18" ht="12.75" customHeight="1" x14ac:dyDescent="0.15">
      <c r="A385" s="391">
        <v>61</v>
      </c>
      <c r="B385" s="354" t="s">
        <v>168</v>
      </c>
      <c r="C385" s="354" t="s">
        <v>357</v>
      </c>
      <c r="D385" s="353" t="s">
        <v>303</v>
      </c>
      <c r="E385" s="353">
        <v>27.3</v>
      </c>
      <c r="F385" s="357">
        <f>H385+J385+R385</f>
        <v>83.213040949959989</v>
      </c>
      <c r="G385" s="358">
        <v>7.92</v>
      </c>
      <c r="H385" s="359">
        <f>G385*$P$8/1000</f>
        <v>19.630591200000001</v>
      </c>
      <c r="I385" s="358">
        <v>1.28</v>
      </c>
      <c r="J385" s="359">
        <f>I385*$P$9/1000</f>
        <v>3.8632576000000003</v>
      </c>
      <c r="K385" s="154" t="s">
        <v>311</v>
      </c>
      <c r="L385" s="156" t="s">
        <v>303</v>
      </c>
      <c r="M385" s="193">
        <v>1.0149999999999999</v>
      </c>
      <c r="N385" s="150">
        <v>34.72</v>
      </c>
      <c r="O385" s="192">
        <f t="shared" si="13"/>
        <v>35.240799999999993</v>
      </c>
      <c r="P385" s="359">
        <f>E385*F385</f>
        <v>2271.7160179339076</v>
      </c>
      <c r="Q385" s="359">
        <f>SUM(O385:O388)</f>
        <v>52.743299999999991</v>
      </c>
      <c r="R385" s="359">
        <f>Q385*1.02*1.05*$R$14</f>
        <v>59.719192149959987</v>
      </c>
    </row>
    <row r="386" spans="1:18" x14ac:dyDescent="0.15">
      <c r="A386" s="392"/>
      <c r="B386" s="354"/>
      <c r="C386" s="354"/>
      <c r="D386" s="353"/>
      <c r="E386" s="353"/>
      <c r="F386" s="357"/>
      <c r="G386" s="358"/>
      <c r="H386" s="359"/>
      <c r="I386" s="358"/>
      <c r="J386" s="359"/>
      <c r="K386" s="158" t="s">
        <v>317</v>
      </c>
      <c r="L386" s="238" t="s">
        <v>304</v>
      </c>
      <c r="M386" s="193">
        <v>2.29</v>
      </c>
      <c r="N386" s="317">
        <v>3.5</v>
      </c>
      <c r="O386" s="192">
        <f t="shared" si="13"/>
        <v>8.0150000000000006</v>
      </c>
      <c r="P386" s="359"/>
      <c r="Q386" s="359"/>
      <c r="R386" s="359"/>
    </row>
    <row r="387" spans="1:18" x14ac:dyDescent="0.15">
      <c r="A387" s="392"/>
      <c r="B387" s="354"/>
      <c r="C387" s="354"/>
      <c r="D387" s="353"/>
      <c r="E387" s="353"/>
      <c r="F387" s="357"/>
      <c r="G387" s="358"/>
      <c r="H387" s="359"/>
      <c r="I387" s="358"/>
      <c r="J387" s="359"/>
      <c r="K387" s="160" t="s">
        <v>318</v>
      </c>
      <c r="L387" s="161" t="s">
        <v>303</v>
      </c>
      <c r="M387" s="194">
        <v>5.8900000000000001E-2</v>
      </c>
      <c r="N387" s="321">
        <v>125</v>
      </c>
      <c r="O387" s="192">
        <f t="shared" si="13"/>
        <v>7.3624999999999998</v>
      </c>
      <c r="P387" s="359"/>
      <c r="Q387" s="359"/>
      <c r="R387" s="359"/>
    </row>
    <row r="388" spans="1:18" ht="12.75" customHeight="1" x14ac:dyDescent="0.15">
      <c r="A388" s="393"/>
      <c r="B388" s="354"/>
      <c r="C388" s="354"/>
      <c r="D388" s="353"/>
      <c r="E388" s="353"/>
      <c r="F388" s="357"/>
      <c r="G388" s="358"/>
      <c r="H388" s="359"/>
      <c r="I388" s="358"/>
      <c r="J388" s="359"/>
      <c r="K388" s="193" t="s">
        <v>319</v>
      </c>
      <c r="L388" s="193" t="s">
        <v>302</v>
      </c>
      <c r="M388" s="193">
        <v>2.5</v>
      </c>
      <c r="N388" s="270">
        <v>0.85</v>
      </c>
      <c r="O388" s="192">
        <f t="shared" si="13"/>
        <v>2.125</v>
      </c>
      <c r="P388" s="359"/>
      <c r="Q388" s="359"/>
      <c r="R388" s="359"/>
    </row>
    <row r="389" spans="1:18" x14ac:dyDescent="0.15">
      <c r="A389" s="391">
        <v>62</v>
      </c>
      <c r="B389" s="409" t="s">
        <v>345</v>
      </c>
      <c r="C389" s="409" t="s">
        <v>320</v>
      </c>
      <c r="D389" s="410" t="s">
        <v>309</v>
      </c>
      <c r="E389" s="394">
        <v>0.56499999999999995</v>
      </c>
      <c r="F389" s="381">
        <f>H389+J389+R389</f>
        <v>311.37182999999999</v>
      </c>
      <c r="G389" s="382"/>
      <c r="H389" s="383">
        <f>G389*$P$8/1000</f>
        <v>0</v>
      </c>
      <c r="I389" s="382"/>
      <c r="J389" s="383">
        <f>I389*$P$9/1000</f>
        <v>0</v>
      </c>
      <c r="K389" s="59" t="s">
        <v>321</v>
      </c>
      <c r="L389" s="59" t="s">
        <v>309</v>
      </c>
      <c r="M389" s="59">
        <v>1</v>
      </c>
      <c r="N389" s="150">
        <v>275</v>
      </c>
      <c r="O389" s="60">
        <f t="shared" si="13"/>
        <v>275</v>
      </c>
      <c r="P389" s="383">
        <f>E389*F389</f>
        <v>175.92508394999999</v>
      </c>
      <c r="Q389" s="383">
        <f>SUM(O389:O392)</f>
        <v>275</v>
      </c>
      <c r="R389" s="383">
        <f>Q389*1.02*1.05*$R$14</f>
        <v>311.37182999999999</v>
      </c>
    </row>
    <row r="390" spans="1:18" x14ac:dyDescent="0.15">
      <c r="A390" s="392"/>
      <c r="B390" s="409"/>
      <c r="C390" s="409"/>
      <c r="D390" s="410"/>
      <c r="E390" s="394"/>
      <c r="F390" s="381"/>
      <c r="G390" s="382"/>
      <c r="H390" s="383"/>
      <c r="I390" s="382"/>
      <c r="J390" s="383"/>
      <c r="K390" s="59"/>
      <c r="L390" s="59"/>
      <c r="M390" s="59"/>
      <c r="N390" s="319"/>
      <c r="O390" s="60">
        <f t="shared" si="13"/>
        <v>0</v>
      </c>
      <c r="P390" s="383"/>
      <c r="Q390" s="383"/>
      <c r="R390" s="383"/>
    </row>
    <row r="391" spans="1:18" x14ac:dyDescent="0.15">
      <c r="A391" s="392"/>
      <c r="B391" s="409"/>
      <c r="C391" s="409"/>
      <c r="D391" s="410"/>
      <c r="E391" s="394"/>
      <c r="F391" s="381"/>
      <c r="G391" s="382"/>
      <c r="H391" s="383"/>
      <c r="I391" s="382"/>
      <c r="J391" s="383"/>
      <c r="K391" s="59"/>
      <c r="L391" s="59"/>
      <c r="M391" s="155"/>
      <c r="N391" s="319"/>
      <c r="O391" s="60">
        <f t="shared" si="13"/>
        <v>0</v>
      </c>
      <c r="P391" s="383"/>
      <c r="Q391" s="383"/>
      <c r="R391" s="383"/>
    </row>
    <row r="392" spans="1:18" ht="12.75" customHeight="1" x14ac:dyDescent="0.15">
      <c r="A392" s="393"/>
      <c r="B392" s="409"/>
      <c r="C392" s="409"/>
      <c r="D392" s="410"/>
      <c r="E392" s="394"/>
      <c r="F392" s="381"/>
      <c r="G392" s="382"/>
      <c r="H392" s="383"/>
      <c r="I392" s="382"/>
      <c r="J392" s="383"/>
      <c r="K392" s="59"/>
      <c r="L392" s="59"/>
      <c r="M392" s="59"/>
      <c r="N392" s="319"/>
      <c r="O392" s="60">
        <f t="shared" si="13"/>
        <v>0</v>
      </c>
      <c r="P392" s="383"/>
      <c r="Q392" s="383"/>
      <c r="R392" s="383"/>
    </row>
    <row r="393" spans="1:18" x14ac:dyDescent="0.15">
      <c r="A393" s="391">
        <v>63</v>
      </c>
      <c r="B393" s="360" t="s">
        <v>345</v>
      </c>
      <c r="C393" s="360" t="s">
        <v>331</v>
      </c>
      <c r="D393" s="363" t="s">
        <v>309</v>
      </c>
      <c r="E393" s="370">
        <v>0.05</v>
      </c>
      <c r="F393" s="373">
        <f>H393+J393+R393</f>
        <v>334.95683079599996</v>
      </c>
      <c r="G393" s="376"/>
      <c r="H393" s="366">
        <f>G393*$P$8/1000</f>
        <v>0</v>
      </c>
      <c r="I393" s="376"/>
      <c r="J393" s="366">
        <f>I393*$P$9/1000</f>
        <v>0</v>
      </c>
      <c r="K393" s="59" t="s">
        <v>321</v>
      </c>
      <c r="L393" s="59" t="s">
        <v>309</v>
      </c>
      <c r="M393" s="59">
        <v>1</v>
      </c>
      <c r="N393" s="317">
        <v>295.83</v>
      </c>
      <c r="O393" s="60">
        <f t="shared" ref="O393:O400" si="14">M393*N393</f>
        <v>295.83</v>
      </c>
      <c r="P393" s="366">
        <f>E393*F393</f>
        <v>16.7478415398</v>
      </c>
      <c r="Q393" s="366">
        <f>SUM(O393:O396)</f>
        <v>295.83</v>
      </c>
      <c r="R393" s="366">
        <f>Q393*1.02*1.05*$R$14</f>
        <v>334.95683079599996</v>
      </c>
    </row>
    <row r="394" spans="1:18" x14ac:dyDescent="0.15">
      <c r="A394" s="392"/>
      <c r="B394" s="361"/>
      <c r="C394" s="361"/>
      <c r="D394" s="364"/>
      <c r="E394" s="371"/>
      <c r="F394" s="374"/>
      <c r="G394" s="377"/>
      <c r="H394" s="367"/>
      <c r="I394" s="377"/>
      <c r="J394" s="367"/>
      <c r="K394" s="59"/>
      <c r="L394" s="59"/>
      <c r="M394" s="59"/>
      <c r="N394" s="319"/>
      <c r="O394" s="60">
        <f t="shared" si="14"/>
        <v>0</v>
      </c>
      <c r="P394" s="367"/>
      <c r="Q394" s="367"/>
      <c r="R394" s="367"/>
    </row>
    <row r="395" spans="1:18" x14ac:dyDescent="0.15">
      <c r="A395" s="392"/>
      <c r="B395" s="361"/>
      <c r="C395" s="361"/>
      <c r="D395" s="364"/>
      <c r="E395" s="371"/>
      <c r="F395" s="374"/>
      <c r="G395" s="377"/>
      <c r="H395" s="367"/>
      <c r="I395" s="377"/>
      <c r="J395" s="367"/>
      <c r="K395" s="59"/>
      <c r="L395" s="59"/>
      <c r="M395" s="155"/>
      <c r="N395" s="319"/>
      <c r="O395" s="60">
        <f t="shared" si="14"/>
        <v>0</v>
      </c>
      <c r="P395" s="367"/>
      <c r="Q395" s="367"/>
      <c r="R395" s="367"/>
    </row>
    <row r="396" spans="1:18" ht="12.75" customHeight="1" x14ac:dyDescent="0.15">
      <c r="A396" s="393"/>
      <c r="B396" s="362"/>
      <c r="C396" s="362"/>
      <c r="D396" s="365"/>
      <c r="E396" s="372"/>
      <c r="F396" s="375"/>
      <c r="G396" s="378"/>
      <c r="H396" s="368"/>
      <c r="I396" s="378"/>
      <c r="J396" s="368"/>
      <c r="K396" s="59"/>
      <c r="L396" s="59"/>
      <c r="M396" s="59"/>
      <c r="N396" s="319"/>
      <c r="O396" s="60">
        <f t="shared" si="14"/>
        <v>0</v>
      </c>
      <c r="P396" s="368"/>
      <c r="Q396" s="368"/>
      <c r="R396" s="368"/>
    </row>
    <row r="397" spans="1:18" x14ac:dyDescent="0.15">
      <c r="A397" s="391">
        <v>64</v>
      </c>
      <c r="B397" s="390" t="s">
        <v>345</v>
      </c>
      <c r="C397" s="390" t="s">
        <v>334</v>
      </c>
      <c r="D397" s="384" t="s">
        <v>309</v>
      </c>
      <c r="E397" s="385">
        <v>1.4</v>
      </c>
      <c r="F397" s="386">
        <f>H397+J397+R397</f>
        <v>342.98456270399998</v>
      </c>
      <c r="G397" s="387"/>
      <c r="H397" s="388">
        <f>G397*$P$8/1000</f>
        <v>0</v>
      </c>
      <c r="I397" s="387"/>
      <c r="J397" s="388">
        <f>I397*$P$9/1000</f>
        <v>0</v>
      </c>
      <c r="K397" s="149" t="s">
        <v>321</v>
      </c>
      <c r="L397" s="149" t="s">
        <v>309</v>
      </c>
      <c r="M397" s="149">
        <v>1</v>
      </c>
      <c r="N397" s="317">
        <v>302.92</v>
      </c>
      <c r="O397" s="151">
        <f t="shared" si="14"/>
        <v>302.92</v>
      </c>
      <c r="P397" s="388">
        <f>E397*F397</f>
        <v>480.17838778559997</v>
      </c>
      <c r="Q397" s="388">
        <f>SUM(O397:O400)</f>
        <v>302.92</v>
      </c>
      <c r="R397" s="388">
        <f>Q397*1.02*1.05*$R$14</f>
        <v>342.98456270399998</v>
      </c>
    </row>
    <row r="398" spans="1:18" x14ac:dyDescent="0.15">
      <c r="A398" s="392"/>
      <c r="B398" s="390"/>
      <c r="C398" s="390"/>
      <c r="D398" s="384"/>
      <c r="E398" s="385"/>
      <c r="F398" s="386"/>
      <c r="G398" s="387"/>
      <c r="H398" s="388"/>
      <c r="I398" s="387"/>
      <c r="J398" s="388"/>
      <c r="K398" s="149"/>
      <c r="L398" s="149"/>
      <c r="M398" s="149"/>
      <c r="N398" s="268"/>
      <c r="O398" s="151">
        <f t="shared" si="14"/>
        <v>0</v>
      </c>
      <c r="P398" s="388"/>
      <c r="Q398" s="388"/>
      <c r="R398" s="388"/>
    </row>
    <row r="399" spans="1:18" x14ac:dyDescent="0.15">
      <c r="A399" s="392"/>
      <c r="B399" s="390"/>
      <c r="C399" s="390"/>
      <c r="D399" s="384"/>
      <c r="E399" s="385"/>
      <c r="F399" s="386"/>
      <c r="G399" s="387"/>
      <c r="H399" s="388"/>
      <c r="I399" s="387"/>
      <c r="J399" s="388"/>
      <c r="K399" s="149"/>
      <c r="L399" s="149"/>
      <c r="M399" s="153"/>
      <c r="N399" s="268"/>
      <c r="O399" s="151">
        <f t="shared" si="14"/>
        <v>0</v>
      </c>
      <c r="P399" s="388"/>
      <c r="Q399" s="388"/>
      <c r="R399" s="388"/>
    </row>
    <row r="400" spans="1:18" ht="12.75" customHeight="1" x14ac:dyDescent="0.15">
      <c r="A400" s="393"/>
      <c r="B400" s="390"/>
      <c r="C400" s="390"/>
      <c r="D400" s="384"/>
      <c r="E400" s="385"/>
      <c r="F400" s="386"/>
      <c r="G400" s="387"/>
      <c r="H400" s="388"/>
      <c r="I400" s="387"/>
      <c r="J400" s="388"/>
      <c r="K400" s="149"/>
      <c r="L400" s="149"/>
      <c r="M400" s="149"/>
      <c r="N400" s="268"/>
      <c r="O400" s="151">
        <f t="shared" si="14"/>
        <v>0</v>
      </c>
      <c r="P400" s="388"/>
      <c r="Q400" s="388"/>
      <c r="R400" s="388"/>
    </row>
    <row r="401" spans="1:18" s="37" customFormat="1" x14ac:dyDescent="0.15">
      <c r="A401" s="399"/>
      <c r="B401" s="402"/>
      <c r="C401" s="405" t="s">
        <v>385</v>
      </c>
      <c r="D401" s="399"/>
      <c r="E401" s="400"/>
      <c r="F401" s="395">
        <f>H401+J401+R401</f>
        <v>0</v>
      </c>
      <c r="G401" s="401"/>
      <c r="H401" s="397">
        <f>G401*$P$8/1000</f>
        <v>0</v>
      </c>
      <c r="I401" s="401"/>
      <c r="J401" s="397">
        <f>I401*$P$9/1000</f>
        <v>0</v>
      </c>
      <c r="K401" s="57"/>
      <c r="L401" s="57"/>
      <c r="M401" s="57"/>
      <c r="N401" s="267"/>
      <c r="O401" s="97">
        <f t="shared" ref="O401:O420" si="15">M401*N401</f>
        <v>0</v>
      </c>
      <c r="P401" s="397">
        <f>E401*F401</f>
        <v>0</v>
      </c>
      <c r="Q401" s="397">
        <f>SUM(O401:O404)</f>
        <v>0</v>
      </c>
      <c r="R401" s="397">
        <f>Q401*1.02*1.05*$R$14</f>
        <v>0</v>
      </c>
    </row>
    <row r="402" spans="1:18" s="37" customFormat="1" x14ac:dyDescent="0.15">
      <c r="A402" s="399"/>
      <c r="B402" s="403"/>
      <c r="C402" s="405"/>
      <c r="D402" s="399"/>
      <c r="E402" s="400"/>
      <c r="F402" s="395"/>
      <c r="G402" s="401"/>
      <c r="H402" s="397"/>
      <c r="I402" s="401"/>
      <c r="J402" s="397"/>
      <c r="K402" s="57"/>
      <c r="L402" s="57"/>
      <c r="M402" s="57"/>
      <c r="N402" s="267"/>
      <c r="O402" s="97">
        <f t="shared" si="15"/>
        <v>0</v>
      </c>
      <c r="P402" s="397"/>
      <c r="Q402" s="397"/>
      <c r="R402" s="397"/>
    </row>
    <row r="403" spans="1:18" s="37" customFormat="1" x14ac:dyDescent="0.15">
      <c r="A403" s="399"/>
      <c r="B403" s="403"/>
      <c r="C403" s="405"/>
      <c r="D403" s="399"/>
      <c r="E403" s="400"/>
      <c r="F403" s="395"/>
      <c r="G403" s="401"/>
      <c r="H403" s="397"/>
      <c r="I403" s="401"/>
      <c r="J403" s="397"/>
      <c r="K403" s="57"/>
      <c r="L403" s="57"/>
      <c r="M403" s="101"/>
      <c r="N403" s="267"/>
      <c r="O403" s="97">
        <f t="shared" si="15"/>
        <v>0</v>
      </c>
      <c r="P403" s="397"/>
      <c r="Q403" s="397"/>
      <c r="R403" s="397"/>
    </row>
    <row r="404" spans="1:18" s="37" customFormat="1" ht="12.75" customHeight="1" x14ac:dyDescent="0.15">
      <c r="A404" s="399"/>
      <c r="B404" s="404"/>
      <c r="C404" s="405"/>
      <c r="D404" s="399"/>
      <c r="E404" s="400"/>
      <c r="F404" s="395"/>
      <c r="G404" s="401"/>
      <c r="H404" s="397"/>
      <c r="I404" s="401"/>
      <c r="J404" s="397"/>
      <c r="K404" s="57"/>
      <c r="L404" s="57"/>
      <c r="M404" s="57"/>
      <c r="N404" s="267"/>
      <c r="O404" s="97">
        <f t="shared" si="15"/>
        <v>0</v>
      </c>
      <c r="P404" s="397"/>
      <c r="Q404" s="397"/>
      <c r="R404" s="397"/>
    </row>
    <row r="405" spans="1:18" ht="12.75" customHeight="1" x14ac:dyDescent="0.15">
      <c r="A405" s="353">
        <v>1</v>
      </c>
      <c r="B405" s="354" t="s">
        <v>6</v>
      </c>
      <c r="C405" s="354" t="s">
        <v>386</v>
      </c>
      <c r="D405" s="355" t="s">
        <v>309</v>
      </c>
      <c r="E405" s="353">
        <v>3.468</v>
      </c>
      <c r="F405" s="357">
        <f>H405+J405+R405</f>
        <v>73.070432600000004</v>
      </c>
      <c r="G405" s="358">
        <v>27.8</v>
      </c>
      <c r="H405" s="359">
        <f>G405*$P$8/1000</f>
        <v>68.905358000000007</v>
      </c>
      <c r="I405" s="358">
        <v>1.38</v>
      </c>
      <c r="J405" s="359">
        <f>I405*$P$9/1000</f>
        <v>4.1650745999999996</v>
      </c>
      <c r="K405" s="193"/>
      <c r="L405" s="193"/>
      <c r="M405" s="193"/>
      <c r="N405" s="270"/>
      <c r="O405" s="192">
        <f t="shared" si="15"/>
        <v>0</v>
      </c>
      <c r="P405" s="359">
        <f>E405*F405</f>
        <v>253.40826025680002</v>
      </c>
      <c r="Q405" s="359">
        <f>SUM(O405:O408)</f>
        <v>0</v>
      </c>
      <c r="R405" s="359">
        <f>Q405*1.02*1.05*$R$14</f>
        <v>0</v>
      </c>
    </row>
    <row r="406" spans="1:18" x14ac:dyDescent="0.15">
      <c r="A406" s="353"/>
      <c r="B406" s="354"/>
      <c r="C406" s="354"/>
      <c r="D406" s="355"/>
      <c r="E406" s="353"/>
      <c r="F406" s="357"/>
      <c r="G406" s="358"/>
      <c r="H406" s="359"/>
      <c r="I406" s="358"/>
      <c r="J406" s="359"/>
      <c r="K406" s="193"/>
      <c r="L406" s="193"/>
      <c r="M406" s="193"/>
      <c r="N406" s="270"/>
      <c r="O406" s="192">
        <f t="shared" si="15"/>
        <v>0</v>
      </c>
      <c r="P406" s="359"/>
      <c r="Q406" s="359"/>
      <c r="R406" s="359"/>
    </row>
    <row r="407" spans="1:18" x14ac:dyDescent="0.15">
      <c r="A407" s="353"/>
      <c r="B407" s="354"/>
      <c r="C407" s="354"/>
      <c r="D407" s="355"/>
      <c r="E407" s="353"/>
      <c r="F407" s="357"/>
      <c r="G407" s="358"/>
      <c r="H407" s="359"/>
      <c r="I407" s="358"/>
      <c r="J407" s="359"/>
      <c r="K407" s="193"/>
      <c r="L407" s="193"/>
      <c r="M407" s="194"/>
      <c r="N407" s="270"/>
      <c r="O407" s="192">
        <f t="shared" si="15"/>
        <v>0</v>
      </c>
      <c r="P407" s="359"/>
      <c r="Q407" s="359"/>
      <c r="R407" s="359"/>
    </row>
    <row r="408" spans="1:18" ht="12.75" customHeight="1" x14ac:dyDescent="0.15">
      <c r="A408" s="353"/>
      <c r="B408" s="354"/>
      <c r="C408" s="354"/>
      <c r="D408" s="355"/>
      <c r="E408" s="353"/>
      <c r="F408" s="357"/>
      <c r="G408" s="358"/>
      <c r="H408" s="359"/>
      <c r="I408" s="358"/>
      <c r="J408" s="359"/>
      <c r="K408" s="193"/>
      <c r="L408" s="193"/>
      <c r="M408" s="193"/>
      <c r="N408" s="270"/>
      <c r="O408" s="192">
        <f t="shared" si="15"/>
        <v>0</v>
      </c>
      <c r="P408" s="359"/>
      <c r="Q408" s="359"/>
      <c r="R408" s="359"/>
    </row>
    <row r="409" spans="1:18" x14ac:dyDescent="0.15">
      <c r="A409" s="353">
        <v>2</v>
      </c>
      <c r="B409" s="360" t="s">
        <v>345</v>
      </c>
      <c r="C409" s="360" t="s">
        <v>331</v>
      </c>
      <c r="D409" s="363" t="s">
        <v>309</v>
      </c>
      <c r="E409" s="370">
        <v>3.468</v>
      </c>
      <c r="F409" s="373">
        <f>H409+J409+R409</f>
        <v>334.95683079599996</v>
      </c>
      <c r="G409" s="376"/>
      <c r="H409" s="366">
        <f>G409*$P$8/1000</f>
        <v>0</v>
      </c>
      <c r="I409" s="376"/>
      <c r="J409" s="366">
        <f>I409*$P$9/1000</f>
        <v>0</v>
      </c>
      <c r="K409" s="59" t="s">
        <v>321</v>
      </c>
      <c r="L409" s="59" t="s">
        <v>309</v>
      </c>
      <c r="M409" s="59">
        <v>1</v>
      </c>
      <c r="N409" s="317">
        <v>295.83</v>
      </c>
      <c r="O409" s="60">
        <f t="shared" si="15"/>
        <v>295.83</v>
      </c>
      <c r="P409" s="366">
        <f>E409*F409</f>
        <v>1161.6302892005278</v>
      </c>
      <c r="Q409" s="366">
        <f>SUM(O409:O412)</f>
        <v>295.83</v>
      </c>
      <c r="R409" s="366">
        <f>Q409*1.02*1.05*$R$14</f>
        <v>334.95683079599996</v>
      </c>
    </row>
    <row r="410" spans="1:18" x14ac:dyDescent="0.15">
      <c r="A410" s="353"/>
      <c r="B410" s="361"/>
      <c r="C410" s="361"/>
      <c r="D410" s="364"/>
      <c r="E410" s="371"/>
      <c r="F410" s="374"/>
      <c r="G410" s="377"/>
      <c r="H410" s="367"/>
      <c r="I410" s="377"/>
      <c r="J410" s="367"/>
      <c r="K410" s="59"/>
      <c r="L410" s="59"/>
      <c r="M410" s="59"/>
      <c r="N410" s="269"/>
      <c r="O410" s="60">
        <f t="shared" si="15"/>
        <v>0</v>
      </c>
      <c r="P410" s="367"/>
      <c r="Q410" s="367"/>
      <c r="R410" s="367"/>
    </row>
    <row r="411" spans="1:18" x14ac:dyDescent="0.15">
      <c r="A411" s="353"/>
      <c r="B411" s="361"/>
      <c r="C411" s="361"/>
      <c r="D411" s="364"/>
      <c r="E411" s="371"/>
      <c r="F411" s="374"/>
      <c r="G411" s="377"/>
      <c r="H411" s="367"/>
      <c r="I411" s="377"/>
      <c r="J411" s="367"/>
      <c r="K411" s="59"/>
      <c r="L411" s="59"/>
      <c r="M411" s="155"/>
      <c r="N411" s="269"/>
      <c r="O411" s="60">
        <f t="shared" si="15"/>
        <v>0</v>
      </c>
      <c r="P411" s="367"/>
      <c r="Q411" s="367"/>
      <c r="R411" s="367"/>
    </row>
    <row r="412" spans="1:18" ht="12.75" customHeight="1" x14ac:dyDescent="0.15">
      <c r="A412" s="353"/>
      <c r="B412" s="362"/>
      <c r="C412" s="362"/>
      <c r="D412" s="365"/>
      <c r="E412" s="372"/>
      <c r="F412" s="375"/>
      <c r="G412" s="378"/>
      <c r="H412" s="368"/>
      <c r="I412" s="378"/>
      <c r="J412" s="368"/>
      <c r="K412" s="59"/>
      <c r="L412" s="59"/>
      <c r="M412" s="59"/>
      <c r="N412" s="269"/>
      <c r="O412" s="60">
        <f t="shared" si="15"/>
        <v>0</v>
      </c>
      <c r="P412" s="368"/>
      <c r="Q412" s="368"/>
      <c r="R412" s="368"/>
    </row>
    <row r="413" spans="1:18" s="37" customFormat="1" x14ac:dyDescent="0.15">
      <c r="A413" s="353">
        <v>3</v>
      </c>
      <c r="B413" s="354" t="s">
        <v>173</v>
      </c>
      <c r="C413" s="379" t="s">
        <v>387</v>
      </c>
      <c r="D413" s="363" t="s">
        <v>309</v>
      </c>
      <c r="E413" s="380">
        <v>0.24</v>
      </c>
      <c r="F413" s="395">
        <f>H413+J413+R413</f>
        <v>403.86624742800001</v>
      </c>
      <c r="G413" s="396"/>
      <c r="H413" s="397">
        <f>G413*$P$8/1000</f>
        <v>0</v>
      </c>
      <c r="I413" s="398"/>
      <c r="J413" s="397">
        <f>I413*$P$9/1000</f>
        <v>0</v>
      </c>
      <c r="K413" s="57" t="s">
        <v>306</v>
      </c>
      <c r="L413" s="59" t="s">
        <v>309</v>
      </c>
      <c r="M413" s="59">
        <v>1</v>
      </c>
      <c r="N413" s="267">
        <v>356.69</v>
      </c>
      <c r="O413" s="97">
        <f t="shared" si="15"/>
        <v>356.69</v>
      </c>
      <c r="P413" s="397">
        <f>E413*F413</f>
        <v>96.92789938272</v>
      </c>
      <c r="Q413" s="397">
        <f>SUM(O413:O416)</f>
        <v>356.69</v>
      </c>
      <c r="R413" s="397">
        <f>Q413*1.02*1.05*$R$14</f>
        <v>403.86624742800001</v>
      </c>
    </row>
    <row r="414" spans="1:18" s="37" customFormat="1" x14ac:dyDescent="0.15">
      <c r="A414" s="353"/>
      <c r="B414" s="354"/>
      <c r="C414" s="379"/>
      <c r="D414" s="364"/>
      <c r="E414" s="380"/>
      <c r="F414" s="395"/>
      <c r="G414" s="396"/>
      <c r="H414" s="397"/>
      <c r="I414" s="398"/>
      <c r="J414" s="397"/>
      <c r="K414" s="57"/>
      <c r="L414" s="57"/>
      <c r="M414" s="57"/>
      <c r="N414" s="267"/>
      <c r="O414" s="97">
        <f t="shared" si="15"/>
        <v>0</v>
      </c>
      <c r="P414" s="397"/>
      <c r="Q414" s="397"/>
      <c r="R414" s="397"/>
    </row>
    <row r="415" spans="1:18" s="37" customFormat="1" x14ac:dyDescent="0.15">
      <c r="A415" s="353"/>
      <c r="B415" s="354"/>
      <c r="C415" s="379"/>
      <c r="D415" s="364"/>
      <c r="E415" s="380"/>
      <c r="F415" s="395"/>
      <c r="G415" s="396"/>
      <c r="H415" s="397"/>
      <c r="I415" s="398"/>
      <c r="J415" s="397"/>
      <c r="K415" s="57"/>
      <c r="L415" s="57"/>
      <c r="M415" s="101"/>
      <c r="N415" s="267"/>
      <c r="O415" s="97">
        <f t="shared" si="15"/>
        <v>0</v>
      </c>
      <c r="P415" s="397"/>
      <c r="Q415" s="397"/>
      <c r="R415" s="397"/>
    </row>
    <row r="416" spans="1:18" s="37" customFormat="1" ht="12.75" customHeight="1" x14ac:dyDescent="0.15">
      <c r="A416" s="353"/>
      <c r="B416" s="354"/>
      <c r="C416" s="379"/>
      <c r="D416" s="365"/>
      <c r="E416" s="380"/>
      <c r="F416" s="395"/>
      <c r="G416" s="396"/>
      <c r="H416" s="397"/>
      <c r="I416" s="398"/>
      <c r="J416" s="397"/>
      <c r="K416" s="57"/>
      <c r="L416" s="57"/>
      <c r="M416" s="57"/>
      <c r="N416" s="267"/>
      <c r="O416" s="97">
        <f t="shared" si="15"/>
        <v>0</v>
      </c>
      <c r="P416" s="397"/>
      <c r="Q416" s="397"/>
      <c r="R416" s="397"/>
    </row>
    <row r="417" spans="1:18" x14ac:dyDescent="0.15">
      <c r="A417" s="353">
        <v>4</v>
      </c>
      <c r="B417" s="354" t="s">
        <v>7</v>
      </c>
      <c r="C417" s="369" t="s">
        <v>358</v>
      </c>
      <c r="D417" s="353" t="s">
        <v>303</v>
      </c>
      <c r="E417" s="353">
        <v>7.5</v>
      </c>
      <c r="F417" s="357">
        <f>H417+J417+R417</f>
        <v>46.038488409999999</v>
      </c>
      <c r="G417" s="358">
        <v>3.7149999999999999</v>
      </c>
      <c r="H417" s="359">
        <f>G417*$P$8/1000</f>
        <v>9.2080361499999999</v>
      </c>
      <c r="I417" s="358">
        <v>1.68</v>
      </c>
      <c r="J417" s="359">
        <f>I417*$P$9/1000</f>
        <v>5.0705255999999999</v>
      </c>
      <c r="K417" s="201" t="s">
        <v>312</v>
      </c>
      <c r="L417" s="193" t="s">
        <v>303</v>
      </c>
      <c r="M417" s="193">
        <v>1.02</v>
      </c>
      <c r="N417" s="223">
        <v>27.5</v>
      </c>
      <c r="O417" s="192">
        <f t="shared" si="15"/>
        <v>28.05</v>
      </c>
      <c r="P417" s="359">
        <f>E417*F417</f>
        <v>345.28866307499999</v>
      </c>
      <c r="Q417" s="359">
        <f>SUM(O417:O420)</f>
        <v>28.05</v>
      </c>
      <c r="R417" s="359">
        <f>Q417*1.02*1.05*$R$14</f>
        <v>31.759926659999998</v>
      </c>
    </row>
    <row r="418" spans="1:18" x14ac:dyDescent="0.15">
      <c r="A418" s="353"/>
      <c r="B418" s="354"/>
      <c r="C418" s="369"/>
      <c r="D418" s="353"/>
      <c r="E418" s="353"/>
      <c r="F418" s="357"/>
      <c r="G418" s="358"/>
      <c r="H418" s="359"/>
      <c r="I418" s="358"/>
      <c r="J418" s="359"/>
      <c r="K418" s="193"/>
      <c r="L418" s="193"/>
      <c r="M418" s="193"/>
      <c r="N418" s="270"/>
      <c r="O418" s="192">
        <f t="shared" si="15"/>
        <v>0</v>
      </c>
      <c r="P418" s="359"/>
      <c r="Q418" s="359"/>
      <c r="R418" s="359"/>
    </row>
    <row r="419" spans="1:18" x14ac:dyDescent="0.15">
      <c r="A419" s="353"/>
      <c r="B419" s="354"/>
      <c r="C419" s="369"/>
      <c r="D419" s="353"/>
      <c r="E419" s="353"/>
      <c r="F419" s="357"/>
      <c r="G419" s="358"/>
      <c r="H419" s="359"/>
      <c r="I419" s="358"/>
      <c r="J419" s="359"/>
      <c r="K419" s="193"/>
      <c r="L419" s="193"/>
      <c r="M419" s="194"/>
      <c r="N419" s="270"/>
      <c r="O419" s="192">
        <f t="shared" si="15"/>
        <v>0</v>
      </c>
      <c r="P419" s="359"/>
      <c r="Q419" s="359"/>
      <c r="R419" s="359"/>
    </row>
    <row r="420" spans="1:18" ht="12.75" customHeight="1" x14ac:dyDescent="0.15">
      <c r="A420" s="353"/>
      <c r="B420" s="354"/>
      <c r="C420" s="369"/>
      <c r="D420" s="353"/>
      <c r="E420" s="353"/>
      <c r="F420" s="357"/>
      <c r="G420" s="358"/>
      <c r="H420" s="359"/>
      <c r="I420" s="358"/>
      <c r="J420" s="359"/>
      <c r="K420" s="193"/>
      <c r="L420" s="193"/>
      <c r="M420" s="193"/>
      <c r="N420" s="270"/>
      <c r="O420" s="192">
        <f t="shared" si="15"/>
        <v>0</v>
      </c>
      <c r="P420" s="359"/>
      <c r="Q420" s="359"/>
      <c r="R420" s="359"/>
    </row>
    <row r="421" spans="1:18" ht="12.75" customHeight="1" x14ac:dyDescent="0.15">
      <c r="A421" s="353">
        <v>5</v>
      </c>
      <c r="B421" s="354" t="s">
        <v>6</v>
      </c>
      <c r="C421" s="354" t="s">
        <v>388</v>
      </c>
      <c r="D421" s="355" t="s">
        <v>309</v>
      </c>
      <c r="E421" s="356">
        <v>3.96</v>
      </c>
      <c r="F421" s="357">
        <f>H421+J421+R421</f>
        <v>73.070432600000004</v>
      </c>
      <c r="G421" s="358">
        <v>27.8</v>
      </c>
      <c r="H421" s="359">
        <f>G421*$P$8/1000</f>
        <v>68.905358000000007</v>
      </c>
      <c r="I421" s="358">
        <v>1.38</v>
      </c>
      <c r="J421" s="359">
        <f>I421*$P$9/1000</f>
        <v>4.1650745999999996</v>
      </c>
      <c r="K421" s="193"/>
      <c r="L421" s="193"/>
      <c r="M421" s="193"/>
      <c r="N421" s="270"/>
      <c r="O421" s="192">
        <f t="shared" ref="O421:O460" si="16">M421*N421</f>
        <v>0</v>
      </c>
      <c r="P421" s="359">
        <f>E421*F421</f>
        <v>289.35891309600004</v>
      </c>
      <c r="Q421" s="359">
        <f>SUM(O421:O424)</f>
        <v>0</v>
      </c>
      <c r="R421" s="359">
        <f>Q421*1.02*1.05*$R$14</f>
        <v>0</v>
      </c>
    </row>
    <row r="422" spans="1:18" x14ac:dyDescent="0.15">
      <c r="A422" s="353"/>
      <c r="B422" s="354"/>
      <c r="C422" s="354"/>
      <c r="D422" s="355"/>
      <c r="E422" s="356"/>
      <c r="F422" s="357"/>
      <c r="G422" s="358"/>
      <c r="H422" s="359"/>
      <c r="I422" s="358"/>
      <c r="J422" s="359"/>
      <c r="K422" s="193"/>
      <c r="L422" s="193"/>
      <c r="M422" s="193"/>
      <c r="N422" s="270"/>
      <c r="O422" s="192">
        <f t="shared" si="16"/>
        <v>0</v>
      </c>
      <c r="P422" s="359"/>
      <c r="Q422" s="359"/>
      <c r="R422" s="359"/>
    </row>
    <row r="423" spans="1:18" x14ac:dyDescent="0.15">
      <c r="A423" s="353"/>
      <c r="B423" s="354"/>
      <c r="C423" s="354"/>
      <c r="D423" s="355"/>
      <c r="E423" s="356"/>
      <c r="F423" s="357"/>
      <c r="G423" s="358"/>
      <c r="H423" s="359"/>
      <c r="I423" s="358"/>
      <c r="J423" s="359"/>
      <c r="K423" s="193"/>
      <c r="L423" s="193"/>
      <c r="M423" s="194"/>
      <c r="N423" s="270"/>
      <c r="O423" s="192">
        <f t="shared" si="16"/>
        <v>0</v>
      </c>
      <c r="P423" s="359"/>
      <c r="Q423" s="359"/>
      <c r="R423" s="359"/>
    </row>
    <row r="424" spans="1:18" ht="12.75" customHeight="1" x14ac:dyDescent="0.15">
      <c r="A424" s="353"/>
      <c r="B424" s="354"/>
      <c r="C424" s="354"/>
      <c r="D424" s="355"/>
      <c r="E424" s="356"/>
      <c r="F424" s="357"/>
      <c r="G424" s="358"/>
      <c r="H424" s="359"/>
      <c r="I424" s="358"/>
      <c r="J424" s="359"/>
      <c r="K424" s="193"/>
      <c r="L424" s="193"/>
      <c r="M424" s="193"/>
      <c r="N424" s="270"/>
      <c r="O424" s="192">
        <f t="shared" si="16"/>
        <v>0</v>
      </c>
      <c r="P424" s="359"/>
      <c r="Q424" s="359"/>
      <c r="R424" s="359"/>
    </row>
    <row r="425" spans="1:18" x14ac:dyDescent="0.15">
      <c r="A425" s="353">
        <v>6</v>
      </c>
      <c r="B425" s="360" t="s">
        <v>345</v>
      </c>
      <c r="C425" s="360" t="s">
        <v>331</v>
      </c>
      <c r="D425" s="363" t="s">
        <v>309</v>
      </c>
      <c r="E425" s="370">
        <v>3.96</v>
      </c>
      <c r="F425" s="373">
        <f>H425+J425+R425</f>
        <v>334.95683079599996</v>
      </c>
      <c r="G425" s="376"/>
      <c r="H425" s="366">
        <f>G425*$P$8/1000</f>
        <v>0</v>
      </c>
      <c r="I425" s="376"/>
      <c r="J425" s="366">
        <f>I425*$P$9/1000</f>
        <v>0</v>
      </c>
      <c r="K425" s="59" t="s">
        <v>321</v>
      </c>
      <c r="L425" s="59" t="s">
        <v>309</v>
      </c>
      <c r="M425" s="59">
        <v>1</v>
      </c>
      <c r="N425" s="317">
        <v>295.83</v>
      </c>
      <c r="O425" s="60">
        <f t="shared" si="16"/>
        <v>295.83</v>
      </c>
      <c r="P425" s="366">
        <f>E425*F425</f>
        <v>1326.4290499521599</v>
      </c>
      <c r="Q425" s="366">
        <f>SUM(O425:O428)</f>
        <v>295.83</v>
      </c>
      <c r="R425" s="366">
        <f>Q425*1.02*1.05*$R$14</f>
        <v>334.95683079599996</v>
      </c>
    </row>
    <row r="426" spans="1:18" x14ac:dyDescent="0.15">
      <c r="A426" s="353"/>
      <c r="B426" s="361"/>
      <c r="C426" s="361"/>
      <c r="D426" s="364"/>
      <c r="E426" s="371"/>
      <c r="F426" s="374"/>
      <c r="G426" s="377"/>
      <c r="H426" s="367"/>
      <c r="I426" s="377"/>
      <c r="J426" s="367"/>
      <c r="K426" s="59"/>
      <c r="L426" s="59"/>
      <c r="M426" s="59"/>
      <c r="N426" s="319"/>
      <c r="O426" s="60">
        <f t="shared" si="16"/>
        <v>0</v>
      </c>
      <c r="P426" s="367"/>
      <c r="Q426" s="367"/>
      <c r="R426" s="367"/>
    </row>
    <row r="427" spans="1:18" x14ac:dyDescent="0.15">
      <c r="A427" s="353"/>
      <c r="B427" s="361"/>
      <c r="C427" s="361"/>
      <c r="D427" s="364"/>
      <c r="E427" s="371"/>
      <c r="F427" s="374"/>
      <c r="G427" s="377"/>
      <c r="H427" s="367"/>
      <c r="I427" s="377"/>
      <c r="J427" s="367"/>
      <c r="K427" s="59"/>
      <c r="L427" s="59"/>
      <c r="M427" s="155"/>
      <c r="N427" s="319"/>
      <c r="O427" s="60">
        <f t="shared" si="16"/>
        <v>0</v>
      </c>
      <c r="P427" s="367"/>
      <c r="Q427" s="367"/>
      <c r="R427" s="367"/>
    </row>
    <row r="428" spans="1:18" ht="12.75" customHeight="1" x14ac:dyDescent="0.15">
      <c r="A428" s="353"/>
      <c r="B428" s="362"/>
      <c r="C428" s="362"/>
      <c r="D428" s="365"/>
      <c r="E428" s="372"/>
      <c r="F428" s="375"/>
      <c r="G428" s="378"/>
      <c r="H428" s="368"/>
      <c r="I428" s="378"/>
      <c r="J428" s="368"/>
      <c r="K428" s="59"/>
      <c r="L428" s="59"/>
      <c r="M428" s="59"/>
      <c r="N428" s="319"/>
      <c r="O428" s="60">
        <f t="shared" si="16"/>
        <v>0</v>
      </c>
      <c r="P428" s="368"/>
      <c r="Q428" s="368"/>
      <c r="R428" s="368"/>
    </row>
    <row r="429" spans="1:18" s="37" customFormat="1" x14ac:dyDescent="0.15">
      <c r="A429" s="353">
        <v>7</v>
      </c>
      <c r="B429" s="354" t="s">
        <v>173</v>
      </c>
      <c r="C429" s="379" t="s">
        <v>387</v>
      </c>
      <c r="D429" s="363" t="s">
        <v>309</v>
      </c>
      <c r="E429" s="380">
        <v>0.157</v>
      </c>
      <c r="F429" s="395">
        <f>H429+J429+R429</f>
        <v>403.86624742800001</v>
      </c>
      <c r="G429" s="396"/>
      <c r="H429" s="397">
        <f>G429*$P$8/1000</f>
        <v>0</v>
      </c>
      <c r="I429" s="398"/>
      <c r="J429" s="397">
        <f>I429*$P$9/1000</f>
        <v>0</v>
      </c>
      <c r="K429" s="57" t="s">
        <v>306</v>
      </c>
      <c r="L429" s="59" t="s">
        <v>309</v>
      </c>
      <c r="M429" s="59">
        <v>1</v>
      </c>
      <c r="N429" s="316">
        <v>356.69</v>
      </c>
      <c r="O429" s="97">
        <f t="shared" si="16"/>
        <v>356.69</v>
      </c>
      <c r="P429" s="397">
        <f>E429*F429</f>
        <v>63.407000846195999</v>
      </c>
      <c r="Q429" s="397">
        <f>SUM(O429:O432)</f>
        <v>356.69</v>
      </c>
      <c r="R429" s="397">
        <f>Q429*1.02*1.05*$R$14</f>
        <v>403.86624742800001</v>
      </c>
    </row>
    <row r="430" spans="1:18" s="37" customFormat="1" x14ac:dyDescent="0.15">
      <c r="A430" s="353"/>
      <c r="B430" s="354"/>
      <c r="C430" s="379"/>
      <c r="D430" s="364"/>
      <c r="E430" s="380"/>
      <c r="F430" s="395"/>
      <c r="G430" s="396"/>
      <c r="H430" s="397"/>
      <c r="I430" s="398"/>
      <c r="J430" s="397"/>
      <c r="K430" s="57"/>
      <c r="L430" s="57"/>
      <c r="M430" s="57"/>
      <c r="N430" s="267"/>
      <c r="O430" s="97">
        <f t="shared" si="16"/>
        <v>0</v>
      </c>
      <c r="P430" s="397"/>
      <c r="Q430" s="397"/>
      <c r="R430" s="397"/>
    </row>
    <row r="431" spans="1:18" s="37" customFormat="1" x14ac:dyDescent="0.15">
      <c r="A431" s="353"/>
      <c r="B431" s="354"/>
      <c r="C431" s="379"/>
      <c r="D431" s="364"/>
      <c r="E431" s="380"/>
      <c r="F431" s="395"/>
      <c r="G431" s="396"/>
      <c r="H431" s="397"/>
      <c r="I431" s="398"/>
      <c r="J431" s="397"/>
      <c r="K431" s="57"/>
      <c r="L431" s="57"/>
      <c r="M431" s="101"/>
      <c r="N431" s="267"/>
      <c r="O431" s="97">
        <f t="shared" si="16"/>
        <v>0</v>
      </c>
      <c r="P431" s="397"/>
      <c r="Q431" s="397"/>
      <c r="R431" s="397"/>
    </row>
    <row r="432" spans="1:18" s="37" customFormat="1" ht="12.75" customHeight="1" x14ac:dyDescent="0.15">
      <c r="A432" s="353"/>
      <c r="B432" s="354"/>
      <c r="C432" s="379"/>
      <c r="D432" s="365"/>
      <c r="E432" s="380"/>
      <c r="F432" s="395"/>
      <c r="G432" s="396"/>
      <c r="H432" s="397"/>
      <c r="I432" s="398"/>
      <c r="J432" s="397"/>
      <c r="K432" s="57"/>
      <c r="L432" s="57"/>
      <c r="M432" s="57"/>
      <c r="N432" s="267"/>
      <c r="O432" s="97">
        <f t="shared" si="16"/>
        <v>0</v>
      </c>
      <c r="P432" s="397"/>
      <c r="Q432" s="397"/>
      <c r="R432" s="397"/>
    </row>
    <row r="433" spans="1:18" x14ac:dyDescent="0.15">
      <c r="A433" s="353">
        <v>8</v>
      </c>
      <c r="B433" s="354" t="s">
        <v>7</v>
      </c>
      <c r="C433" s="369" t="s">
        <v>358</v>
      </c>
      <c r="D433" s="353" t="s">
        <v>303</v>
      </c>
      <c r="E433" s="353">
        <v>29.7</v>
      </c>
      <c r="F433" s="357">
        <f>H433+J433+R433</f>
        <v>46.038488409999999</v>
      </c>
      <c r="G433" s="358">
        <v>3.7149999999999999</v>
      </c>
      <c r="H433" s="359">
        <f>G433*$P$8/1000</f>
        <v>9.2080361499999999</v>
      </c>
      <c r="I433" s="358">
        <v>1.68</v>
      </c>
      <c r="J433" s="359">
        <f>I433*$P$9/1000</f>
        <v>5.0705255999999999</v>
      </c>
      <c r="K433" s="201" t="s">
        <v>312</v>
      </c>
      <c r="L433" s="193" t="s">
        <v>303</v>
      </c>
      <c r="M433" s="193">
        <v>1.02</v>
      </c>
      <c r="N433" s="223">
        <v>27.5</v>
      </c>
      <c r="O433" s="192">
        <f t="shared" si="16"/>
        <v>28.05</v>
      </c>
      <c r="P433" s="359">
        <f>E433*F433</f>
        <v>1367.3431057769999</v>
      </c>
      <c r="Q433" s="359">
        <f>SUM(O433:O436)</f>
        <v>28.05</v>
      </c>
      <c r="R433" s="359">
        <f>Q433*1.02*1.05*$R$14</f>
        <v>31.759926659999998</v>
      </c>
    </row>
    <row r="434" spans="1:18" x14ac:dyDescent="0.15">
      <c r="A434" s="353"/>
      <c r="B434" s="354"/>
      <c r="C434" s="369"/>
      <c r="D434" s="353"/>
      <c r="E434" s="353"/>
      <c r="F434" s="357"/>
      <c r="G434" s="358"/>
      <c r="H434" s="359"/>
      <c r="I434" s="358"/>
      <c r="J434" s="359"/>
      <c r="K434" s="193"/>
      <c r="L434" s="193"/>
      <c r="M434" s="193"/>
      <c r="N434" s="270"/>
      <c r="O434" s="192">
        <f t="shared" si="16"/>
        <v>0</v>
      </c>
      <c r="P434" s="359"/>
      <c r="Q434" s="359"/>
      <c r="R434" s="359"/>
    </row>
    <row r="435" spans="1:18" x14ac:dyDescent="0.15">
      <c r="A435" s="353"/>
      <c r="B435" s="354"/>
      <c r="C435" s="369"/>
      <c r="D435" s="353"/>
      <c r="E435" s="353"/>
      <c r="F435" s="357"/>
      <c r="G435" s="358"/>
      <c r="H435" s="359"/>
      <c r="I435" s="358"/>
      <c r="J435" s="359"/>
      <c r="K435" s="193"/>
      <c r="L435" s="193"/>
      <c r="M435" s="194"/>
      <c r="N435" s="270"/>
      <c r="O435" s="192">
        <f t="shared" si="16"/>
        <v>0</v>
      </c>
      <c r="P435" s="359"/>
      <c r="Q435" s="359"/>
      <c r="R435" s="359"/>
    </row>
    <row r="436" spans="1:18" ht="12.75" customHeight="1" x14ac:dyDescent="0.15">
      <c r="A436" s="353"/>
      <c r="B436" s="354"/>
      <c r="C436" s="369"/>
      <c r="D436" s="353"/>
      <c r="E436" s="353"/>
      <c r="F436" s="357"/>
      <c r="G436" s="358"/>
      <c r="H436" s="359"/>
      <c r="I436" s="358"/>
      <c r="J436" s="359"/>
      <c r="K436" s="193"/>
      <c r="L436" s="193"/>
      <c r="M436" s="193"/>
      <c r="N436" s="270"/>
      <c r="O436" s="192">
        <f t="shared" si="16"/>
        <v>0</v>
      </c>
      <c r="P436" s="359"/>
      <c r="Q436" s="359"/>
      <c r="R436" s="359"/>
    </row>
    <row r="437" spans="1:18" ht="12.75" customHeight="1" x14ac:dyDescent="0.15">
      <c r="A437" s="353">
        <v>9</v>
      </c>
      <c r="B437" s="354" t="s">
        <v>174</v>
      </c>
      <c r="C437" s="354" t="s">
        <v>359</v>
      </c>
      <c r="D437" s="353" t="s">
        <v>303</v>
      </c>
      <c r="E437" s="353">
        <v>4.2</v>
      </c>
      <c r="F437" s="357">
        <f>H437+J437+R437</f>
        <v>73.497635641000002</v>
      </c>
      <c r="G437" s="358">
        <v>7.85</v>
      </c>
      <c r="H437" s="359">
        <f>G437*$P$8/1000</f>
        <v>19.457088500000001</v>
      </c>
      <c r="I437" s="358">
        <v>1.1200000000000001</v>
      </c>
      <c r="J437" s="359">
        <f>I437*$P$9/1000</f>
        <v>3.3803504000000002</v>
      </c>
      <c r="K437" s="201" t="s">
        <v>312</v>
      </c>
      <c r="L437" s="156" t="s">
        <v>303</v>
      </c>
      <c r="M437" s="157">
        <v>1.0149999999999999</v>
      </c>
      <c r="N437" s="223">
        <v>27.5</v>
      </c>
      <c r="O437" s="192">
        <f t="shared" si="16"/>
        <v>27.912499999999998</v>
      </c>
      <c r="P437" s="359">
        <f>E437*F437</f>
        <v>308.69006969220004</v>
      </c>
      <c r="Q437" s="359">
        <f>SUM(O437:O440)</f>
        <v>44.7425</v>
      </c>
      <c r="R437" s="359">
        <f>Q437*1.02*1.05*$R$14</f>
        <v>50.660196741</v>
      </c>
    </row>
    <row r="438" spans="1:18" x14ac:dyDescent="0.15">
      <c r="A438" s="353"/>
      <c r="B438" s="354"/>
      <c r="C438" s="354"/>
      <c r="D438" s="353"/>
      <c r="E438" s="353"/>
      <c r="F438" s="357"/>
      <c r="G438" s="358"/>
      <c r="H438" s="359"/>
      <c r="I438" s="358"/>
      <c r="J438" s="359"/>
      <c r="K438" s="158" t="s">
        <v>317</v>
      </c>
      <c r="L438" s="238" t="s">
        <v>304</v>
      </c>
      <c r="M438" s="159">
        <v>2.9</v>
      </c>
      <c r="N438" s="285">
        <v>3.5</v>
      </c>
      <c r="O438" s="192">
        <f t="shared" si="16"/>
        <v>10.15</v>
      </c>
      <c r="P438" s="359"/>
      <c r="Q438" s="359"/>
      <c r="R438" s="359"/>
    </row>
    <row r="439" spans="1:18" x14ac:dyDescent="0.15">
      <c r="A439" s="353"/>
      <c r="B439" s="354"/>
      <c r="C439" s="354"/>
      <c r="D439" s="353"/>
      <c r="E439" s="353"/>
      <c r="F439" s="357"/>
      <c r="G439" s="358"/>
      <c r="H439" s="359"/>
      <c r="I439" s="358"/>
      <c r="J439" s="359"/>
      <c r="K439" s="160" t="s">
        <v>318</v>
      </c>
      <c r="L439" s="161" t="s">
        <v>303</v>
      </c>
      <c r="M439" s="162">
        <v>3.78E-2</v>
      </c>
      <c r="N439" s="286">
        <v>125</v>
      </c>
      <c r="O439" s="192">
        <f t="shared" si="16"/>
        <v>4.7249999999999996</v>
      </c>
      <c r="P439" s="359"/>
      <c r="Q439" s="359"/>
      <c r="R439" s="359"/>
    </row>
    <row r="440" spans="1:18" ht="12.75" customHeight="1" x14ac:dyDescent="0.15">
      <c r="A440" s="353"/>
      <c r="B440" s="354"/>
      <c r="C440" s="354"/>
      <c r="D440" s="353"/>
      <c r="E440" s="353"/>
      <c r="F440" s="357"/>
      <c r="G440" s="358"/>
      <c r="H440" s="359"/>
      <c r="I440" s="358"/>
      <c r="J440" s="359"/>
      <c r="K440" s="193" t="s">
        <v>319</v>
      </c>
      <c r="L440" s="193" t="s">
        <v>302</v>
      </c>
      <c r="M440" s="193">
        <v>2.2999999999999998</v>
      </c>
      <c r="N440" s="283">
        <v>0.85</v>
      </c>
      <c r="O440" s="192">
        <f t="shared" si="16"/>
        <v>1.9549999999999998</v>
      </c>
      <c r="P440" s="359"/>
      <c r="Q440" s="359"/>
      <c r="R440" s="359"/>
    </row>
    <row r="441" spans="1:18" x14ac:dyDescent="0.15">
      <c r="A441" s="353">
        <v>10</v>
      </c>
      <c r="B441" s="360" t="s">
        <v>345</v>
      </c>
      <c r="C441" s="360" t="s">
        <v>331</v>
      </c>
      <c r="D441" s="363" t="s">
        <v>309</v>
      </c>
      <c r="E441" s="370">
        <v>0.20799999999999999</v>
      </c>
      <c r="F441" s="373">
        <f>H441+J441+R441</f>
        <v>394.71757693199999</v>
      </c>
      <c r="G441" s="376"/>
      <c r="H441" s="366">
        <f>G441*$P$8/1000</f>
        <v>0</v>
      </c>
      <c r="I441" s="376"/>
      <c r="J441" s="366">
        <f>I441*$P$9/1000</f>
        <v>0</v>
      </c>
      <c r="K441" s="59" t="s">
        <v>321</v>
      </c>
      <c r="L441" s="59" t="s">
        <v>309</v>
      </c>
      <c r="M441" s="59">
        <v>1</v>
      </c>
      <c r="N441" s="285">
        <v>348.61</v>
      </c>
      <c r="O441" s="60">
        <f t="shared" si="16"/>
        <v>348.61</v>
      </c>
      <c r="P441" s="366">
        <f>E441*F441</f>
        <v>82.101256001855987</v>
      </c>
      <c r="Q441" s="366">
        <f>SUM(O441:O444)</f>
        <v>348.61</v>
      </c>
      <c r="R441" s="366">
        <f>Q441*1.02*1.05*$R$14</f>
        <v>394.71757693199999</v>
      </c>
    </row>
    <row r="442" spans="1:18" x14ac:dyDescent="0.15">
      <c r="A442" s="353"/>
      <c r="B442" s="361"/>
      <c r="C442" s="361"/>
      <c r="D442" s="364"/>
      <c r="E442" s="371"/>
      <c r="F442" s="374"/>
      <c r="G442" s="377"/>
      <c r="H442" s="367"/>
      <c r="I442" s="377"/>
      <c r="J442" s="367"/>
      <c r="K442" s="59"/>
      <c r="L442" s="59"/>
      <c r="M442" s="59"/>
      <c r="N442" s="273"/>
      <c r="O442" s="60">
        <f t="shared" si="16"/>
        <v>0</v>
      </c>
      <c r="P442" s="367"/>
      <c r="Q442" s="367"/>
      <c r="R442" s="367"/>
    </row>
    <row r="443" spans="1:18" x14ac:dyDescent="0.15">
      <c r="A443" s="353"/>
      <c r="B443" s="361"/>
      <c r="C443" s="361"/>
      <c r="D443" s="364"/>
      <c r="E443" s="371"/>
      <c r="F443" s="374"/>
      <c r="G443" s="377"/>
      <c r="H443" s="367"/>
      <c r="I443" s="377"/>
      <c r="J443" s="367"/>
      <c r="K443" s="59"/>
      <c r="L443" s="59"/>
      <c r="M443" s="155"/>
      <c r="N443" s="273"/>
      <c r="O443" s="60">
        <f t="shared" si="16"/>
        <v>0</v>
      </c>
      <c r="P443" s="367"/>
      <c r="Q443" s="367"/>
      <c r="R443" s="367"/>
    </row>
    <row r="444" spans="1:18" ht="12.75" customHeight="1" x14ac:dyDescent="0.15">
      <c r="A444" s="353"/>
      <c r="B444" s="362"/>
      <c r="C444" s="362"/>
      <c r="D444" s="365"/>
      <c r="E444" s="372"/>
      <c r="F444" s="375"/>
      <c r="G444" s="378"/>
      <c r="H444" s="368"/>
      <c r="I444" s="378"/>
      <c r="J444" s="368"/>
      <c r="K444" s="59"/>
      <c r="L444" s="59"/>
      <c r="M444" s="59"/>
      <c r="N444" s="273"/>
      <c r="O444" s="60">
        <f t="shared" si="16"/>
        <v>0</v>
      </c>
      <c r="P444" s="368"/>
      <c r="Q444" s="368"/>
      <c r="R444" s="368"/>
    </row>
    <row r="445" spans="1:18" s="37" customFormat="1" x14ac:dyDescent="0.15">
      <c r="A445" s="399"/>
      <c r="B445" s="402"/>
      <c r="C445" s="473" t="s">
        <v>335</v>
      </c>
      <c r="D445" s="399"/>
      <c r="E445" s="457"/>
      <c r="F445" s="395">
        <f>H445+J445+R445</f>
        <v>0</v>
      </c>
      <c r="G445" s="396"/>
      <c r="H445" s="397">
        <f>G445*$P$8/1000</f>
        <v>0</v>
      </c>
      <c r="I445" s="398"/>
      <c r="J445" s="397">
        <f>I445*$P$9/1000</f>
        <v>0</v>
      </c>
      <c r="K445" s="57"/>
      <c r="L445" s="57"/>
      <c r="M445" s="57"/>
      <c r="N445" s="274"/>
      <c r="O445" s="97">
        <f t="shared" si="16"/>
        <v>0</v>
      </c>
      <c r="P445" s="397">
        <f>E445*F445</f>
        <v>0</v>
      </c>
      <c r="Q445" s="397">
        <f>SUM(O445:O448)</f>
        <v>0</v>
      </c>
      <c r="R445" s="397">
        <f>Q445*1.02*1.05*$R$14</f>
        <v>0</v>
      </c>
    </row>
    <row r="446" spans="1:18" s="37" customFormat="1" x14ac:dyDescent="0.15">
      <c r="A446" s="399"/>
      <c r="B446" s="403"/>
      <c r="C446" s="473"/>
      <c r="D446" s="399"/>
      <c r="E446" s="457"/>
      <c r="F446" s="395"/>
      <c r="G446" s="396"/>
      <c r="H446" s="397"/>
      <c r="I446" s="398"/>
      <c r="J446" s="397"/>
      <c r="K446" s="57"/>
      <c r="L446" s="57"/>
      <c r="M446" s="57"/>
      <c r="N446" s="274"/>
      <c r="O446" s="97">
        <f t="shared" si="16"/>
        <v>0</v>
      </c>
      <c r="P446" s="397"/>
      <c r="Q446" s="397"/>
      <c r="R446" s="397"/>
    </row>
    <row r="447" spans="1:18" s="37" customFormat="1" x14ac:dyDescent="0.15">
      <c r="A447" s="399"/>
      <c r="B447" s="403"/>
      <c r="C447" s="473"/>
      <c r="D447" s="399"/>
      <c r="E447" s="457"/>
      <c r="F447" s="395"/>
      <c r="G447" s="396"/>
      <c r="H447" s="397"/>
      <c r="I447" s="398"/>
      <c r="J447" s="397"/>
      <c r="K447" s="57"/>
      <c r="L447" s="57"/>
      <c r="M447" s="101"/>
      <c r="N447" s="274"/>
      <c r="O447" s="97">
        <f t="shared" si="16"/>
        <v>0</v>
      </c>
      <c r="P447" s="397"/>
      <c r="Q447" s="397"/>
      <c r="R447" s="397"/>
    </row>
    <row r="448" spans="1:18" s="37" customFormat="1" ht="12.75" customHeight="1" x14ac:dyDescent="0.15">
      <c r="A448" s="399"/>
      <c r="B448" s="404"/>
      <c r="C448" s="473"/>
      <c r="D448" s="399"/>
      <c r="E448" s="457"/>
      <c r="F448" s="395"/>
      <c r="G448" s="396"/>
      <c r="H448" s="397"/>
      <c r="I448" s="398"/>
      <c r="J448" s="397"/>
      <c r="K448" s="57"/>
      <c r="L448" s="57"/>
      <c r="M448" s="57"/>
      <c r="N448" s="274"/>
      <c r="O448" s="97">
        <f t="shared" si="16"/>
        <v>0</v>
      </c>
      <c r="P448" s="397"/>
      <c r="Q448" s="397"/>
      <c r="R448" s="397"/>
    </row>
    <row r="449" spans="1:18" x14ac:dyDescent="0.15">
      <c r="A449" s="353">
        <v>1</v>
      </c>
      <c r="B449" s="360" t="s">
        <v>345</v>
      </c>
      <c r="C449" s="360" t="s">
        <v>331</v>
      </c>
      <c r="D449" s="363" t="s">
        <v>309</v>
      </c>
      <c r="E449" s="370">
        <v>1.2010000000000001</v>
      </c>
      <c r="F449" s="373">
        <f>H449+J449+R449</f>
        <v>334.95683079599996</v>
      </c>
      <c r="G449" s="376"/>
      <c r="H449" s="366">
        <f>G449*$P$8/1000</f>
        <v>0</v>
      </c>
      <c r="I449" s="376"/>
      <c r="J449" s="366">
        <f>I449*$P$9/1000</f>
        <v>0</v>
      </c>
      <c r="K449" s="59" t="s">
        <v>321</v>
      </c>
      <c r="L449" s="59" t="s">
        <v>309</v>
      </c>
      <c r="M449" s="59">
        <v>1</v>
      </c>
      <c r="N449" s="317">
        <v>295.83</v>
      </c>
      <c r="O449" s="60">
        <f t="shared" ref="O449:O452" si="17">M449*N449</f>
        <v>295.83</v>
      </c>
      <c r="P449" s="366">
        <f>E449*F449</f>
        <v>402.28315378599598</v>
      </c>
      <c r="Q449" s="366">
        <f>SUM(O449:O452)</f>
        <v>295.83</v>
      </c>
      <c r="R449" s="366">
        <f>Q449*1.02*1.05*$R$14</f>
        <v>334.95683079599996</v>
      </c>
    </row>
    <row r="450" spans="1:18" x14ac:dyDescent="0.15">
      <c r="A450" s="353"/>
      <c r="B450" s="361"/>
      <c r="C450" s="361"/>
      <c r="D450" s="364"/>
      <c r="E450" s="371"/>
      <c r="F450" s="374"/>
      <c r="G450" s="377"/>
      <c r="H450" s="367"/>
      <c r="I450" s="377"/>
      <c r="J450" s="367"/>
      <c r="K450" s="59"/>
      <c r="L450" s="59"/>
      <c r="M450" s="59"/>
      <c r="N450" s="273"/>
      <c r="O450" s="60">
        <f t="shared" si="17"/>
        <v>0</v>
      </c>
      <c r="P450" s="367"/>
      <c r="Q450" s="367"/>
      <c r="R450" s="367"/>
    </row>
    <row r="451" spans="1:18" x14ac:dyDescent="0.15">
      <c r="A451" s="353"/>
      <c r="B451" s="361"/>
      <c r="C451" s="361"/>
      <c r="D451" s="364"/>
      <c r="E451" s="371"/>
      <c r="F451" s="374"/>
      <c r="G451" s="377"/>
      <c r="H451" s="367"/>
      <c r="I451" s="377"/>
      <c r="J451" s="367"/>
      <c r="K451" s="59"/>
      <c r="L451" s="59"/>
      <c r="M451" s="155"/>
      <c r="N451" s="273"/>
      <c r="O451" s="60">
        <f t="shared" si="17"/>
        <v>0</v>
      </c>
      <c r="P451" s="367"/>
      <c r="Q451" s="367"/>
      <c r="R451" s="367"/>
    </row>
    <row r="452" spans="1:18" ht="12.75" customHeight="1" x14ac:dyDescent="0.15">
      <c r="A452" s="353"/>
      <c r="B452" s="362"/>
      <c r="C452" s="362"/>
      <c r="D452" s="365"/>
      <c r="E452" s="372"/>
      <c r="F452" s="375"/>
      <c r="G452" s="378"/>
      <c r="H452" s="368"/>
      <c r="I452" s="378"/>
      <c r="J452" s="368"/>
      <c r="K452" s="59"/>
      <c r="L452" s="59"/>
      <c r="M452" s="59"/>
      <c r="N452" s="273"/>
      <c r="O452" s="60">
        <f t="shared" si="17"/>
        <v>0</v>
      </c>
      <c r="P452" s="368"/>
      <c r="Q452" s="368"/>
      <c r="R452" s="368"/>
    </row>
    <row r="453" spans="1:18" x14ac:dyDescent="0.15">
      <c r="A453" s="353">
        <v>2</v>
      </c>
      <c r="B453" s="360" t="s">
        <v>345</v>
      </c>
      <c r="C453" s="360" t="s">
        <v>336</v>
      </c>
      <c r="D453" s="363" t="s">
        <v>309</v>
      </c>
      <c r="E453" s="370">
        <v>3.0019999999999998</v>
      </c>
      <c r="F453" s="373">
        <f>H453+J453+R453</f>
        <v>377.41662579600001</v>
      </c>
      <c r="G453" s="376"/>
      <c r="H453" s="366">
        <f>G453*$P$8/1000</f>
        <v>0</v>
      </c>
      <c r="I453" s="376"/>
      <c r="J453" s="366">
        <f>I453*$P$9/1000</f>
        <v>0</v>
      </c>
      <c r="K453" s="59" t="s">
        <v>321</v>
      </c>
      <c r="L453" s="59" t="s">
        <v>309</v>
      </c>
      <c r="M453" s="59">
        <v>1</v>
      </c>
      <c r="N453" s="150">
        <v>333.33</v>
      </c>
      <c r="O453" s="60">
        <f t="shared" ref="O453:O456" si="18">M453*N453</f>
        <v>333.33</v>
      </c>
      <c r="P453" s="366">
        <f>E453*F453</f>
        <v>1133.0047106395918</v>
      </c>
      <c r="Q453" s="366">
        <f>SUM(O453:O456)</f>
        <v>333.33</v>
      </c>
      <c r="R453" s="366">
        <f>Q453*1.02*1.05*$R$14</f>
        <v>377.41662579600001</v>
      </c>
    </row>
    <row r="454" spans="1:18" x14ac:dyDescent="0.15">
      <c r="A454" s="353"/>
      <c r="B454" s="361"/>
      <c r="C454" s="361"/>
      <c r="D454" s="364"/>
      <c r="E454" s="371"/>
      <c r="F454" s="374"/>
      <c r="G454" s="377"/>
      <c r="H454" s="367"/>
      <c r="I454" s="377"/>
      <c r="J454" s="367"/>
      <c r="K454" s="59"/>
      <c r="L454" s="59"/>
      <c r="M454" s="59"/>
      <c r="N454" s="273"/>
      <c r="O454" s="60">
        <f t="shared" si="18"/>
        <v>0</v>
      </c>
      <c r="P454" s="367"/>
      <c r="Q454" s="367"/>
      <c r="R454" s="367"/>
    </row>
    <row r="455" spans="1:18" x14ac:dyDescent="0.15">
      <c r="A455" s="353"/>
      <c r="B455" s="361"/>
      <c r="C455" s="361"/>
      <c r="D455" s="364"/>
      <c r="E455" s="371"/>
      <c r="F455" s="374"/>
      <c r="G455" s="377"/>
      <c r="H455" s="367"/>
      <c r="I455" s="377"/>
      <c r="J455" s="367"/>
      <c r="K455" s="59"/>
      <c r="L455" s="59"/>
      <c r="M455" s="155"/>
      <c r="N455" s="273"/>
      <c r="O455" s="60">
        <f t="shared" si="18"/>
        <v>0</v>
      </c>
      <c r="P455" s="367"/>
      <c r="Q455" s="367"/>
      <c r="R455" s="367"/>
    </row>
    <row r="456" spans="1:18" ht="12.75" customHeight="1" x14ac:dyDescent="0.15">
      <c r="A456" s="353"/>
      <c r="B456" s="362"/>
      <c r="C456" s="362"/>
      <c r="D456" s="365"/>
      <c r="E456" s="372"/>
      <c r="F456" s="375"/>
      <c r="G456" s="378"/>
      <c r="H456" s="368"/>
      <c r="I456" s="378"/>
      <c r="J456" s="368"/>
      <c r="K456" s="59"/>
      <c r="L456" s="59"/>
      <c r="M456" s="59"/>
      <c r="N456" s="273"/>
      <c r="O456" s="60">
        <f t="shared" si="18"/>
        <v>0</v>
      </c>
      <c r="P456" s="368"/>
      <c r="Q456" s="368"/>
      <c r="R456" s="368"/>
    </row>
    <row r="457" spans="1:18" x14ac:dyDescent="0.15">
      <c r="A457" s="353">
        <v>3</v>
      </c>
      <c r="B457" s="409" t="s">
        <v>345</v>
      </c>
      <c r="C457" s="409" t="s">
        <v>333</v>
      </c>
      <c r="D457" s="410" t="s">
        <v>309</v>
      </c>
      <c r="E457" s="394">
        <v>4.6029999999999998</v>
      </c>
      <c r="F457" s="381">
        <f>H457+J457+R457</f>
        <v>311.37182999999999</v>
      </c>
      <c r="G457" s="382"/>
      <c r="H457" s="383">
        <f>G457*$P$8/1000</f>
        <v>0</v>
      </c>
      <c r="I457" s="382"/>
      <c r="J457" s="383">
        <f>I457*$P$9/1000</f>
        <v>0</v>
      </c>
      <c r="K457" s="59" t="s">
        <v>321</v>
      </c>
      <c r="L457" s="59" t="s">
        <v>309</v>
      </c>
      <c r="M457" s="59">
        <v>1</v>
      </c>
      <c r="N457" s="150">
        <v>275</v>
      </c>
      <c r="O457" s="60">
        <f t="shared" si="16"/>
        <v>275</v>
      </c>
      <c r="P457" s="383">
        <f>E457*F457</f>
        <v>1433.2445334899999</v>
      </c>
      <c r="Q457" s="383">
        <f>SUM(O457:O460)</f>
        <v>275</v>
      </c>
      <c r="R457" s="383">
        <f>Q457*1.02*1.05*$R$14</f>
        <v>311.37182999999999</v>
      </c>
    </row>
    <row r="458" spans="1:18" x14ac:dyDescent="0.15">
      <c r="A458" s="353"/>
      <c r="B458" s="409"/>
      <c r="C458" s="409"/>
      <c r="D458" s="410"/>
      <c r="E458" s="394"/>
      <c r="F458" s="381"/>
      <c r="G458" s="382"/>
      <c r="H458" s="383"/>
      <c r="I458" s="382"/>
      <c r="J458" s="383"/>
      <c r="K458" s="59"/>
      <c r="L458" s="59"/>
      <c r="M458" s="59"/>
      <c r="N458" s="273"/>
      <c r="O458" s="60">
        <f t="shared" si="16"/>
        <v>0</v>
      </c>
      <c r="P458" s="383"/>
      <c r="Q458" s="383"/>
      <c r="R458" s="383"/>
    </row>
    <row r="459" spans="1:18" x14ac:dyDescent="0.15">
      <c r="A459" s="353"/>
      <c r="B459" s="409"/>
      <c r="C459" s="409"/>
      <c r="D459" s="410"/>
      <c r="E459" s="394"/>
      <c r="F459" s="381"/>
      <c r="G459" s="382"/>
      <c r="H459" s="383"/>
      <c r="I459" s="382"/>
      <c r="J459" s="383"/>
      <c r="K459" s="59"/>
      <c r="L459" s="59"/>
      <c r="M459" s="155"/>
      <c r="N459" s="273"/>
      <c r="O459" s="60">
        <f t="shared" si="16"/>
        <v>0</v>
      </c>
      <c r="P459" s="383"/>
      <c r="Q459" s="383"/>
      <c r="R459" s="383"/>
    </row>
    <row r="460" spans="1:18" ht="12.75" customHeight="1" x14ac:dyDescent="0.15">
      <c r="A460" s="353"/>
      <c r="B460" s="409"/>
      <c r="C460" s="409"/>
      <c r="D460" s="410"/>
      <c r="E460" s="394"/>
      <c r="F460" s="381"/>
      <c r="G460" s="382"/>
      <c r="H460" s="383"/>
      <c r="I460" s="382"/>
      <c r="J460" s="383"/>
      <c r="K460" s="59"/>
      <c r="L460" s="59"/>
      <c r="M460" s="59"/>
      <c r="N460" s="273"/>
      <c r="O460" s="60">
        <f t="shared" si="16"/>
        <v>0</v>
      </c>
      <c r="P460" s="383"/>
      <c r="Q460" s="383"/>
      <c r="R460" s="383"/>
    </row>
    <row r="461" spans="1:18" ht="1.5" customHeight="1" x14ac:dyDescent="0.15"/>
    <row r="462" spans="1:18" x14ac:dyDescent="0.15">
      <c r="C462" s="1" t="s">
        <v>337</v>
      </c>
      <c r="E462" s="7">
        <f>SUM(E21:E460)</f>
        <v>6911.0549999999957</v>
      </c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10">
        <f>SUM(P17:P460)</f>
        <v>144068.17457648602</v>
      </c>
      <c r="Q462" s="8"/>
      <c r="R462" s="9"/>
    </row>
    <row r="463" spans="1:18" ht="2.25" customHeight="1" x14ac:dyDescent="0.15"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10"/>
      <c r="Q463" s="8"/>
      <c r="R463" s="9"/>
    </row>
    <row r="464" spans="1:18" x14ac:dyDescent="0.15">
      <c r="C464" s="1" t="s">
        <v>338</v>
      </c>
      <c r="E464" s="9">
        <f>E462+'s1-1բ'!E764+'s1-2'!E74+'s1-3'!E126+'s1-4'!E171+'s1-5'!E62+'s1-6'!E106+'s1-7'!E58+'s1-8'!E330+'s1-9'!E130+'s1-10'!E78+'s1-11'!E62+'s1-12'!E154+'s1-13'!E66+'s2'!E122+'s3'!E58+'s4'!E114</f>
        <v>92102.061000000016</v>
      </c>
      <c r="P464" s="10">
        <f>P462*0.133</f>
        <v>19161.067218672641</v>
      </c>
      <c r="Q464" s="7"/>
      <c r="R464" s="7"/>
    </row>
    <row r="465" spans="1:18" ht="2.25" customHeight="1" x14ac:dyDescent="0.15">
      <c r="P465" s="10"/>
      <c r="Q465" s="7"/>
      <c r="R465" s="7"/>
    </row>
    <row r="466" spans="1:18" x14ac:dyDescent="0.15">
      <c r="C466" s="1" t="s">
        <v>337</v>
      </c>
      <c r="P466" s="10">
        <f>SUM(P462:P464)</f>
        <v>163229.24179515865</v>
      </c>
      <c r="Q466" s="7"/>
      <c r="R466" s="7"/>
    </row>
    <row r="467" spans="1:18" ht="2.25" customHeight="1" x14ac:dyDescent="0.15">
      <c r="P467" s="10"/>
      <c r="Q467" s="7"/>
      <c r="R467" s="7"/>
    </row>
    <row r="468" spans="1:18" x14ac:dyDescent="0.15">
      <c r="C468" s="1" t="s">
        <v>360</v>
      </c>
      <c r="P468" s="10">
        <f>P466*0.11</f>
        <v>17955.216597467454</v>
      </c>
    </row>
    <row r="469" spans="1:18" ht="2.25" customHeight="1" x14ac:dyDescent="0.15">
      <c r="P469" s="10"/>
    </row>
    <row r="470" spans="1:18" x14ac:dyDescent="0.15">
      <c r="C470" s="1" t="s">
        <v>337</v>
      </c>
      <c r="P470" s="10">
        <f>SUM(P466:P468)</f>
        <v>181184.45839262611</v>
      </c>
    </row>
    <row r="471" spans="1:18" ht="9" customHeight="1" x14ac:dyDescent="0.15">
      <c r="P471" s="10"/>
    </row>
    <row r="472" spans="1:18" s="12" customFormat="1" x14ac:dyDescent="0.15">
      <c r="A472" s="344" t="s">
        <v>340</v>
      </c>
      <c r="B472" s="344"/>
      <c r="C472" s="344"/>
      <c r="D472" s="344"/>
      <c r="E472" s="344"/>
      <c r="F472" s="344"/>
      <c r="G472" s="344"/>
      <c r="H472" s="344"/>
      <c r="I472" s="344"/>
      <c r="J472" s="344"/>
      <c r="K472" s="344"/>
      <c r="L472" s="344"/>
      <c r="M472" s="344"/>
      <c r="N472" s="344"/>
      <c r="O472" s="344"/>
      <c r="P472" s="344"/>
      <c r="Q472" s="344"/>
      <c r="R472" s="344"/>
    </row>
    <row r="473" spans="1:18" x14ac:dyDescent="0.15">
      <c r="P473" s="72"/>
    </row>
  </sheetData>
  <mergeCells count="1457">
    <mergeCell ref="R101:R104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E89:E92"/>
    <mergeCell ref="F89:F92"/>
    <mergeCell ref="G89:G92"/>
    <mergeCell ref="H89:H92"/>
    <mergeCell ref="I89:I92"/>
    <mergeCell ref="J89:J92"/>
    <mergeCell ref="P89:P92"/>
    <mergeCell ref="Q89:Q92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F81:F84"/>
    <mergeCell ref="G81:G84"/>
    <mergeCell ref="H81:H84"/>
    <mergeCell ref="I81:I84"/>
    <mergeCell ref="J81:J84"/>
    <mergeCell ref="P81:P84"/>
    <mergeCell ref="Q81:Q84"/>
    <mergeCell ref="R81:R84"/>
    <mergeCell ref="G97:G100"/>
    <mergeCell ref="H97:H100"/>
    <mergeCell ref="I97:I100"/>
    <mergeCell ref="J97:J100"/>
    <mergeCell ref="P97:P100"/>
    <mergeCell ref="Q97:Q100"/>
    <mergeCell ref="R97:R100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89:A92"/>
    <mergeCell ref="B89:B92"/>
    <mergeCell ref="C89:C92"/>
    <mergeCell ref="D89:D9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R89:R92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C340:C343"/>
    <mergeCell ref="D340:D343"/>
    <mergeCell ref="E340:E343"/>
    <mergeCell ref="F340:F343"/>
    <mergeCell ref="G340:G343"/>
    <mergeCell ref="H340:H343"/>
    <mergeCell ref="I340:I343"/>
    <mergeCell ref="J340:J343"/>
    <mergeCell ref="P340:P343"/>
    <mergeCell ref="Q340:Q343"/>
    <mergeCell ref="R340:R343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A306:A309"/>
    <mergeCell ref="B306:B309"/>
    <mergeCell ref="C306:C309"/>
    <mergeCell ref="D306:D309"/>
    <mergeCell ref="E306:E309"/>
    <mergeCell ref="F306:F309"/>
    <mergeCell ref="E336:E339"/>
    <mergeCell ref="F336:F339"/>
    <mergeCell ref="Q336:Q339"/>
    <mergeCell ref="R336:R339"/>
    <mergeCell ref="P319:P322"/>
    <mergeCell ref="Q319:Q322"/>
    <mergeCell ref="R319:R322"/>
    <mergeCell ref="A319:A322"/>
    <mergeCell ref="B319:B322"/>
    <mergeCell ref="C319:C322"/>
    <mergeCell ref="D319:D322"/>
    <mergeCell ref="E319:E322"/>
    <mergeCell ref="F319:F322"/>
    <mergeCell ref="G319:G322"/>
    <mergeCell ref="H319:H322"/>
    <mergeCell ref="I319:I322"/>
    <mergeCell ref="B327:B331"/>
    <mergeCell ref="C327:C331"/>
    <mergeCell ref="D327:D331"/>
    <mergeCell ref="A332:A335"/>
    <mergeCell ref="B332:B335"/>
    <mergeCell ref="C332:C335"/>
    <mergeCell ref="D332:D335"/>
    <mergeCell ref="A336:A339"/>
    <mergeCell ref="B336:B339"/>
    <mergeCell ref="C336:C339"/>
    <mergeCell ref="D336:D339"/>
    <mergeCell ref="A327:A331"/>
    <mergeCell ref="E332:E335"/>
    <mergeCell ref="F332:F335"/>
    <mergeCell ref="G332:G335"/>
    <mergeCell ref="H332:H335"/>
    <mergeCell ref="I332:I335"/>
    <mergeCell ref="J332:J335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J302:J305"/>
    <mergeCell ref="P302:P305"/>
    <mergeCell ref="Q302:Q305"/>
    <mergeCell ref="R302:R305"/>
    <mergeCell ref="G306:G309"/>
    <mergeCell ref="H306:H309"/>
    <mergeCell ref="I306:I309"/>
    <mergeCell ref="J306:J309"/>
    <mergeCell ref="P306:P309"/>
    <mergeCell ref="Q306:Q309"/>
    <mergeCell ref="R306:R309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J449:J452"/>
    <mergeCell ref="P449:P452"/>
    <mergeCell ref="Q449:Q452"/>
    <mergeCell ref="R449:R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J453:J456"/>
    <mergeCell ref="P453:P456"/>
    <mergeCell ref="Q453:Q456"/>
    <mergeCell ref="R453:R456"/>
    <mergeCell ref="A457:A46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I441:I444"/>
    <mergeCell ref="J441:J444"/>
    <mergeCell ref="P441:P444"/>
    <mergeCell ref="Q441:Q444"/>
    <mergeCell ref="R441:R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J445:J448"/>
    <mergeCell ref="P445:P448"/>
    <mergeCell ref="Q445:Q448"/>
    <mergeCell ref="R445:R448"/>
    <mergeCell ref="B457:B460"/>
    <mergeCell ref="C457:C460"/>
    <mergeCell ref="D457:D460"/>
    <mergeCell ref="E457:E460"/>
    <mergeCell ref="F457:F460"/>
    <mergeCell ref="A314:A318"/>
    <mergeCell ref="B314:B318"/>
    <mergeCell ref="C314:C318"/>
    <mergeCell ref="D314:D318"/>
    <mergeCell ref="E314:E318"/>
    <mergeCell ref="F314:F318"/>
    <mergeCell ref="G314:G318"/>
    <mergeCell ref="H314:H318"/>
    <mergeCell ref="I314:I318"/>
    <mergeCell ref="J314:J318"/>
    <mergeCell ref="P314:P318"/>
    <mergeCell ref="Q314:Q318"/>
    <mergeCell ref="R314:R318"/>
    <mergeCell ref="A289:A293"/>
    <mergeCell ref="B289:B293"/>
    <mergeCell ref="C289:C293"/>
    <mergeCell ref="D289:D293"/>
    <mergeCell ref="E289:E293"/>
    <mergeCell ref="F289:F293"/>
    <mergeCell ref="G289:G293"/>
    <mergeCell ref="H289:H293"/>
    <mergeCell ref="I289:I293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A294:A297"/>
    <mergeCell ref="B294:B297"/>
    <mergeCell ref="C294:C297"/>
    <mergeCell ref="D294:D297"/>
    <mergeCell ref="E294:E297"/>
    <mergeCell ref="F294:F297"/>
    <mergeCell ref="G294:G297"/>
    <mergeCell ref="A298:A301"/>
    <mergeCell ref="B298:B301"/>
    <mergeCell ref="C298:C301"/>
    <mergeCell ref="D298:D301"/>
    <mergeCell ref="E298:E301"/>
    <mergeCell ref="F298:F301"/>
    <mergeCell ref="G298:G301"/>
    <mergeCell ref="B281:B284"/>
    <mergeCell ref="C281:C284"/>
    <mergeCell ref="D281:D284"/>
    <mergeCell ref="E281:E284"/>
    <mergeCell ref="F281:F284"/>
    <mergeCell ref="G281:G284"/>
    <mergeCell ref="A285:A288"/>
    <mergeCell ref="B285:B288"/>
    <mergeCell ref="C285:C288"/>
    <mergeCell ref="D285:D288"/>
    <mergeCell ref="E285:E288"/>
    <mergeCell ref="F285:F288"/>
    <mergeCell ref="G285:G288"/>
    <mergeCell ref="A281:A284"/>
    <mergeCell ref="H281:H284"/>
    <mergeCell ref="I281:I284"/>
    <mergeCell ref="J281:J284"/>
    <mergeCell ref="P281:P284"/>
    <mergeCell ref="Q281:Q284"/>
    <mergeCell ref="R281:R284"/>
    <mergeCell ref="A269:A272"/>
    <mergeCell ref="B269:B272"/>
    <mergeCell ref="C269:C272"/>
    <mergeCell ref="D269:D272"/>
    <mergeCell ref="E269:E272"/>
    <mergeCell ref="F273:F276"/>
    <mergeCell ref="G273:G276"/>
    <mergeCell ref="H273:H276"/>
    <mergeCell ref="I273:I276"/>
    <mergeCell ref="J273:J276"/>
    <mergeCell ref="Q269:Q272"/>
    <mergeCell ref="R269:R272"/>
    <mergeCell ref="J277:J280"/>
    <mergeCell ref="P277:P280"/>
    <mergeCell ref="Q277:Q280"/>
    <mergeCell ref="A273:A276"/>
    <mergeCell ref="B273:B276"/>
    <mergeCell ref="C273:C276"/>
    <mergeCell ref="D273:D276"/>
    <mergeCell ref="Q273:Q276"/>
    <mergeCell ref="R273:R276"/>
    <mergeCell ref="E265:E268"/>
    <mergeCell ref="R277:R280"/>
    <mergeCell ref="F269:F272"/>
    <mergeCell ref="G269:G272"/>
    <mergeCell ref="H269:H272"/>
    <mergeCell ref="I269:I272"/>
    <mergeCell ref="J269:J272"/>
    <mergeCell ref="P269:P272"/>
    <mergeCell ref="A277:A280"/>
    <mergeCell ref="E273:E276"/>
    <mergeCell ref="P273:P276"/>
    <mergeCell ref="H265:H268"/>
    <mergeCell ref="I265:I268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65:J268"/>
    <mergeCell ref="P265:P268"/>
    <mergeCell ref="Q265:Q268"/>
    <mergeCell ref="R265:R268"/>
    <mergeCell ref="A265:A268"/>
    <mergeCell ref="B265:B268"/>
    <mergeCell ref="C265:C268"/>
    <mergeCell ref="D265:D268"/>
    <mergeCell ref="I253:I256"/>
    <mergeCell ref="J253:J256"/>
    <mergeCell ref="J257:J260"/>
    <mergeCell ref="P257:P260"/>
    <mergeCell ref="Q257:Q260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A257:A260"/>
    <mergeCell ref="B257:B260"/>
    <mergeCell ref="C257:C260"/>
    <mergeCell ref="D257:D260"/>
    <mergeCell ref="Q253:Q256"/>
    <mergeCell ref="E257:E260"/>
    <mergeCell ref="F257:F260"/>
    <mergeCell ref="G257:G260"/>
    <mergeCell ref="H257:H260"/>
    <mergeCell ref="I257:I260"/>
    <mergeCell ref="R253:R256"/>
    <mergeCell ref="A173:A176"/>
    <mergeCell ref="B173:B176"/>
    <mergeCell ref="C173:C176"/>
    <mergeCell ref="D173:D176"/>
    <mergeCell ref="G241:G244"/>
    <mergeCell ref="D249:D252"/>
    <mergeCell ref="E249:E252"/>
    <mergeCell ref="J249:J252"/>
    <mergeCell ref="P249:P252"/>
    <mergeCell ref="Q249:Q252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A249:A252"/>
    <mergeCell ref="B249:B252"/>
    <mergeCell ref="C249:C252"/>
    <mergeCell ref="F237:F240"/>
    <mergeCell ref="G237:G240"/>
    <mergeCell ref="A225:A228"/>
    <mergeCell ref="B225:B228"/>
    <mergeCell ref="C225:C228"/>
    <mergeCell ref="D225:D228"/>
    <mergeCell ref="E225:E228"/>
    <mergeCell ref="Q177:Q180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B177:B180"/>
    <mergeCell ref="F189:F192"/>
    <mergeCell ref="G189:G192"/>
    <mergeCell ref="H189:H192"/>
    <mergeCell ref="I189:I192"/>
    <mergeCell ref="J189:J192"/>
    <mergeCell ref="P189:P192"/>
    <mergeCell ref="Q189:Q192"/>
    <mergeCell ref="C177:C180"/>
    <mergeCell ref="D177:D180"/>
    <mergeCell ref="E177:E180"/>
    <mergeCell ref="F177:F180"/>
    <mergeCell ref="R205:R208"/>
    <mergeCell ref="A197:A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R189:R192"/>
    <mergeCell ref="A185:A188"/>
    <mergeCell ref="B185:B188"/>
    <mergeCell ref="C185:C188"/>
    <mergeCell ref="D185:D188"/>
    <mergeCell ref="E185:E188"/>
    <mergeCell ref="F185:F188"/>
    <mergeCell ref="P185:P188"/>
    <mergeCell ref="Q185:Q188"/>
    <mergeCell ref="B197:B200"/>
    <mergeCell ref="C197:C200"/>
    <mergeCell ref="D197:D200"/>
    <mergeCell ref="B201:B204"/>
    <mergeCell ref="C201:C204"/>
    <mergeCell ref="D201:D204"/>
    <mergeCell ref="A201:A204"/>
    <mergeCell ref="A189:A192"/>
    <mergeCell ref="B189:B192"/>
    <mergeCell ref="C189:C192"/>
    <mergeCell ref="D189:D192"/>
    <mergeCell ref="E189:E192"/>
    <mergeCell ref="H201:H204"/>
    <mergeCell ref="A181:A184"/>
    <mergeCell ref="R185:R188"/>
    <mergeCell ref="A169:A172"/>
    <mergeCell ref="A165:A168"/>
    <mergeCell ref="A161:A164"/>
    <mergeCell ref="C165:C168"/>
    <mergeCell ref="D165:D168"/>
    <mergeCell ref="E165:E168"/>
    <mergeCell ref="F165:F168"/>
    <mergeCell ref="G165:G168"/>
    <mergeCell ref="H165:H168"/>
    <mergeCell ref="I165:I168"/>
    <mergeCell ref="Q165:Q168"/>
    <mergeCell ref="B169:B172"/>
    <mergeCell ref="C169:C172"/>
    <mergeCell ref="D169:D172"/>
    <mergeCell ref="E169:E172"/>
    <mergeCell ref="E161:E164"/>
    <mergeCell ref="F161:F164"/>
    <mergeCell ref="G161:G164"/>
    <mergeCell ref="H161:H164"/>
    <mergeCell ref="I161:I164"/>
    <mergeCell ref="J161:J164"/>
    <mergeCell ref="B165:B168"/>
    <mergeCell ref="B161:B164"/>
    <mergeCell ref="C161:C164"/>
    <mergeCell ref="I169:I172"/>
    <mergeCell ref="E173:E176"/>
    <mergeCell ref="R165:R168"/>
    <mergeCell ref="H177:H180"/>
    <mergeCell ref="I177:I180"/>
    <mergeCell ref="A177:A180"/>
    <mergeCell ref="R169:R172"/>
    <mergeCell ref="F153:F156"/>
    <mergeCell ref="G153:G156"/>
    <mergeCell ref="H153:H156"/>
    <mergeCell ref="I153:I156"/>
    <mergeCell ref="Q153:Q156"/>
    <mergeCell ref="P161:P164"/>
    <mergeCell ref="R173:R176"/>
    <mergeCell ref="R177:R180"/>
    <mergeCell ref="R181:R184"/>
    <mergeCell ref="P165:P168"/>
    <mergeCell ref="F173:F176"/>
    <mergeCell ref="G173:G176"/>
    <mergeCell ref="H173:H176"/>
    <mergeCell ref="I173:I176"/>
    <mergeCell ref="J173:J176"/>
    <mergeCell ref="P173:P176"/>
    <mergeCell ref="Q173:Q176"/>
    <mergeCell ref="R153:R156"/>
    <mergeCell ref="J157:J160"/>
    <mergeCell ref="P157:P160"/>
    <mergeCell ref="Q157:Q160"/>
    <mergeCell ref="R157:R160"/>
    <mergeCell ref="F169:F172"/>
    <mergeCell ref="G169:G172"/>
    <mergeCell ref="H169:H172"/>
    <mergeCell ref="R161:R164"/>
    <mergeCell ref="J165:J168"/>
    <mergeCell ref="G177:G180"/>
    <mergeCell ref="Q181:Q184"/>
    <mergeCell ref="J177:J180"/>
    <mergeCell ref="P177:P180"/>
    <mergeCell ref="P332:P335"/>
    <mergeCell ref="P193:P196"/>
    <mergeCell ref="Q193:Q196"/>
    <mergeCell ref="R193:R196"/>
    <mergeCell ref="H285:H288"/>
    <mergeCell ref="I285:I288"/>
    <mergeCell ref="J285:J288"/>
    <mergeCell ref="P285:P288"/>
    <mergeCell ref="Q298:Q301"/>
    <mergeCell ref="R298:R301"/>
    <mergeCell ref="Q285:Q288"/>
    <mergeCell ref="R285:R288"/>
    <mergeCell ref="Q294:Q297"/>
    <mergeCell ref="R217:R220"/>
    <mergeCell ref="F225:F228"/>
    <mergeCell ref="G225:G228"/>
    <mergeCell ref="H225:H228"/>
    <mergeCell ref="I225:I228"/>
    <mergeCell ref="R225:R228"/>
    <mergeCell ref="P253:P256"/>
    <mergeCell ref="R197:R200"/>
    <mergeCell ref="F201:F204"/>
    <mergeCell ref="G201:G204"/>
    <mergeCell ref="R201:R204"/>
    <mergeCell ref="Q197:Q200"/>
    <mergeCell ref="Q201:Q204"/>
    <mergeCell ref="H237:H240"/>
    <mergeCell ref="I237:I240"/>
    <mergeCell ref="J237:J240"/>
    <mergeCell ref="P237:P240"/>
    <mergeCell ref="R209:R212"/>
    <mergeCell ref="P233:P236"/>
    <mergeCell ref="H357:H360"/>
    <mergeCell ref="I357:I360"/>
    <mergeCell ref="J357:J360"/>
    <mergeCell ref="P357:P360"/>
    <mergeCell ref="J153:J156"/>
    <mergeCell ref="P153:P156"/>
    <mergeCell ref="E197:E200"/>
    <mergeCell ref="F197:F200"/>
    <mergeCell ref="G197:G200"/>
    <mergeCell ref="H197:H200"/>
    <mergeCell ref="I197:I200"/>
    <mergeCell ref="J197:J200"/>
    <mergeCell ref="P197:P200"/>
    <mergeCell ref="E213:E216"/>
    <mergeCell ref="F213:F216"/>
    <mergeCell ref="G213:G216"/>
    <mergeCell ref="H213:H216"/>
    <mergeCell ref="F265:F268"/>
    <mergeCell ref="G265:G268"/>
    <mergeCell ref="J205:J208"/>
    <mergeCell ref="E344:E348"/>
    <mergeCell ref="F344:F348"/>
    <mergeCell ref="G344:G348"/>
    <mergeCell ref="H344:H348"/>
    <mergeCell ref="I344:I348"/>
    <mergeCell ref="I193:I196"/>
    <mergeCell ref="J193:J196"/>
    <mergeCell ref="G185:G188"/>
    <mergeCell ref="H185:H188"/>
    <mergeCell ref="I185:I188"/>
    <mergeCell ref="J185:J188"/>
    <mergeCell ref="E201:E204"/>
    <mergeCell ref="I201:I204"/>
    <mergeCell ref="J201:J204"/>
    <mergeCell ref="P201:P204"/>
    <mergeCell ref="Q117:Q120"/>
    <mergeCell ref="R117:R120"/>
    <mergeCell ref="J117:J120"/>
    <mergeCell ref="A117:A120"/>
    <mergeCell ref="G117:G120"/>
    <mergeCell ref="J109:J112"/>
    <mergeCell ref="P109:P112"/>
    <mergeCell ref="Q109:Q112"/>
    <mergeCell ref="R109:R112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P113:P116"/>
    <mergeCell ref="Q113:Q116"/>
    <mergeCell ref="R113:R116"/>
    <mergeCell ref="F113:F116"/>
    <mergeCell ref="G113:G116"/>
    <mergeCell ref="H113:H116"/>
    <mergeCell ref="I113:I116"/>
    <mergeCell ref="J169:J172"/>
    <mergeCell ref="P169:P172"/>
    <mergeCell ref="Q169:Q172"/>
    <mergeCell ref="J113:J116"/>
    <mergeCell ref="A113:A116"/>
    <mergeCell ref="B113:B116"/>
    <mergeCell ref="C113:C116"/>
    <mergeCell ref="D113:D116"/>
    <mergeCell ref="E113:E116"/>
    <mergeCell ref="P117:P120"/>
    <mergeCell ref="P12:P14"/>
    <mergeCell ref="K14:O14"/>
    <mergeCell ref="H17:H20"/>
    <mergeCell ref="I17:I20"/>
    <mergeCell ref="J17:J20"/>
    <mergeCell ref="C10:E10"/>
    <mergeCell ref="F10:G10"/>
    <mergeCell ref="K10:O10"/>
    <mergeCell ref="R17:R20"/>
    <mergeCell ref="A17:A20"/>
    <mergeCell ref="B17:B20"/>
    <mergeCell ref="C17:C20"/>
    <mergeCell ref="D17:D20"/>
    <mergeCell ref="E17:E20"/>
    <mergeCell ref="F17:F20"/>
    <mergeCell ref="G17:G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A7:R7"/>
    <mergeCell ref="A472:R472"/>
    <mergeCell ref="D1:G1"/>
    <mergeCell ref="D3:R3"/>
    <mergeCell ref="J8:K8"/>
    <mergeCell ref="L8:O8"/>
    <mergeCell ref="D4:R4"/>
    <mergeCell ref="L9:O9"/>
    <mergeCell ref="A12:A15"/>
    <mergeCell ref="B12:B15"/>
    <mergeCell ref="D12:D15"/>
    <mergeCell ref="Q12:Q14"/>
    <mergeCell ref="G12:O13"/>
    <mergeCell ref="F12:F15"/>
    <mergeCell ref="A3:B3"/>
    <mergeCell ref="P17:P20"/>
    <mergeCell ref="Q17:Q20"/>
    <mergeCell ref="C117:C120"/>
    <mergeCell ref="D117:D120"/>
    <mergeCell ref="E117:E120"/>
    <mergeCell ref="F117:F120"/>
    <mergeCell ref="I117:I120"/>
    <mergeCell ref="A9:E9"/>
    <mergeCell ref="F9:G9"/>
    <mergeCell ref="E12:E15"/>
    <mergeCell ref="A6:R6"/>
    <mergeCell ref="C12:C15"/>
    <mergeCell ref="G14:H14"/>
    <mergeCell ref="I14:J14"/>
    <mergeCell ref="B153:B156"/>
    <mergeCell ref="C153:C156"/>
    <mergeCell ref="D153:D156"/>
    <mergeCell ref="R141:R144"/>
    <mergeCell ref="F141:F144"/>
    <mergeCell ref="G141:G144"/>
    <mergeCell ref="H141:H144"/>
    <mergeCell ref="I141:I144"/>
    <mergeCell ref="J141:J144"/>
    <mergeCell ref="A141:A144"/>
    <mergeCell ref="B141:B144"/>
    <mergeCell ref="C141:C144"/>
    <mergeCell ref="D141:D144"/>
    <mergeCell ref="E141:E144"/>
    <mergeCell ref="H117:H120"/>
    <mergeCell ref="B117:B120"/>
    <mergeCell ref="P141:P144"/>
    <mergeCell ref="Q141:Q144"/>
    <mergeCell ref="J121:J124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F133:F136"/>
    <mergeCell ref="G133:G136"/>
    <mergeCell ref="R125:R128"/>
    <mergeCell ref="A121:A124"/>
    <mergeCell ref="B121:B124"/>
    <mergeCell ref="C121:C124"/>
    <mergeCell ref="A344:A348"/>
    <mergeCell ref="B344:B348"/>
    <mergeCell ref="C344:C348"/>
    <mergeCell ref="D344:D348"/>
    <mergeCell ref="A349:A352"/>
    <mergeCell ref="B349:B352"/>
    <mergeCell ref="C349:C352"/>
    <mergeCell ref="D349:D352"/>
    <mergeCell ref="B361:B364"/>
    <mergeCell ref="C361:C364"/>
    <mergeCell ref="D361:D364"/>
    <mergeCell ref="D369:D372"/>
    <mergeCell ref="D357:D360"/>
    <mergeCell ref="A369:A372"/>
    <mergeCell ref="A353:A356"/>
    <mergeCell ref="B353:B356"/>
    <mergeCell ref="C353:C356"/>
    <mergeCell ref="D353:D356"/>
    <mergeCell ref="A361:A364"/>
    <mergeCell ref="B365:B368"/>
    <mergeCell ref="C365:C368"/>
    <mergeCell ref="D365:D368"/>
    <mergeCell ref="B340:B343"/>
    <mergeCell ref="B389:B392"/>
    <mergeCell ref="C389:C392"/>
    <mergeCell ref="D389:D392"/>
    <mergeCell ref="D323:D326"/>
    <mergeCell ref="C323:C326"/>
    <mergeCell ref="B323:B326"/>
    <mergeCell ref="A323:A326"/>
    <mergeCell ref="R323:R326"/>
    <mergeCell ref="Q323:Q326"/>
    <mergeCell ref="P323:P326"/>
    <mergeCell ref="J323:J326"/>
    <mergeCell ref="I323:I326"/>
    <mergeCell ref="H323:H326"/>
    <mergeCell ref="G323:G326"/>
    <mergeCell ref="F323:F326"/>
    <mergeCell ref="E323:E326"/>
    <mergeCell ref="Q332:Q335"/>
    <mergeCell ref="R332:R335"/>
    <mergeCell ref="E327:E331"/>
    <mergeCell ref="F327:F331"/>
    <mergeCell ref="G327:G331"/>
    <mergeCell ref="H327:H331"/>
    <mergeCell ref="I327:I331"/>
    <mergeCell ref="J327:J331"/>
    <mergeCell ref="P327:P331"/>
    <mergeCell ref="Q327:Q331"/>
    <mergeCell ref="R327:R331"/>
    <mergeCell ref="A357:A360"/>
    <mergeCell ref="B357:B360"/>
    <mergeCell ref="C357:C360"/>
    <mergeCell ref="A377:A380"/>
    <mergeCell ref="C145:C148"/>
    <mergeCell ref="D145:D148"/>
    <mergeCell ref="E145:E148"/>
    <mergeCell ref="A157:A160"/>
    <mergeCell ref="A153:A156"/>
    <mergeCell ref="A145:A148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D161:D164"/>
    <mergeCell ref="Q125:Q128"/>
    <mergeCell ref="Q137:Q140"/>
    <mergeCell ref="P125:P128"/>
    <mergeCell ref="H129:H132"/>
    <mergeCell ref="I129:I132"/>
    <mergeCell ref="J137:J140"/>
    <mergeCell ref="P137:P140"/>
    <mergeCell ref="Q161:Q164"/>
    <mergeCell ref="H133:H136"/>
    <mergeCell ref="I133:I136"/>
    <mergeCell ref="J133:J136"/>
    <mergeCell ref="P133:P136"/>
    <mergeCell ref="E153:E156"/>
    <mergeCell ref="D121:D124"/>
    <mergeCell ref="E121:E124"/>
    <mergeCell ref="F121:F124"/>
    <mergeCell ref="G121:G124"/>
    <mergeCell ref="H121:H124"/>
    <mergeCell ref="I121:I124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Q133:Q136"/>
    <mergeCell ref="R133:R136"/>
    <mergeCell ref="A129:A132"/>
    <mergeCell ref="B129:B132"/>
    <mergeCell ref="C129:C132"/>
    <mergeCell ref="D129:D132"/>
    <mergeCell ref="E129:E132"/>
    <mergeCell ref="F129:F132"/>
    <mergeCell ref="G129:G132"/>
    <mergeCell ref="H125:H128"/>
    <mergeCell ref="I125:I128"/>
    <mergeCell ref="J125:J128"/>
    <mergeCell ref="R137:R140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B145:B148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H209:H212"/>
    <mergeCell ref="I209:I212"/>
    <mergeCell ref="J209:J212"/>
    <mergeCell ref="P209:P212"/>
    <mergeCell ref="Q209:Q212"/>
    <mergeCell ref="P205:P208"/>
    <mergeCell ref="Q205:Q208"/>
    <mergeCell ref="A209:A212"/>
    <mergeCell ref="G229:G232"/>
    <mergeCell ref="H229:H232"/>
    <mergeCell ref="A233:A236"/>
    <mergeCell ref="B213:B216"/>
    <mergeCell ref="C213:C216"/>
    <mergeCell ref="D213:D216"/>
    <mergeCell ref="R213:R216"/>
    <mergeCell ref="I213:I216"/>
    <mergeCell ref="J213:J216"/>
    <mergeCell ref="P213:P216"/>
    <mergeCell ref="Q213:Q216"/>
    <mergeCell ref="B209:B212"/>
    <mergeCell ref="C209:C212"/>
    <mergeCell ref="D209:D212"/>
    <mergeCell ref="B229:B232"/>
    <mergeCell ref="C229:C232"/>
    <mergeCell ref="D229:D232"/>
    <mergeCell ref="I229:I232"/>
    <mergeCell ref="J229:J232"/>
    <mergeCell ref="P229:P232"/>
    <mergeCell ref="Q229:Q232"/>
    <mergeCell ref="R229:R232"/>
    <mergeCell ref="J225:J228"/>
    <mergeCell ref="P225:P228"/>
    <mergeCell ref="Q225:Q228"/>
    <mergeCell ref="I233:I236"/>
    <mergeCell ref="J233:J236"/>
    <mergeCell ref="A241:A244"/>
    <mergeCell ref="Q233:Q236"/>
    <mergeCell ref="P217:P220"/>
    <mergeCell ref="Q217:Q220"/>
    <mergeCell ref="R237:R240"/>
    <mergeCell ref="G245:G248"/>
    <mergeCell ref="H245:H248"/>
    <mergeCell ref="I245:I248"/>
    <mergeCell ref="J245:J248"/>
    <mergeCell ref="P245:P248"/>
    <mergeCell ref="Q245:Q248"/>
    <mergeCell ref="R245:R248"/>
    <mergeCell ref="E209:E212"/>
    <mergeCell ref="F209:F212"/>
    <mergeCell ref="G209:G212"/>
    <mergeCell ref="R221:R224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A213:A216"/>
    <mergeCell ref="A229:A232"/>
    <mergeCell ref="E229:E232"/>
    <mergeCell ref="F229:F232"/>
    <mergeCell ref="B241:B244"/>
    <mergeCell ref="C241:C244"/>
    <mergeCell ref="R365:R368"/>
    <mergeCell ref="Q397:Q400"/>
    <mergeCell ref="R397:R400"/>
    <mergeCell ref="B233:B236"/>
    <mergeCell ref="C233:C236"/>
    <mergeCell ref="R249:R252"/>
    <mergeCell ref="F249:F252"/>
    <mergeCell ref="G249:G252"/>
    <mergeCell ref="H249:H252"/>
    <mergeCell ref="I249:I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E245:E248"/>
    <mergeCell ref="F245:F248"/>
    <mergeCell ref="R233:R236"/>
    <mergeCell ref="A237:A240"/>
    <mergeCell ref="B237:B240"/>
    <mergeCell ref="C237:C240"/>
    <mergeCell ref="D237:D240"/>
    <mergeCell ref="E237:E240"/>
    <mergeCell ref="Q237:Q240"/>
    <mergeCell ref="D233:D236"/>
    <mergeCell ref="E233:E236"/>
    <mergeCell ref="F233:F236"/>
    <mergeCell ref="G233:G236"/>
    <mergeCell ref="H233:H236"/>
    <mergeCell ref="J361:J364"/>
    <mergeCell ref="P361:P364"/>
    <mergeCell ref="P336:P339"/>
    <mergeCell ref="G457:G460"/>
    <mergeCell ref="H457:H460"/>
    <mergeCell ref="I457:I460"/>
    <mergeCell ref="J457:J460"/>
    <mergeCell ref="P457:P460"/>
    <mergeCell ref="Q457:Q460"/>
    <mergeCell ref="R457:R460"/>
    <mergeCell ref="G357:G360"/>
    <mergeCell ref="H298:H301"/>
    <mergeCell ref="I298:I301"/>
    <mergeCell ref="J298:J301"/>
    <mergeCell ref="P298:P301"/>
    <mergeCell ref="G336:G339"/>
    <mergeCell ref="H336:H339"/>
    <mergeCell ref="I336:I339"/>
    <mergeCell ref="J336:J339"/>
    <mergeCell ref="J344:J348"/>
    <mergeCell ref="P344:P348"/>
    <mergeCell ref="Q344:Q348"/>
    <mergeCell ref="R344:R348"/>
    <mergeCell ref="G349:G352"/>
    <mergeCell ref="H349:H352"/>
    <mergeCell ref="I349:I352"/>
    <mergeCell ref="Q349:Q352"/>
    <mergeCell ref="R349:R352"/>
    <mergeCell ref="J353:J356"/>
    <mergeCell ref="J365:J368"/>
    <mergeCell ref="P365:P368"/>
    <mergeCell ref="Q365:Q368"/>
    <mergeCell ref="R385:R388"/>
    <mergeCell ref="C373:C376"/>
    <mergeCell ref="B377:B380"/>
    <mergeCell ref="I361:I364"/>
    <mergeCell ref="R294:R297"/>
    <mergeCell ref="J289:J293"/>
    <mergeCell ref="P289:P293"/>
    <mergeCell ref="Q289:Q293"/>
    <mergeCell ref="R289:R293"/>
    <mergeCell ref="J310:J313"/>
    <mergeCell ref="P310:P313"/>
    <mergeCell ref="Q310:Q313"/>
    <mergeCell ref="R310:R313"/>
    <mergeCell ref="J319:J322"/>
    <mergeCell ref="E349:E352"/>
    <mergeCell ref="E353:E356"/>
    <mergeCell ref="F353:F356"/>
    <mergeCell ref="F349:F352"/>
    <mergeCell ref="P353:P356"/>
    <mergeCell ref="Q353:Q356"/>
    <mergeCell ref="R353:R356"/>
    <mergeCell ref="J349:J352"/>
    <mergeCell ref="G353:G356"/>
    <mergeCell ref="H353:H356"/>
    <mergeCell ref="I353:I356"/>
    <mergeCell ref="Q357:Q360"/>
    <mergeCell ref="R357:R360"/>
    <mergeCell ref="H294:H297"/>
    <mergeCell ref="I294:I297"/>
    <mergeCell ref="J294:J297"/>
    <mergeCell ref="P294:P297"/>
    <mergeCell ref="P349:P352"/>
    <mergeCell ref="H385:H388"/>
    <mergeCell ref="I385:I388"/>
    <mergeCell ref="E369:E372"/>
    <mergeCell ref="F369:F372"/>
    <mergeCell ref="G369:G372"/>
    <mergeCell ref="H369:H372"/>
    <mergeCell ref="I369:I372"/>
    <mergeCell ref="J369:J372"/>
    <mergeCell ref="P369:P372"/>
    <mergeCell ref="Q369:Q372"/>
    <mergeCell ref="A373:A376"/>
    <mergeCell ref="Q377:Q380"/>
    <mergeCell ref="A381:A384"/>
    <mergeCell ref="B381:B384"/>
    <mergeCell ref="B369:B372"/>
    <mergeCell ref="C369:C372"/>
    <mergeCell ref="Q385:Q388"/>
    <mergeCell ref="Q381:Q384"/>
    <mergeCell ref="Q401:Q404"/>
    <mergeCell ref="R401:R404"/>
    <mergeCell ref="E397:E400"/>
    <mergeCell ref="F397:F400"/>
    <mergeCell ref="G397:G400"/>
    <mergeCell ref="J397:J400"/>
    <mergeCell ref="P397:P400"/>
    <mergeCell ref="I413:I416"/>
    <mergeCell ref="J413:J416"/>
    <mergeCell ref="P413:P416"/>
    <mergeCell ref="Q413:Q416"/>
    <mergeCell ref="R413:R416"/>
    <mergeCell ref="Q417:Q420"/>
    <mergeCell ref="H433:H436"/>
    <mergeCell ref="I433:I436"/>
    <mergeCell ref="J429:J432"/>
    <mergeCell ref="Q389:Q392"/>
    <mergeCell ref="R389:R392"/>
    <mergeCell ref="J433:J436"/>
    <mergeCell ref="R417:R420"/>
    <mergeCell ref="P417:P420"/>
    <mergeCell ref="Q405:Q408"/>
    <mergeCell ref="R405:R408"/>
    <mergeCell ref="P409:P412"/>
    <mergeCell ref="Q409:Q412"/>
    <mergeCell ref="R409:R412"/>
    <mergeCell ref="F413:F416"/>
    <mergeCell ref="G413:G416"/>
    <mergeCell ref="H413:H416"/>
    <mergeCell ref="P405:P408"/>
    <mergeCell ref="R381:R384"/>
    <mergeCell ref="H373:H376"/>
    <mergeCell ref="I373:I376"/>
    <mergeCell ref="J373:J376"/>
    <mergeCell ref="P373:P376"/>
    <mergeCell ref="Q373:Q376"/>
    <mergeCell ref="R373:R376"/>
    <mergeCell ref="E377:E380"/>
    <mergeCell ref="P377:P380"/>
    <mergeCell ref="H397:H400"/>
    <mergeCell ref="I397:I400"/>
    <mergeCell ref="J385:J388"/>
    <mergeCell ref="P385:P388"/>
    <mergeCell ref="C397:C400"/>
    <mergeCell ref="A397:A400"/>
    <mergeCell ref="B397:B400"/>
    <mergeCell ref="D397:D400"/>
    <mergeCell ref="E389:E392"/>
    <mergeCell ref="F389:F392"/>
    <mergeCell ref="G389:G392"/>
    <mergeCell ref="H389:H392"/>
    <mergeCell ref="Q393:Q396"/>
    <mergeCell ref="R393:R396"/>
    <mergeCell ref="A393:A396"/>
    <mergeCell ref="B393:B396"/>
    <mergeCell ref="A389:A392"/>
    <mergeCell ref="A385:A388"/>
    <mergeCell ref="B385:B388"/>
    <mergeCell ref="C385:C388"/>
    <mergeCell ref="D385:D388"/>
    <mergeCell ref="E385:E388"/>
    <mergeCell ref="F385:F388"/>
    <mergeCell ref="D401:D404"/>
    <mergeCell ref="E401:E404"/>
    <mergeCell ref="F401:F404"/>
    <mergeCell ref="G401:G404"/>
    <mergeCell ref="H401:H404"/>
    <mergeCell ref="I401:I404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J437:J440"/>
    <mergeCell ref="P437:P440"/>
    <mergeCell ref="J401:J404"/>
    <mergeCell ref="P401:P404"/>
    <mergeCell ref="A401:A404"/>
    <mergeCell ref="B401:B404"/>
    <mergeCell ref="C401:C404"/>
    <mergeCell ref="E425:E428"/>
    <mergeCell ref="F425:F428"/>
    <mergeCell ref="G425:G428"/>
    <mergeCell ref="H425:H428"/>
    <mergeCell ref="I425:I428"/>
    <mergeCell ref="J425:J428"/>
    <mergeCell ref="P425:P428"/>
    <mergeCell ref="H417:H420"/>
    <mergeCell ref="I417:I420"/>
    <mergeCell ref="J417:J420"/>
    <mergeCell ref="Q437:Q440"/>
    <mergeCell ref="R437:R440"/>
    <mergeCell ref="A433:A436"/>
    <mergeCell ref="B433:B436"/>
    <mergeCell ref="C433:C436"/>
    <mergeCell ref="A429:A432"/>
    <mergeCell ref="B429:B432"/>
    <mergeCell ref="C429:C432"/>
    <mergeCell ref="D429:D432"/>
    <mergeCell ref="E429:E432"/>
    <mergeCell ref="F429:F432"/>
    <mergeCell ref="P433:P436"/>
    <mergeCell ref="Q433:Q436"/>
    <mergeCell ref="R433:R436"/>
    <mergeCell ref="G429:G432"/>
    <mergeCell ref="H429:H432"/>
    <mergeCell ref="I429:I432"/>
    <mergeCell ref="D433:D436"/>
    <mergeCell ref="E433:E436"/>
    <mergeCell ref="F433:F436"/>
    <mergeCell ref="G433:G436"/>
    <mergeCell ref="P429:P432"/>
    <mergeCell ref="Q429:Q432"/>
    <mergeCell ref="R429:R432"/>
    <mergeCell ref="D241:D244"/>
    <mergeCell ref="E241:E244"/>
    <mergeCell ref="F241:F244"/>
    <mergeCell ref="H241:H244"/>
    <mergeCell ref="I241:I244"/>
    <mergeCell ref="J241:J244"/>
    <mergeCell ref="P241:P244"/>
    <mergeCell ref="Q241:Q244"/>
    <mergeCell ref="R241:R244"/>
    <mergeCell ref="A245:A248"/>
    <mergeCell ref="B245:B248"/>
    <mergeCell ref="C245:C248"/>
    <mergeCell ref="D245:D248"/>
    <mergeCell ref="F377:F380"/>
    <mergeCell ref="G377:G380"/>
    <mergeCell ref="H377:H380"/>
    <mergeCell ref="I377:I380"/>
    <mergeCell ref="J377:J380"/>
    <mergeCell ref="B373:B376"/>
    <mergeCell ref="E357:E360"/>
    <mergeCell ref="F357:F360"/>
    <mergeCell ref="Q361:Q364"/>
    <mergeCell ref="R361:R364"/>
    <mergeCell ref="A365:A368"/>
    <mergeCell ref="A340:A343"/>
    <mergeCell ref="E361:E364"/>
    <mergeCell ref="F361:F364"/>
    <mergeCell ref="G361:G364"/>
    <mergeCell ref="H361:H364"/>
    <mergeCell ref="E365:E368"/>
    <mergeCell ref="R369:R372"/>
    <mergeCell ref="R377:R380"/>
    <mergeCell ref="F365:F368"/>
    <mergeCell ref="G365:G368"/>
    <mergeCell ref="H365:H368"/>
    <mergeCell ref="I365:I368"/>
    <mergeCell ref="C381:C384"/>
    <mergeCell ref="D381:D384"/>
    <mergeCell ref="E381:E384"/>
    <mergeCell ref="F381:F384"/>
    <mergeCell ref="G381:G384"/>
    <mergeCell ref="H381:H384"/>
    <mergeCell ref="I381:I384"/>
    <mergeCell ref="J381:J384"/>
    <mergeCell ref="P381:P384"/>
    <mergeCell ref="C377:C380"/>
    <mergeCell ref="D377:D380"/>
    <mergeCell ref="J393:J396"/>
    <mergeCell ref="D373:D376"/>
    <mergeCell ref="E373:E376"/>
    <mergeCell ref="F373:F376"/>
    <mergeCell ref="G373:G376"/>
    <mergeCell ref="C393:C396"/>
    <mergeCell ref="D393:D396"/>
    <mergeCell ref="E393:E396"/>
    <mergeCell ref="F393:F396"/>
    <mergeCell ref="G393:G396"/>
    <mergeCell ref="H393:H396"/>
    <mergeCell ref="I393:I396"/>
    <mergeCell ref="I389:I392"/>
    <mergeCell ref="J389:J392"/>
    <mergeCell ref="P393:P396"/>
    <mergeCell ref="P389:P392"/>
    <mergeCell ref="G385:G388"/>
    <mergeCell ref="A417:A420"/>
    <mergeCell ref="B417:B420"/>
    <mergeCell ref="C417:C420"/>
    <mergeCell ref="D417:D420"/>
    <mergeCell ref="E417:E420"/>
    <mergeCell ref="F417:F420"/>
    <mergeCell ref="G417:G420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J405:J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I409:I412"/>
    <mergeCell ref="J409:J412"/>
    <mergeCell ref="A413:A416"/>
    <mergeCell ref="B413:B416"/>
    <mergeCell ref="C413:C416"/>
    <mergeCell ref="D413:D416"/>
    <mergeCell ref="E413:E416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J421:J424"/>
    <mergeCell ref="P421:P424"/>
    <mergeCell ref="Q421:Q424"/>
    <mergeCell ref="R421:R424"/>
    <mergeCell ref="A425:A428"/>
    <mergeCell ref="B425:B428"/>
    <mergeCell ref="C425:C428"/>
    <mergeCell ref="D425:D428"/>
    <mergeCell ref="Q425:Q428"/>
    <mergeCell ref="R425:R428"/>
  </mergeCells>
  <phoneticPr fontId="6" type="noConversion"/>
  <pageMargins left="0" right="0" top="0.984251969" bottom="0.78740157499999996" header="0.511811023622047" footer="0.511811023622047"/>
  <pageSetup paperSize="9" scale="90" orientation="landscape" r:id="rId1"/>
  <headerFooter alignWithMargins="0"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777"/>
  <sheetViews>
    <sheetView showZeros="0" topLeftCell="A747" zoomScale="125" workbookViewId="0">
      <selection activeCell="K20" sqref="A20:XFD20"/>
    </sheetView>
  </sheetViews>
  <sheetFormatPr baseColWidth="10" defaultColWidth="9.1640625" defaultRowHeight="13" x14ac:dyDescent="0.15"/>
  <cols>
    <col min="1" max="1" width="3.6640625" style="1" customWidth="1"/>
    <col min="2" max="2" width="7.5" style="1" customWidth="1"/>
    <col min="3" max="3" width="29" style="1" customWidth="1"/>
    <col min="4" max="4" width="3.83203125" style="1" customWidth="1"/>
    <col min="5" max="5" width="5.6640625" style="1" customWidth="1"/>
    <col min="6" max="6" width="7" style="1" customWidth="1"/>
    <col min="7" max="7" width="5.6640625" style="1" customWidth="1"/>
    <col min="8" max="8" width="6.6640625" style="1" customWidth="1"/>
    <col min="9" max="9" width="5.6640625" style="1" customWidth="1"/>
    <col min="10" max="10" width="6.6640625" style="1" customWidth="1"/>
    <col min="11" max="11" width="13" style="1" customWidth="1"/>
    <col min="12" max="12" width="4.6640625" style="1" customWidth="1"/>
    <col min="13" max="13" width="7" style="1" customWidth="1"/>
    <col min="14" max="15" width="7.33203125" style="1" customWidth="1"/>
    <col min="16" max="16" width="8.83203125" style="1" customWidth="1"/>
    <col min="17" max="17" width="7" style="1" customWidth="1"/>
    <col min="18" max="18" width="9.33203125" style="1" customWidth="1"/>
    <col min="19" max="16384" width="9.1640625" style="1"/>
  </cols>
  <sheetData>
    <row r="1" spans="1:18" x14ac:dyDescent="0.15">
      <c r="C1" s="1" t="s">
        <v>250</v>
      </c>
      <c r="D1" s="338"/>
      <c r="E1" s="338"/>
      <c r="F1" s="338"/>
      <c r="G1" s="338"/>
    </row>
    <row r="3" spans="1:18" ht="15" customHeight="1" x14ac:dyDescent="0.15">
      <c r="A3" s="445"/>
      <c r="B3" s="445"/>
      <c r="C3" s="1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18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1:18" ht="14" x14ac:dyDescent="0.15">
      <c r="A6" s="443" t="s">
        <v>466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</row>
    <row r="7" spans="1:18" ht="15" customHeight="1" x14ac:dyDescent="0.15">
      <c r="A7" s="443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</row>
    <row r="8" spans="1:18" ht="14" x14ac:dyDescent="0.15">
      <c r="A8" s="2"/>
      <c r="J8" s="445" t="s">
        <v>367</v>
      </c>
      <c r="K8" s="445"/>
      <c r="L8" s="446" t="s">
        <v>313</v>
      </c>
      <c r="M8" s="446"/>
      <c r="N8" s="446"/>
      <c r="O8" s="446"/>
      <c r="P8" s="294">
        <v>2478.61</v>
      </c>
    </row>
    <row r="9" spans="1:18" ht="14" x14ac:dyDescent="0.15">
      <c r="A9" s="450" t="s">
        <v>368</v>
      </c>
      <c r="B9" s="450"/>
      <c r="C9" s="450"/>
      <c r="D9" s="450"/>
      <c r="E9" s="450"/>
      <c r="F9" s="451">
        <f>P774</f>
        <v>324094.39565037901</v>
      </c>
      <c r="G9" s="452"/>
      <c r="H9" s="4" t="s">
        <v>251</v>
      </c>
      <c r="L9" s="446" t="s">
        <v>369</v>
      </c>
      <c r="M9" s="446"/>
      <c r="N9" s="446"/>
      <c r="O9" s="446"/>
      <c r="P9" s="3">
        <v>3018.17</v>
      </c>
    </row>
    <row r="10" spans="1:18" ht="14" x14ac:dyDescent="0.15">
      <c r="A10" s="2"/>
      <c r="C10" s="454" t="s">
        <v>467</v>
      </c>
      <c r="D10" s="454"/>
      <c r="E10" s="454"/>
      <c r="F10" s="455">
        <f>P772</f>
        <v>12342</v>
      </c>
      <c r="G10" s="455"/>
      <c r="H10" s="4" t="s">
        <v>251</v>
      </c>
      <c r="K10" s="456" t="s">
        <v>339</v>
      </c>
      <c r="L10" s="456"/>
      <c r="M10" s="456"/>
      <c r="N10" s="456"/>
      <c r="O10" s="456"/>
      <c r="P10" s="81">
        <v>1.0571999999999999</v>
      </c>
    </row>
    <row r="11" spans="1:18" ht="14" x14ac:dyDescent="0.15">
      <c r="A11" s="2"/>
      <c r="K11" s="21"/>
      <c r="L11" s="21"/>
      <c r="M11" s="21"/>
      <c r="N11" s="21"/>
      <c r="O11" s="21"/>
      <c r="P11" s="81"/>
    </row>
    <row r="12" spans="1:18" ht="22.5" customHeight="1" x14ac:dyDescent="0.15">
      <c r="A12" s="447" t="s">
        <v>0</v>
      </c>
      <c r="B12" s="448" t="s">
        <v>341</v>
      </c>
      <c r="C12" s="447" t="s">
        <v>370</v>
      </c>
      <c r="D12" s="448" t="s">
        <v>361</v>
      </c>
      <c r="E12" s="448" t="s">
        <v>308</v>
      </c>
      <c r="F12" s="448" t="s">
        <v>371</v>
      </c>
      <c r="G12" s="447" t="s">
        <v>342</v>
      </c>
      <c r="H12" s="447"/>
      <c r="I12" s="447"/>
      <c r="J12" s="447"/>
      <c r="K12" s="447"/>
      <c r="L12" s="447"/>
      <c r="M12" s="447"/>
      <c r="N12" s="447"/>
      <c r="O12" s="447"/>
      <c r="P12" s="447" t="s">
        <v>372</v>
      </c>
      <c r="Q12" s="447" t="s">
        <v>373</v>
      </c>
      <c r="R12" s="24" t="s">
        <v>373</v>
      </c>
    </row>
    <row r="13" spans="1:18" ht="13.5" customHeight="1" x14ac:dyDescent="0.15">
      <c r="A13" s="447"/>
      <c r="B13" s="448"/>
      <c r="C13" s="447"/>
      <c r="D13" s="448"/>
      <c r="E13" s="448"/>
      <c r="F13" s="448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24" t="s">
        <v>1</v>
      </c>
    </row>
    <row r="14" spans="1:18" ht="20.25" customHeight="1" x14ac:dyDescent="0.15">
      <c r="A14" s="447"/>
      <c r="B14" s="448"/>
      <c r="C14" s="447"/>
      <c r="D14" s="448"/>
      <c r="E14" s="448"/>
      <c r="F14" s="448"/>
      <c r="G14" s="447" t="s">
        <v>314</v>
      </c>
      <c r="H14" s="447"/>
      <c r="I14" s="447" t="s">
        <v>374</v>
      </c>
      <c r="J14" s="447"/>
      <c r="K14" s="447" t="s">
        <v>375</v>
      </c>
      <c r="L14" s="447"/>
      <c r="M14" s="447"/>
      <c r="N14" s="447"/>
      <c r="O14" s="447"/>
      <c r="P14" s="447"/>
      <c r="Q14" s="447"/>
      <c r="R14" s="25">
        <f>P10</f>
        <v>1.0571999999999999</v>
      </c>
    </row>
    <row r="15" spans="1:18" s="23" customFormat="1" ht="45" x14ac:dyDescent="0.15">
      <c r="A15" s="447"/>
      <c r="B15" s="448"/>
      <c r="C15" s="447"/>
      <c r="D15" s="448"/>
      <c r="E15" s="448"/>
      <c r="F15" s="448"/>
      <c r="G15" s="85" t="s">
        <v>315</v>
      </c>
      <c r="H15" s="84" t="s">
        <v>316</v>
      </c>
      <c r="I15" s="85" t="s">
        <v>315</v>
      </c>
      <c r="J15" s="84" t="s">
        <v>316</v>
      </c>
      <c r="K15" s="84" t="s">
        <v>343</v>
      </c>
      <c r="L15" s="85" t="s">
        <v>362</v>
      </c>
      <c r="M15" s="84" t="s">
        <v>365</v>
      </c>
      <c r="N15" s="84" t="s">
        <v>376</v>
      </c>
      <c r="O15" s="85" t="s">
        <v>377</v>
      </c>
      <c r="P15" s="5" t="s">
        <v>226</v>
      </c>
      <c r="Q15" s="5" t="s">
        <v>226</v>
      </c>
      <c r="R15" s="5" t="s">
        <v>226</v>
      </c>
    </row>
    <row r="16" spans="1:18" s="23" customFormat="1" x14ac:dyDescent="0.1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</row>
    <row r="17" spans="1:18" s="37" customFormat="1" x14ac:dyDescent="0.15">
      <c r="A17" s="399"/>
      <c r="B17" s="402"/>
      <c r="C17" s="405" t="s">
        <v>427</v>
      </c>
      <c r="D17" s="399"/>
      <c r="E17" s="457"/>
      <c r="F17" s="395">
        <f>H17+J17+R17</f>
        <v>0</v>
      </c>
      <c r="G17" s="396"/>
      <c r="H17" s="397">
        <f>G17*$P$8/1000</f>
        <v>0</v>
      </c>
      <c r="I17" s="398"/>
      <c r="J17" s="397">
        <f>I17*$P$9/1000</f>
        <v>0</v>
      </c>
      <c r="K17" s="57"/>
      <c r="L17" s="57"/>
      <c r="M17" s="57"/>
      <c r="N17" s="172"/>
      <c r="O17" s="97">
        <f t="shared" ref="O17:O178" si="0">M17*N17</f>
        <v>0</v>
      </c>
      <c r="P17" s="397">
        <f>E17*F17</f>
        <v>0</v>
      </c>
      <c r="Q17" s="397">
        <f>SUM(O17:O20)</f>
        <v>0</v>
      </c>
      <c r="R17" s="397">
        <f>Q17*1.02*1.05*$R$14</f>
        <v>0</v>
      </c>
    </row>
    <row r="18" spans="1:18" s="37" customFormat="1" x14ac:dyDescent="0.15">
      <c r="A18" s="399"/>
      <c r="B18" s="403"/>
      <c r="C18" s="405"/>
      <c r="D18" s="399"/>
      <c r="E18" s="457"/>
      <c r="F18" s="395"/>
      <c r="G18" s="396"/>
      <c r="H18" s="397"/>
      <c r="I18" s="398"/>
      <c r="J18" s="397"/>
      <c r="K18" s="57"/>
      <c r="L18" s="57"/>
      <c r="M18" s="57"/>
      <c r="N18" s="172"/>
      <c r="O18" s="97">
        <f t="shared" si="0"/>
        <v>0</v>
      </c>
      <c r="P18" s="397"/>
      <c r="Q18" s="397"/>
      <c r="R18" s="397"/>
    </row>
    <row r="19" spans="1:18" s="37" customFormat="1" x14ac:dyDescent="0.15">
      <c r="A19" s="399"/>
      <c r="B19" s="403"/>
      <c r="C19" s="405"/>
      <c r="D19" s="399"/>
      <c r="E19" s="457"/>
      <c r="F19" s="395"/>
      <c r="G19" s="396"/>
      <c r="H19" s="397"/>
      <c r="I19" s="398"/>
      <c r="J19" s="397"/>
      <c r="K19" s="57"/>
      <c r="L19" s="57"/>
      <c r="M19" s="101"/>
      <c r="N19" s="172"/>
      <c r="O19" s="97">
        <f t="shared" si="0"/>
        <v>0</v>
      </c>
      <c r="P19" s="397"/>
      <c r="Q19" s="397"/>
      <c r="R19" s="397"/>
    </row>
    <row r="20" spans="1:18" s="37" customFormat="1" ht="10" customHeight="1" x14ac:dyDescent="0.15">
      <c r="A20" s="399"/>
      <c r="B20" s="404"/>
      <c r="C20" s="405"/>
      <c r="D20" s="399"/>
      <c r="E20" s="457"/>
      <c r="F20" s="395"/>
      <c r="G20" s="396"/>
      <c r="H20" s="397"/>
      <c r="I20" s="398"/>
      <c r="J20" s="397"/>
      <c r="K20" s="57"/>
      <c r="L20" s="57"/>
      <c r="M20" s="57"/>
      <c r="N20" s="172"/>
      <c r="O20" s="97">
        <f t="shared" si="0"/>
        <v>0</v>
      </c>
      <c r="P20" s="397"/>
      <c r="Q20" s="397"/>
      <c r="R20" s="397"/>
    </row>
    <row r="21" spans="1:18" s="37" customFormat="1" ht="12.75" customHeight="1" x14ac:dyDescent="0.15">
      <c r="A21" s="436">
        <v>1</v>
      </c>
      <c r="B21" s="402" t="s">
        <v>12</v>
      </c>
      <c r="C21" s="379" t="s">
        <v>482</v>
      </c>
      <c r="D21" s="410" t="s">
        <v>304</v>
      </c>
      <c r="E21" s="399">
        <v>542</v>
      </c>
      <c r="F21" s="395">
        <f>H21+J21+R21</f>
        <v>36.173204050400003</v>
      </c>
      <c r="G21" s="401">
        <v>7.7</v>
      </c>
      <c r="H21" s="397">
        <f>G21*$P$8/1000</f>
        <v>19.085297000000001</v>
      </c>
      <c r="I21" s="401">
        <v>0.15</v>
      </c>
      <c r="J21" s="397">
        <f>I21*$P$9/1000</f>
        <v>0.4527255</v>
      </c>
      <c r="K21" s="57" t="s">
        <v>405</v>
      </c>
      <c r="L21" s="38" t="s">
        <v>304</v>
      </c>
      <c r="M21" s="57">
        <v>0.97</v>
      </c>
      <c r="N21" s="333">
        <v>14.2</v>
      </c>
      <c r="O21" s="97">
        <f t="shared" ref="O21:O28" si="1">M21*N21</f>
        <v>13.773999999999999</v>
      </c>
      <c r="P21" s="397">
        <f>E21*F21</f>
        <v>19605.8765953168</v>
      </c>
      <c r="Q21" s="397">
        <f>SUM(O21:O24)</f>
        <v>14.691999999999998</v>
      </c>
      <c r="R21" s="397">
        <f>Q21*1.02*1.05*$R$14</f>
        <v>16.635181550399999</v>
      </c>
    </row>
    <row r="22" spans="1:18" s="37" customFormat="1" x14ac:dyDescent="0.15">
      <c r="A22" s="436"/>
      <c r="B22" s="403"/>
      <c r="C22" s="379"/>
      <c r="D22" s="410"/>
      <c r="E22" s="399"/>
      <c r="F22" s="395"/>
      <c r="G22" s="401"/>
      <c r="H22" s="397"/>
      <c r="I22" s="401"/>
      <c r="J22" s="397"/>
      <c r="K22" s="57"/>
      <c r="L22" s="57"/>
      <c r="M22" s="57"/>
      <c r="N22" s="172"/>
      <c r="O22" s="97">
        <f t="shared" si="1"/>
        <v>0</v>
      </c>
      <c r="P22" s="397"/>
      <c r="Q22" s="397"/>
      <c r="R22" s="397"/>
    </row>
    <row r="23" spans="1:18" s="37" customFormat="1" x14ac:dyDescent="0.15">
      <c r="A23" s="436"/>
      <c r="B23" s="403"/>
      <c r="C23" s="379"/>
      <c r="D23" s="410"/>
      <c r="E23" s="399"/>
      <c r="F23" s="395"/>
      <c r="G23" s="401"/>
      <c r="H23" s="397"/>
      <c r="I23" s="401"/>
      <c r="J23" s="397"/>
      <c r="K23" s="57" t="s">
        <v>307</v>
      </c>
      <c r="L23" s="256" t="s">
        <v>303</v>
      </c>
      <c r="M23" s="266">
        <v>3.5999999999999997E-2</v>
      </c>
      <c r="N23" s="254">
        <v>25.5</v>
      </c>
      <c r="O23" s="97">
        <f t="shared" si="1"/>
        <v>0.91799999999999993</v>
      </c>
      <c r="P23" s="397"/>
      <c r="Q23" s="397"/>
      <c r="R23" s="397"/>
    </row>
    <row r="24" spans="1:18" s="37" customFormat="1" ht="12.75" customHeight="1" x14ac:dyDescent="0.15">
      <c r="A24" s="436"/>
      <c r="B24" s="404"/>
      <c r="C24" s="379"/>
      <c r="D24" s="410"/>
      <c r="E24" s="399"/>
      <c r="F24" s="395"/>
      <c r="G24" s="401"/>
      <c r="H24" s="397"/>
      <c r="I24" s="401"/>
      <c r="J24" s="397"/>
      <c r="K24" s="57"/>
      <c r="L24" s="57"/>
      <c r="M24" s="57"/>
      <c r="N24" s="172"/>
      <c r="O24" s="97">
        <f t="shared" si="1"/>
        <v>0</v>
      </c>
      <c r="P24" s="397"/>
      <c r="Q24" s="397"/>
      <c r="R24" s="397"/>
    </row>
    <row r="25" spans="1:18" s="37" customFormat="1" x14ac:dyDescent="0.15">
      <c r="A25" s="436">
        <v>2</v>
      </c>
      <c r="B25" s="402" t="s">
        <v>12</v>
      </c>
      <c r="C25" s="379" t="s">
        <v>483</v>
      </c>
      <c r="D25" s="410" t="s">
        <v>304</v>
      </c>
      <c r="E25" s="619">
        <v>1086.5</v>
      </c>
      <c r="F25" s="395">
        <f>H25+J25+R25</f>
        <v>36.173204050400003</v>
      </c>
      <c r="G25" s="401">
        <v>7.7</v>
      </c>
      <c r="H25" s="397">
        <f>G25*$P$8/1000</f>
        <v>19.085297000000001</v>
      </c>
      <c r="I25" s="401">
        <v>0.15</v>
      </c>
      <c r="J25" s="397">
        <f>I25*$P$9/1000</f>
        <v>0.4527255</v>
      </c>
      <c r="K25" s="57" t="s">
        <v>405</v>
      </c>
      <c r="L25" s="38" t="s">
        <v>304</v>
      </c>
      <c r="M25" s="57">
        <v>0.97</v>
      </c>
      <c r="N25" s="172">
        <v>14.2</v>
      </c>
      <c r="O25" s="97">
        <f t="shared" si="1"/>
        <v>13.773999999999999</v>
      </c>
      <c r="P25" s="397">
        <f>E25*F25</f>
        <v>39302.186200759599</v>
      </c>
      <c r="Q25" s="397">
        <f>SUM(O25:O28)</f>
        <v>14.691999999999998</v>
      </c>
      <c r="R25" s="397">
        <f>Q25*1.02*1.05*$R$14</f>
        <v>16.635181550399999</v>
      </c>
    </row>
    <row r="26" spans="1:18" s="37" customFormat="1" x14ac:dyDescent="0.15">
      <c r="A26" s="436"/>
      <c r="B26" s="403"/>
      <c r="C26" s="379"/>
      <c r="D26" s="410"/>
      <c r="E26" s="619"/>
      <c r="F26" s="395"/>
      <c r="G26" s="401"/>
      <c r="H26" s="397"/>
      <c r="I26" s="401"/>
      <c r="J26" s="397"/>
      <c r="K26" s="57"/>
      <c r="L26" s="57"/>
      <c r="M26" s="57"/>
      <c r="N26" s="172"/>
      <c r="O26" s="97">
        <f t="shared" si="1"/>
        <v>0</v>
      </c>
      <c r="P26" s="397"/>
      <c r="Q26" s="397"/>
      <c r="R26" s="397"/>
    </row>
    <row r="27" spans="1:18" s="37" customFormat="1" x14ac:dyDescent="0.15">
      <c r="A27" s="436"/>
      <c r="B27" s="403"/>
      <c r="C27" s="379"/>
      <c r="D27" s="410"/>
      <c r="E27" s="619"/>
      <c r="F27" s="395"/>
      <c r="G27" s="401"/>
      <c r="H27" s="397"/>
      <c r="I27" s="401"/>
      <c r="J27" s="397"/>
      <c r="K27" s="57" t="s">
        <v>307</v>
      </c>
      <c r="L27" s="256" t="s">
        <v>303</v>
      </c>
      <c r="M27" s="266">
        <v>3.5999999999999997E-2</v>
      </c>
      <c r="N27" s="316">
        <v>25.5</v>
      </c>
      <c r="O27" s="97">
        <f t="shared" si="1"/>
        <v>0.91799999999999993</v>
      </c>
      <c r="P27" s="397"/>
      <c r="Q27" s="397"/>
      <c r="R27" s="397"/>
    </row>
    <row r="28" spans="1:18" s="37" customFormat="1" ht="12.75" customHeight="1" x14ac:dyDescent="0.15">
      <c r="A28" s="436"/>
      <c r="B28" s="404"/>
      <c r="C28" s="379"/>
      <c r="D28" s="410"/>
      <c r="E28" s="619"/>
      <c r="F28" s="395"/>
      <c r="G28" s="401"/>
      <c r="H28" s="397"/>
      <c r="I28" s="401"/>
      <c r="J28" s="397"/>
      <c r="K28" s="57"/>
      <c r="L28" s="57"/>
      <c r="M28" s="57"/>
      <c r="N28" s="172"/>
      <c r="O28" s="97">
        <f t="shared" si="1"/>
        <v>0</v>
      </c>
      <c r="P28" s="397"/>
      <c r="Q28" s="397"/>
      <c r="R28" s="397"/>
    </row>
    <row r="29" spans="1:18" s="37" customFormat="1" ht="12.75" customHeight="1" x14ac:dyDescent="0.15">
      <c r="A29" s="436">
        <v>3</v>
      </c>
      <c r="B29" s="402" t="s">
        <v>12</v>
      </c>
      <c r="C29" s="411" t="s">
        <v>484</v>
      </c>
      <c r="D29" s="410" t="s">
        <v>304</v>
      </c>
      <c r="E29" s="619">
        <v>338.5</v>
      </c>
      <c r="F29" s="395">
        <f>H29+J29+R29</f>
        <v>36.173204050400003</v>
      </c>
      <c r="G29" s="401">
        <v>7.7</v>
      </c>
      <c r="H29" s="397">
        <f>G29*$P$8/1000</f>
        <v>19.085297000000001</v>
      </c>
      <c r="I29" s="401">
        <v>0.15</v>
      </c>
      <c r="J29" s="397">
        <f>I29*$P$9/1000</f>
        <v>0.4527255</v>
      </c>
      <c r="K29" s="57" t="s">
        <v>405</v>
      </c>
      <c r="L29" s="38" t="s">
        <v>304</v>
      </c>
      <c r="M29" s="57">
        <v>0.97</v>
      </c>
      <c r="N29" s="279">
        <v>14.2</v>
      </c>
      <c r="O29" s="97">
        <f t="shared" si="0"/>
        <v>13.773999999999999</v>
      </c>
      <c r="P29" s="397">
        <f>E29*F29</f>
        <v>12244.629571060401</v>
      </c>
      <c r="Q29" s="397">
        <f>SUM(O29:O32)</f>
        <v>14.691999999999998</v>
      </c>
      <c r="R29" s="397">
        <f>Q29*1.02*1.05*$R$14</f>
        <v>16.635181550399999</v>
      </c>
    </row>
    <row r="30" spans="1:18" s="37" customFormat="1" x14ac:dyDescent="0.15">
      <c r="A30" s="436"/>
      <c r="B30" s="403"/>
      <c r="C30" s="411"/>
      <c r="D30" s="410"/>
      <c r="E30" s="619"/>
      <c r="F30" s="395"/>
      <c r="G30" s="401"/>
      <c r="H30" s="397"/>
      <c r="I30" s="401"/>
      <c r="J30" s="397"/>
      <c r="K30" s="57"/>
      <c r="L30" s="57"/>
      <c r="M30" s="57"/>
      <c r="N30" s="172"/>
      <c r="O30" s="97">
        <f t="shared" si="0"/>
        <v>0</v>
      </c>
      <c r="P30" s="397"/>
      <c r="Q30" s="397"/>
      <c r="R30" s="397"/>
    </row>
    <row r="31" spans="1:18" s="37" customFormat="1" x14ac:dyDescent="0.15">
      <c r="A31" s="436"/>
      <c r="B31" s="403"/>
      <c r="C31" s="411"/>
      <c r="D31" s="410"/>
      <c r="E31" s="619"/>
      <c r="F31" s="395"/>
      <c r="G31" s="401"/>
      <c r="H31" s="397"/>
      <c r="I31" s="401"/>
      <c r="J31" s="397"/>
      <c r="K31" s="57" t="s">
        <v>307</v>
      </c>
      <c r="L31" s="256" t="s">
        <v>303</v>
      </c>
      <c r="M31" s="266">
        <v>3.5999999999999997E-2</v>
      </c>
      <c r="N31" s="316">
        <v>25.5</v>
      </c>
      <c r="O31" s="97">
        <f t="shared" si="0"/>
        <v>0.91799999999999993</v>
      </c>
      <c r="P31" s="397"/>
      <c r="Q31" s="397"/>
      <c r="R31" s="397"/>
    </row>
    <row r="32" spans="1:18" s="37" customFormat="1" ht="12.75" customHeight="1" x14ac:dyDescent="0.15">
      <c r="A32" s="436"/>
      <c r="B32" s="404"/>
      <c r="C32" s="411"/>
      <c r="D32" s="410"/>
      <c r="E32" s="619"/>
      <c r="F32" s="395"/>
      <c r="G32" s="401"/>
      <c r="H32" s="397"/>
      <c r="I32" s="401"/>
      <c r="J32" s="397"/>
      <c r="K32" s="57"/>
      <c r="L32" s="57"/>
      <c r="M32" s="57"/>
      <c r="N32" s="172"/>
      <c r="O32" s="97">
        <f t="shared" si="0"/>
        <v>0</v>
      </c>
      <c r="P32" s="397"/>
      <c r="Q32" s="397"/>
      <c r="R32" s="397"/>
    </row>
    <row r="33" spans="1:18" s="37" customFormat="1" ht="12.75" customHeight="1" x14ac:dyDescent="0.15">
      <c r="A33" s="436">
        <v>4</v>
      </c>
      <c r="B33" s="402" t="s">
        <v>160</v>
      </c>
      <c r="C33" s="411" t="s">
        <v>428</v>
      </c>
      <c r="D33" s="410" t="s">
        <v>304</v>
      </c>
      <c r="E33" s="399">
        <v>33.6</v>
      </c>
      <c r="F33" s="395">
        <f>H33+J33+R33</f>
        <v>65.106915361000006</v>
      </c>
      <c r="G33" s="401">
        <v>19.3</v>
      </c>
      <c r="H33" s="397">
        <f>G33*$P$8/1000</f>
        <v>47.837173</v>
      </c>
      <c r="I33" s="401">
        <v>0.06</v>
      </c>
      <c r="J33" s="397">
        <f>I33*$P$9/1000</f>
        <v>0.18109020000000001</v>
      </c>
      <c r="K33" s="57" t="s">
        <v>405</v>
      </c>
      <c r="L33" s="38" t="s">
        <v>304</v>
      </c>
      <c r="M33" s="57">
        <v>1</v>
      </c>
      <c r="N33" s="279">
        <v>14.2</v>
      </c>
      <c r="O33" s="97">
        <f t="shared" ref="O33:O36" si="2">M33*N33</f>
        <v>14.2</v>
      </c>
      <c r="P33" s="397">
        <f>E33*F33</f>
        <v>2187.5923561296004</v>
      </c>
      <c r="Q33" s="397">
        <f>SUM(O33:O36)</f>
        <v>15.092499999999999</v>
      </c>
      <c r="R33" s="397">
        <f>Q33*1.02*1.05*$R$14</f>
        <v>17.088652160999999</v>
      </c>
    </row>
    <row r="34" spans="1:18" s="37" customFormat="1" x14ac:dyDescent="0.15">
      <c r="A34" s="436"/>
      <c r="B34" s="403"/>
      <c r="C34" s="411"/>
      <c r="D34" s="410"/>
      <c r="E34" s="399"/>
      <c r="F34" s="395"/>
      <c r="G34" s="401"/>
      <c r="H34" s="397"/>
      <c r="I34" s="401"/>
      <c r="J34" s="397"/>
      <c r="K34" s="57"/>
      <c r="L34" s="57"/>
      <c r="M34" s="57"/>
      <c r="N34" s="236"/>
      <c r="O34" s="97">
        <f t="shared" si="2"/>
        <v>0</v>
      </c>
      <c r="P34" s="397"/>
      <c r="Q34" s="397"/>
      <c r="R34" s="397"/>
    </row>
    <row r="35" spans="1:18" s="37" customFormat="1" x14ac:dyDescent="0.15">
      <c r="A35" s="436"/>
      <c r="B35" s="403"/>
      <c r="C35" s="411"/>
      <c r="D35" s="410"/>
      <c r="E35" s="399"/>
      <c r="F35" s="395"/>
      <c r="G35" s="401"/>
      <c r="H35" s="397"/>
      <c r="I35" s="401"/>
      <c r="J35" s="397"/>
      <c r="K35" s="57" t="s">
        <v>307</v>
      </c>
      <c r="L35" s="256" t="s">
        <v>303</v>
      </c>
      <c r="M35" s="266">
        <v>3.5000000000000003E-2</v>
      </c>
      <c r="N35" s="316">
        <v>25.5</v>
      </c>
      <c r="O35" s="97">
        <f t="shared" si="2"/>
        <v>0.89250000000000007</v>
      </c>
      <c r="P35" s="397"/>
      <c r="Q35" s="397"/>
      <c r="R35" s="397"/>
    </row>
    <row r="36" spans="1:18" s="37" customFormat="1" ht="12.75" customHeight="1" x14ac:dyDescent="0.15">
      <c r="A36" s="436"/>
      <c r="B36" s="404"/>
      <c r="C36" s="411"/>
      <c r="D36" s="410"/>
      <c r="E36" s="399"/>
      <c r="F36" s="395"/>
      <c r="G36" s="401"/>
      <c r="H36" s="397"/>
      <c r="I36" s="401"/>
      <c r="J36" s="397"/>
      <c r="K36" s="57"/>
      <c r="L36" s="57"/>
      <c r="M36" s="57"/>
      <c r="N36" s="236"/>
      <c r="O36" s="97">
        <f t="shared" si="2"/>
        <v>0</v>
      </c>
      <c r="P36" s="397"/>
      <c r="Q36" s="397"/>
      <c r="R36" s="397"/>
    </row>
    <row r="37" spans="1:18" s="37" customFormat="1" ht="12.75" customHeight="1" x14ac:dyDescent="0.15">
      <c r="A37" s="436">
        <v>5</v>
      </c>
      <c r="B37" s="402" t="s">
        <v>151</v>
      </c>
      <c r="C37" s="411" t="s">
        <v>485</v>
      </c>
      <c r="D37" s="399" t="s">
        <v>392</v>
      </c>
      <c r="E37" s="399">
        <v>208</v>
      </c>
      <c r="F37" s="395">
        <f>H37+J37+R37</f>
        <v>21.851398969599998</v>
      </c>
      <c r="G37" s="401">
        <v>1.68</v>
      </c>
      <c r="H37" s="397">
        <f>G37*$P$8/1000</f>
        <v>4.1640648000000002</v>
      </c>
      <c r="I37" s="401">
        <v>0.08</v>
      </c>
      <c r="J37" s="481">
        <f>I37*$P$9/1000</f>
        <v>0.24145360000000002</v>
      </c>
      <c r="K37" s="57" t="s">
        <v>486</v>
      </c>
      <c r="L37" s="57" t="s">
        <v>392</v>
      </c>
      <c r="M37" s="57">
        <v>1</v>
      </c>
      <c r="N37" s="172">
        <v>15</v>
      </c>
      <c r="O37" s="97">
        <f t="shared" si="0"/>
        <v>15</v>
      </c>
      <c r="P37" s="397">
        <f>E37*F37</f>
        <v>4545.0909856767994</v>
      </c>
      <c r="Q37" s="397">
        <f>SUM(O37:O40)</f>
        <v>15.407999999999999</v>
      </c>
      <c r="R37" s="397">
        <f>Q37*1.02*1.05*$R$14</f>
        <v>17.4458805696</v>
      </c>
    </row>
    <row r="38" spans="1:18" s="37" customFormat="1" x14ac:dyDescent="0.15">
      <c r="A38" s="436"/>
      <c r="B38" s="403"/>
      <c r="C38" s="411"/>
      <c r="D38" s="399"/>
      <c r="E38" s="399"/>
      <c r="F38" s="395"/>
      <c r="G38" s="401"/>
      <c r="H38" s="397"/>
      <c r="I38" s="401"/>
      <c r="J38" s="481"/>
      <c r="K38" s="57"/>
      <c r="L38" s="57"/>
      <c r="M38" s="57"/>
      <c r="N38" s="172"/>
      <c r="O38" s="97">
        <f t="shared" si="0"/>
        <v>0</v>
      </c>
      <c r="P38" s="397"/>
      <c r="Q38" s="397"/>
      <c r="R38" s="397"/>
    </row>
    <row r="39" spans="1:18" s="37" customFormat="1" x14ac:dyDescent="0.15">
      <c r="A39" s="436"/>
      <c r="B39" s="403"/>
      <c r="C39" s="411"/>
      <c r="D39" s="399"/>
      <c r="E39" s="399"/>
      <c r="F39" s="395"/>
      <c r="G39" s="401"/>
      <c r="H39" s="397"/>
      <c r="I39" s="401"/>
      <c r="J39" s="481"/>
      <c r="K39" s="57" t="s">
        <v>307</v>
      </c>
      <c r="L39" s="256" t="s">
        <v>303</v>
      </c>
      <c r="M39" s="266">
        <v>1.6E-2</v>
      </c>
      <c r="N39" s="316">
        <v>25.5</v>
      </c>
      <c r="O39" s="97">
        <f t="shared" si="0"/>
        <v>0.40800000000000003</v>
      </c>
      <c r="P39" s="397"/>
      <c r="Q39" s="397"/>
      <c r="R39" s="397"/>
    </row>
    <row r="40" spans="1:18" s="37" customFormat="1" ht="12.75" customHeight="1" x14ac:dyDescent="0.15">
      <c r="A40" s="436"/>
      <c r="B40" s="404"/>
      <c r="C40" s="411"/>
      <c r="D40" s="399"/>
      <c r="E40" s="399"/>
      <c r="F40" s="395"/>
      <c r="G40" s="401"/>
      <c r="H40" s="397"/>
      <c r="I40" s="401"/>
      <c r="J40" s="481"/>
      <c r="K40" s="57"/>
      <c r="L40" s="57"/>
      <c r="M40" s="57"/>
      <c r="N40" s="172"/>
      <c r="O40" s="97">
        <f t="shared" si="0"/>
        <v>0</v>
      </c>
      <c r="P40" s="397"/>
      <c r="Q40" s="397"/>
      <c r="R40" s="397"/>
    </row>
    <row r="41" spans="1:18" ht="12.75" customHeight="1" x14ac:dyDescent="0.15">
      <c r="A41" s="436">
        <v>6</v>
      </c>
      <c r="B41" s="534" t="s">
        <v>20</v>
      </c>
      <c r="C41" s="573" t="s">
        <v>487</v>
      </c>
      <c r="D41" s="353" t="s">
        <v>304</v>
      </c>
      <c r="E41" s="353">
        <v>1.6</v>
      </c>
      <c r="F41" s="357">
        <f>H41+J41+R41</f>
        <v>15.622646195603998</v>
      </c>
      <c r="G41" s="358">
        <v>3.76</v>
      </c>
      <c r="H41" s="359">
        <f>G41*$P$8/1000</f>
        <v>9.3195736</v>
      </c>
      <c r="I41" s="358">
        <v>3.4000000000000002E-2</v>
      </c>
      <c r="J41" s="541">
        <f>I41*$P$9/1000</f>
        <v>0.10261778000000001</v>
      </c>
      <c r="K41" s="193" t="s">
        <v>406</v>
      </c>
      <c r="L41" s="193" t="s">
        <v>304</v>
      </c>
      <c r="M41" s="193">
        <v>1.01</v>
      </c>
      <c r="N41" s="237">
        <v>4.9169999999999998</v>
      </c>
      <c r="O41" s="192">
        <f t="shared" si="0"/>
        <v>4.96617</v>
      </c>
      <c r="P41" s="359">
        <f>E41*F41</f>
        <v>24.9962339129664</v>
      </c>
      <c r="Q41" s="359">
        <f>SUM(O41:O44)</f>
        <v>5.4761699999999998</v>
      </c>
      <c r="R41" s="359">
        <f>Q41*1.02*1.05*$R$14</f>
        <v>6.200454815604</v>
      </c>
    </row>
    <row r="42" spans="1:18" x14ac:dyDescent="0.15">
      <c r="A42" s="436"/>
      <c r="B42" s="507"/>
      <c r="C42" s="574"/>
      <c r="D42" s="353"/>
      <c r="E42" s="353"/>
      <c r="F42" s="357"/>
      <c r="G42" s="358"/>
      <c r="H42" s="359"/>
      <c r="I42" s="358"/>
      <c r="J42" s="541"/>
      <c r="K42" s="193"/>
      <c r="L42" s="193"/>
      <c r="M42" s="193"/>
      <c r="N42" s="237"/>
      <c r="O42" s="192">
        <f t="shared" si="0"/>
        <v>0</v>
      </c>
      <c r="P42" s="359"/>
      <c r="Q42" s="359"/>
      <c r="R42" s="359"/>
    </row>
    <row r="43" spans="1:18" x14ac:dyDescent="0.15">
      <c r="A43" s="436"/>
      <c r="B43" s="507"/>
      <c r="C43" s="574"/>
      <c r="D43" s="353"/>
      <c r="E43" s="353"/>
      <c r="F43" s="357"/>
      <c r="G43" s="358"/>
      <c r="H43" s="359"/>
      <c r="I43" s="358"/>
      <c r="J43" s="541"/>
      <c r="K43" s="193" t="s">
        <v>307</v>
      </c>
      <c r="L43" s="237" t="s">
        <v>303</v>
      </c>
      <c r="M43" s="239">
        <v>0.02</v>
      </c>
      <c r="N43" s="316">
        <v>25.5</v>
      </c>
      <c r="O43" s="192">
        <f t="shared" si="0"/>
        <v>0.51</v>
      </c>
      <c r="P43" s="359"/>
      <c r="Q43" s="359"/>
      <c r="R43" s="359"/>
    </row>
    <row r="44" spans="1:18" ht="12.75" customHeight="1" x14ac:dyDescent="0.15">
      <c r="A44" s="436"/>
      <c r="B44" s="535"/>
      <c r="C44" s="575"/>
      <c r="D44" s="353"/>
      <c r="E44" s="353"/>
      <c r="F44" s="357"/>
      <c r="G44" s="358"/>
      <c r="H44" s="359"/>
      <c r="I44" s="358"/>
      <c r="J44" s="541"/>
      <c r="K44" s="193"/>
      <c r="L44" s="193"/>
      <c r="M44" s="193"/>
      <c r="N44" s="237"/>
      <c r="O44" s="192">
        <f t="shared" si="0"/>
        <v>0</v>
      </c>
      <c r="P44" s="359"/>
      <c r="Q44" s="359"/>
      <c r="R44" s="359"/>
    </row>
    <row r="45" spans="1:18" s="37" customFormat="1" x14ac:dyDescent="0.15">
      <c r="A45" s="399"/>
      <c r="B45" s="402"/>
      <c r="C45" s="405" t="s">
        <v>488</v>
      </c>
      <c r="D45" s="399"/>
      <c r="E45" s="400"/>
      <c r="F45" s="395">
        <f>H45+J45+R45</f>
        <v>0</v>
      </c>
      <c r="G45" s="401"/>
      <c r="H45" s="397">
        <f>G45*$P$8/1000</f>
        <v>0</v>
      </c>
      <c r="I45" s="401"/>
      <c r="J45" s="397">
        <f>I45*$P$9/1000</f>
        <v>0</v>
      </c>
      <c r="K45" s="57"/>
      <c r="L45" s="57"/>
      <c r="M45" s="57"/>
      <c r="N45" s="65"/>
      <c r="O45" s="97">
        <f t="shared" si="0"/>
        <v>0</v>
      </c>
      <c r="P45" s="397">
        <f>E45*F45</f>
        <v>0</v>
      </c>
      <c r="Q45" s="397">
        <f>SUM(O45:O48)</f>
        <v>0</v>
      </c>
      <c r="R45" s="397">
        <f>Q45*1.02*1.05*$R$14</f>
        <v>0</v>
      </c>
    </row>
    <row r="46" spans="1:18" s="37" customFormat="1" x14ac:dyDescent="0.15">
      <c r="A46" s="399"/>
      <c r="B46" s="403"/>
      <c r="C46" s="405"/>
      <c r="D46" s="399"/>
      <c r="E46" s="400"/>
      <c r="F46" s="395"/>
      <c r="G46" s="401"/>
      <c r="H46" s="397"/>
      <c r="I46" s="401"/>
      <c r="J46" s="397"/>
      <c r="K46" s="57"/>
      <c r="L46" s="57"/>
      <c r="M46" s="57"/>
      <c r="N46" s="65"/>
      <c r="O46" s="97">
        <f t="shared" si="0"/>
        <v>0</v>
      </c>
      <c r="P46" s="397"/>
      <c r="Q46" s="397"/>
      <c r="R46" s="397"/>
    </row>
    <row r="47" spans="1:18" s="37" customFormat="1" x14ac:dyDescent="0.15">
      <c r="A47" s="399"/>
      <c r="B47" s="403"/>
      <c r="C47" s="405"/>
      <c r="D47" s="399"/>
      <c r="E47" s="400"/>
      <c r="F47" s="395"/>
      <c r="G47" s="401"/>
      <c r="H47" s="397"/>
      <c r="I47" s="401"/>
      <c r="J47" s="397"/>
      <c r="K47" s="57"/>
      <c r="L47" s="57"/>
      <c r="M47" s="101"/>
      <c r="N47" s="65"/>
      <c r="O47" s="97">
        <f t="shared" si="0"/>
        <v>0</v>
      </c>
      <c r="P47" s="397"/>
      <c r="Q47" s="397"/>
      <c r="R47" s="397"/>
    </row>
    <row r="48" spans="1:18" s="37" customFormat="1" ht="12.75" customHeight="1" x14ac:dyDescent="0.15">
      <c r="A48" s="399"/>
      <c r="B48" s="404"/>
      <c r="C48" s="405"/>
      <c r="D48" s="399"/>
      <c r="E48" s="400"/>
      <c r="F48" s="395"/>
      <c r="G48" s="401"/>
      <c r="H48" s="397"/>
      <c r="I48" s="401"/>
      <c r="J48" s="397"/>
      <c r="K48" s="57"/>
      <c r="L48" s="57"/>
      <c r="M48" s="57"/>
      <c r="N48" s="65"/>
      <c r="O48" s="97">
        <f t="shared" si="0"/>
        <v>0</v>
      </c>
      <c r="P48" s="397"/>
      <c r="Q48" s="397"/>
      <c r="R48" s="397"/>
    </row>
    <row r="49" spans="1:18" ht="12.75" customHeight="1" x14ac:dyDescent="0.15">
      <c r="A49" s="436">
        <v>1</v>
      </c>
      <c r="B49" s="468" t="s">
        <v>5</v>
      </c>
      <c r="C49" s="554" t="s">
        <v>489</v>
      </c>
      <c r="D49" s="436" t="s">
        <v>303</v>
      </c>
      <c r="E49" s="471">
        <v>6.4</v>
      </c>
      <c r="F49" s="407">
        <f>H49+J49+R49</f>
        <v>22.957663375999999</v>
      </c>
      <c r="G49" s="408">
        <v>1.87</v>
      </c>
      <c r="H49" s="406">
        <f>G49*$P$8/1000</f>
        <v>4.6350007000000009</v>
      </c>
      <c r="I49" s="408">
        <v>0.92</v>
      </c>
      <c r="J49" s="406">
        <f>I49*$P$9/1000</f>
        <v>2.7767164000000002</v>
      </c>
      <c r="K49" s="55" t="s">
        <v>407</v>
      </c>
      <c r="L49" s="55" t="s">
        <v>178</v>
      </c>
      <c r="M49" s="128">
        <v>57.5</v>
      </c>
      <c r="N49" s="55">
        <v>0.19</v>
      </c>
      <c r="O49" s="129">
        <f t="shared" si="0"/>
        <v>10.925000000000001</v>
      </c>
      <c r="P49" s="406">
        <f>E49*F49</f>
        <v>146.9290456064</v>
      </c>
      <c r="Q49" s="406">
        <f>SUM(O49:O52)</f>
        <v>13.73</v>
      </c>
      <c r="R49" s="406">
        <f>Q49*1.02*1.05*$R$14</f>
        <v>15.545946276</v>
      </c>
    </row>
    <row r="50" spans="1:18" x14ac:dyDescent="0.15">
      <c r="A50" s="436"/>
      <c r="B50" s="468"/>
      <c r="C50" s="554"/>
      <c r="D50" s="436"/>
      <c r="E50" s="471"/>
      <c r="F50" s="407"/>
      <c r="G50" s="408"/>
      <c r="H50" s="406"/>
      <c r="I50" s="408"/>
      <c r="J50" s="406"/>
      <c r="K50" s="55"/>
      <c r="L50" s="55"/>
      <c r="M50" s="130"/>
      <c r="N50" s="55"/>
      <c r="O50" s="129">
        <f t="shared" si="0"/>
        <v>0</v>
      </c>
      <c r="P50" s="406"/>
      <c r="Q50" s="406"/>
      <c r="R50" s="406"/>
    </row>
    <row r="51" spans="1:18" x14ac:dyDescent="0.15">
      <c r="A51" s="436"/>
      <c r="B51" s="468"/>
      <c r="C51" s="554"/>
      <c r="D51" s="436"/>
      <c r="E51" s="471"/>
      <c r="F51" s="407"/>
      <c r="G51" s="408"/>
      <c r="H51" s="406"/>
      <c r="I51" s="408"/>
      <c r="J51" s="406"/>
      <c r="K51" s="55" t="s">
        <v>307</v>
      </c>
      <c r="L51" s="55" t="s">
        <v>303</v>
      </c>
      <c r="M51" s="131">
        <v>0.11</v>
      </c>
      <c r="N51" s="55">
        <v>25.5</v>
      </c>
      <c r="O51" s="129">
        <f t="shared" si="0"/>
        <v>2.8050000000000002</v>
      </c>
      <c r="P51" s="406"/>
      <c r="Q51" s="406"/>
      <c r="R51" s="406"/>
    </row>
    <row r="52" spans="1:18" ht="12.75" customHeight="1" x14ac:dyDescent="0.15">
      <c r="A52" s="436"/>
      <c r="B52" s="468"/>
      <c r="C52" s="554"/>
      <c r="D52" s="436"/>
      <c r="E52" s="471"/>
      <c r="F52" s="407"/>
      <c r="G52" s="408"/>
      <c r="H52" s="406"/>
      <c r="I52" s="408"/>
      <c r="J52" s="406"/>
      <c r="K52" s="55"/>
      <c r="L52" s="55"/>
      <c r="M52" s="130"/>
      <c r="N52" s="55">
        <v>0</v>
      </c>
      <c r="O52" s="129">
        <f t="shared" si="0"/>
        <v>0</v>
      </c>
      <c r="P52" s="406"/>
      <c r="Q52" s="406"/>
      <c r="R52" s="406"/>
    </row>
    <row r="53" spans="1:18" x14ac:dyDescent="0.15">
      <c r="A53" s="436">
        <v>2</v>
      </c>
      <c r="B53" s="468" t="s">
        <v>13</v>
      </c>
      <c r="C53" s="581" t="s">
        <v>429</v>
      </c>
      <c r="D53" s="436" t="s">
        <v>304</v>
      </c>
      <c r="E53" s="407">
        <v>930.36</v>
      </c>
      <c r="F53" s="407">
        <f>H53+J53+R53</f>
        <v>2.3661040779712001</v>
      </c>
      <c r="G53" s="408">
        <v>0.57999999999999996</v>
      </c>
      <c r="H53" s="406">
        <f>G53*$P$8/1000</f>
        <v>1.4375937999999999</v>
      </c>
      <c r="I53" s="408">
        <v>0.12</v>
      </c>
      <c r="J53" s="406">
        <f>I53*$P$9/1000</f>
        <v>0.36218040000000001</v>
      </c>
      <c r="K53" s="55" t="s">
        <v>395</v>
      </c>
      <c r="L53" s="171" t="s">
        <v>309</v>
      </c>
      <c r="M53" s="58">
        <v>2.41E-2</v>
      </c>
      <c r="N53" s="171">
        <v>20.71</v>
      </c>
      <c r="O53" s="56">
        <f t="shared" ref="O53:O56" si="3">M53*N53</f>
        <v>0.49911100000000003</v>
      </c>
      <c r="P53" s="406">
        <f>E53*F53</f>
        <v>2201.3285899812859</v>
      </c>
      <c r="Q53" s="406">
        <f>SUM(O53:O56)</f>
        <v>0.50017600000000006</v>
      </c>
      <c r="R53" s="406">
        <f>Q53*1.02*1.05*$R$14</f>
        <v>0.56632987797120005</v>
      </c>
    </row>
    <row r="54" spans="1:18" x14ac:dyDescent="0.15">
      <c r="A54" s="436"/>
      <c r="B54" s="468"/>
      <c r="C54" s="581"/>
      <c r="D54" s="436"/>
      <c r="E54" s="407"/>
      <c r="F54" s="407"/>
      <c r="G54" s="408"/>
      <c r="H54" s="406"/>
      <c r="I54" s="408"/>
      <c r="J54" s="406"/>
      <c r="K54" s="55"/>
      <c r="L54" s="55"/>
      <c r="M54" s="55"/>
      <c r="N54" s="171"/>
      <c r="O54" s="56">
        <f t="shared" si="3"/>
        <v>0</v>
      </c>
      <c r="P54" s="406"/>
      <c r="Q54" s="406"/>
      <c r="R54" s="406"/>
    </row>
    <row r="55" spans="1:18" x14ac:dyDescent="0.15">
      <c r="A55" s="436"/>
      <c r="B55" s="468"/>
      <c r="C55" s="581"/>
      <c r="D55" s="436"/>
      <c r="E55" s="407"/>
      <c r="F55" s="407"/>
      <c r="G55" s="408"/>
      <c r="H55" s="406"/>
      <c r="I55" s="408"/>
      <c r="J55" s="406"/>
      <c r="K55" s="55" t="s">
        <v>430</v>
      </c>
      <c r="L55" s="55" t="s">
        <v>303</v>
      </c>
      <c r="M55" s="58">
        <v>7.1000000000000004E-3</v>
      </c>
      <c r="N55" s="171">
        <v>0.15</v>
      </c>
      <c r="O55" s="56">
        <f t="shared" si="3"/>
        <v>1.065E-3</v>
      </c>
      <c r="P55" s="406"/>
      <c r="Q55" s="406"/>
      <c r="R55" s="406"/>
    </row>
    <row r="56" spans="1:18" ht="12.75" customHeight="1" x14ac:dyDescent="0.15">
      <c r="A56" s="436"/>
      <c r="B56" s="468"/>
      <c r="C56" s="581"/>
      <c r="D56" s="436"/>
      <c r="E56" s="407"/>
      <c r="F56" s="407"/>
      <c r="G56" s="408"/>
      <c r="H56" s="406"/>
      <c r="I56" s="408"/>
      <c r="J56" s="406"/>
      <c r="K56" s="55"/>
      <c r="L56" s="55"/>
      <c r="M56" s="55"/>
      <c r="N56" s="171"/>
      <c r="O56" s="56">
        <f t="shared" si="3"/>
        <v>0</v>
      </c>
      <c r="P56" s="406"/>
      <c r="Q56" s="406"/>
      <c r="R56" s="406"/>
    </row>
    <row r="57" spans="1:18" x14ac:dyDescent="0.15">
      <c r="A57" s="436">
        <v>3</v>
      </c>
      <c r="B57" s="468" t="s">
        <v>14</v>
      </c>
      <c r="C57" s="468" t="s">
        <v>490</v>
      </c>
      <c r="D57" s="436" t="s">
        <v>304</v>
      </c>
      <c r="E57" s="407">
        <v>930.36</v>
      </c>
      <c r="F57" s="407">
        <f>H57+J57+R57</f>
        <v>1.2386574351600002</v>
      </c>
      <c r="G57" s="408">
        <v>0.23100000000000001</v>
      </c>
      <c r="H57" s="406">
        <f>G57*$P$8/1000</f>
        <v>0.57255891000000003</v>
      </c>
      <c r="I57" s="408">
        <v>8.9999999999999993E-3</v>
      </c>
      <c r="J57" s="406">
        <f>I57*$P$9/1000</f>
        <v>2.7163529999999998E-2</v>
      </c>
      <c r="K57" s="55" t="s">
        <v>491</v>
      </c>
      <c r="L57" s="55" t="s">
        <v>302</v>
      </c>
      <c r="M57" s="55">
        <v>0.63</v>
      </c>
      <c r="N57" s="171">
        <v>0.75</v>
      </c>
      <c r="O57" s="56">
        <f t="shared" ref="O57:O60" si="4">M57*N57</f>
        <v>0.47250000000000003</v>
      </c>
      <c r="P57" s="406">
        <f>E57*F57</f>
        <v>1152.3973313754577</v>
      </c>
      <c r="Q57" s="406">
        <f>SUM(O57:O60)</f>
        <v>0.56430000000000002</v>
      </c>
      <c r="R57" s="406">
        <f>Q57*1.02*1.05*$R$14</f>
        <v>0.63893499516000007</v>
      </c>
    </row>
    <row r="58" spans="1:18" x14ac:dyDescent="0.15">
      <c r="A58" s="436"/>
      <c r="B58" s="468"/>
      <c r="C58" s="468"/>
      <c r="D58" s="436"/>
      <c r="E58" s="407"/>
      <c r="F58" s="407"/>
      <c r="G58" s="408"/>
      <c r="H58" s="406"/>
      <c r="I58" s="408"/>
      <c r="J58" s="406"/>
      <c r="K58" s="55"/>
      <c r="L58" s="55"/>
      <c r="M58" s="55"/>
      <c r="N58" s="171"/>
      <c r="O58" s="56">
        <f t="shared" si="4"/>
        <v>0</v>
      </c>
      <c r="P58" s="406"/>
      <c r="Q58" s="406"/>
      <c r="R58" s="406"/>
    </row>
    <row r="59" spans="1:18" x14ac:dyDescent="0.15">
      <c r="A59" s="436"/>
      <c r="B59" s="468"/>
      <c r="C59" s="468"/>
      <c r="D59" s="436"/>
      <c r="E59" s="407"/>
      <c r="F59" s="407"/>
      <c r="G59" s="408"/>
      <c r="H59" s="406"/>
      <c r="I59" s="408"/>
      <c r="J59" s="406"/>
      <c r="K59" s="55" t="s">
        <v>459</v>
      </c>
      <c r="L59" s="55" t="s">
        <v>302</v>
      </c>
      <c r="M59" s="135">
        <v>0.51</v>
      </c>
      <c r="N59" s="171">
        <v>0.18</v>
      </c>
      <c r="O59" s="56">
        <f t="shared" si="4"/>
        <v>9.1799999999999993E-2</v>
      </c>
      <c r="P59" s="406"/>
      <c r="Q59" s="406"/>
      <c r="R59" s="406"/>
    </row>
    <row r="60" spans="1:18" ht="12.75" customHeight="1" x14ac:dyDescent="0.15">
      <c r="A60" s="436"/>
      <c r="B60" s="468"/>
      <c r="C60" s="468"/>
      <c r="D60" s="436"/>
      <c r="E60" s="407"/>
      <c r="F60" s="407"/>
      <c r="G60" s="408"/>
      <c r="H60" s="406"/>
      <c r="I60" s="408"/>
      <c r="J60" s="406"/>
      <c r="K60" s="55"/>
      <c r="L60" s="55"/>
      <c r="M60" s="55"/>
      <c r="N60" s="171"/>
      <c r="O60" s="56">
        <f t="shared" si="4"/>
        <v>0</v>
      </c>
      <c r="P60" s="406"/>
      <c r="Q60" s="406"/>
      <c r="R60" s="406"/>
    </row>
    <row r="61" spans="1:18" s="125" customFormat="1" ht="12.75" customHeight="1" x14ac:dyDescent="0.15">
      <c r="A61" s="436">
        <v>4</v>
      </c>
      <c r="B61" s="599" t="s">
        <v>8</v>
      </c>
      <c r="C61" s="602" t="s">
        <v>995</v>
      </c>
      <c r="D61" s="487" t="s">
        <v>304</v>
      </c>
      <c r="E61" s="487">
        <v>4.32</v>
      </c>
      <c r="F61" s="491">
        <f>H61+J61+R61</f>
        <v>79.375991980399988</v>
      </c>
      <c r="G61" s="492">
        <v>0.55000000000000004</v>
      </c>
      <c r="H61" s="493">
        <f>G61*$P$8/1000</f>
        <v>1.3632355000000003</v>
      </c>
      <c r="I61" s="492">
        <v>0.35</v>
      </c>
      <c r="J61" s="605">
        <f>I61*$P$9/1000</f>
        <v>1.0563595000000001</v>
      </c>
      <c r="K61" s="121" t="s">
        <v>460</v>
      </c>
      <c r="L61" s="121" t="s">
        <v>304</v>
      </c>
      <c r="M61" s="121">
        <v>1</v>
      </c>
      <c r="N61" s="123">
        <v>67.599999999999994</v>
      </c>
      <c r="O61" s="124">
        <f t="shared" si="0"/>
        <v>67.599999999999994</v>
      </c>
      <c r="P61" s="493">
        <f>E61*F61</f>
        <v>342.90428535532794</v>
      </c>
      <c r="Q61" s="493">
        <f>SUM(O61:O64)</f>
        <v>67.966999999999985</v>
      </c>
      <c r="R61" s="493">
        <f>Q61*1.02*1.05*$R$14</f>
        <v>76.956396980399987</v>
      </c>
    </row>
    <row r="62" spans="1:18" s="125" customFormat="1" x14ac:dyDescent="0.15">
      <c r="A62" s="436"/>
      <c r="B62" s="600"/>
      <c r="C62" s="603"/>
      <c r="D62" s="487"/>
      <c r="E62" s="487"/>
      <c r="F62" s="491"/>
      <c r="G62" s="492"/>
      <c r="H62" s="493"/>
      <c r="I62" s="492"/>
      <c r="J62" s="605"/>
      <c r="K62" s="121" t="s">
        <v>318</v>
      </c>
      <c r="L62" s="123" t="s">
        <v>303</v>
      </c>
      <c r="M62" s="121">
        <v>8.0000000000000004E-4</v>
      </c>
      <c r="N62" s="286">
        <v>125</v>
      </c>
      <c r="O62" s="124">
        <f t="shared" si="0"/>
        <v>0.1</v>
      </c>
      <c r="P62" s="493"/>
      <c r="Q62" s="493"/>
      <c r="R62" s="493"/>
    </row>
    <row r="63" spans="1:18" s="125" customFormat="1" x14ac:dyDescent="0.15">
      <c r="A63" s="436"/>
      <c r="B63" s="600"/>
      <c r="C63" s="603"/>
      <c r="D63" s="487"/>
      <c r="E63" s="487"/>
      <c r="F63" s="491"/>
      <c r="G63" s="492"/>
      <c r="H63" s="493"/>
      <c r="I63" s="492"/>
      <c r="J63" s="605"/>
      <c r="K63" s="121" t="s">
        <v>401</v>
      </c>
      <c r="L63" s="121" t="s">
        <v>304</v>
      </c>
      <c r="M63" s="132">
        <v>0.89</v>
      </c>
      <c r="N63" s="123">
        <v>0.3</v>
      </c>
      <c r="O63" s="124">
        <f t="shared" si="0"/>
        <v>0.26700000000000002</v>
      </c>
      <c r="P63" s="493"/>
      <c r="Q63" s="493"/>
      <c r="R63" s="493"/>
    </row>
    <row r="64" spans="1:18" s="125" customFormat="1" ht="12.75" customHeight="1" x14ac:dyDescent="0.15">
      <c r="A64" s="436"/>
      <c r="B64" s="601"/>
      <c r="C64" s="604"/>
      <c r="D64" s="487"/>
      <c r="E64" s="487"/>
      <c r="F64" s="491"/>
      <c r="G64" s="492"/>
      <c r="H64" s="493"/>
      <c r="I64" s="492"/>
      <c r="J64" s="605"/>
      <c r="K64" s="121"/>
      <c r="L64" s="121"/>
      <c r="M64" s="121"/>
      <c r="N64" s="123"/>
      <c r="O64" s="124">
        <f t="shared" si="0"/>
        <v>0</v>
      </c>
      <c r="P64" s="493"/>
      <c r="Q64" s="493"/>
      <c r="R64" s="493"/>
    </row>
    <row r="65" spans="1:18" ht="12.75" customHeight="1" x14ac:dyDescent="0.15">
      <c r="A65" s="436">
        <v>5</v>
      </c>
      <c r="B65" s="354" t="s">
        <v>19</v>
      </c>
      <c r="C65" s="573" t="s">
        <v>431</v>
      </c>
      <c r="D65" s="353" t="s">
        <v>304</v>
      </c>
      <c r="E65" s="544">
        <v>383.5</v>
      </c>
      <c r="F65" s="357">
        <f>H65+J65+R65</f>
        <v>5.4815775900000006</v>
      </c>
      <c r="G65" s="358">
        <v>1.03</v>
      </c>
      <c r="H65" s="359">
        <f>G65*$P$8/1000</f>
        <v>2.5529682999999999</v>
      </c>
      <c r="I65" s="578">
        <v>0.14499999999999999</v>
      </c>
      <c r="J65" s="359">
        <f>I65*$P$9/1000</f>
        <v>0.43763464999999996</v>
      </c>
      <c r="K65" s="193" t="s">
        <v>402</v>
      </c>
      <c r="L65" s="193" t="s">
        <v>304</v>
      </c>
      <c r="M65" s="193">
        <v>1</v>
      </c>
      <c r="N65" s="334">
        <v>2.2000000000000002</v>
      </c>
      <c r="O65" s="192">
        <f t="shared" si="0"/>
        <v>2.2000000000000002</v>
      </c>
      <c r="P65" s="359">
        <f>E65*F65</f>
        <v>2102.1850057650004</v>
      </c>
      <c r="Q65" s="359">
        <f>SUM(O65:O68)</f>
        <v>2.2000000000000002</v>
      </c>
      <c r="R65" s="359">
        <f>Q65*1.02*1.05*$R$14</f>
        <v>2.4909746400000001</v>
      </c>
    </row>
    <row r="66" spans="1:18" ht="12.75" customHeight="1" x14ac:dyDescent="0.15">
      <c r="A66" s="436"/>
      <c r="B66" s="354"/>
      <c r="C66" s="574"/>
      <c r="D66" s="353"/>
      <c r="E66" s="544"/>
      <c r="F66" s="357"/>
      <c r="G66" s="358"/>
      <c r="H66" s="359"/>
      <c r="I66" s="578"/>
      <c r="J66" s="359"/>
      <c r="K66" s="193" t="s">
        <v>1029</v>
      </c>
      <c r="L66" s="193"/>
      <c r="M66" s="193"/>
      <c r="N66" s="237"/>
      <c r="O66" s="192">
        <f t="shared" si="0"/>
        <v>0</v>
      </c>
      <c r="P66" s="359"/>
      <c r="Q66" s="359"/>
      <c r="R66" s="359"/>
    </row>
    <row r="67" spans="1:18" ht="12.75" customHeight="1" x14ac:dyDescent="0.15">
      <c r="A67" s="436"/>
      <c r="B67" s="354"/>
      <c r="C67" s="574"/>
      <c r="D67" s="353"/>
      <c r="E67" s="544"/>
      <c r="F67" s="357"/>
      <c r="G67" s="358"/>
      <c r="H67" s="359"/>
      <c r="I67" s="578"/>
      <c r="J67" s="359"/>
      <c r="K67" s="193"/>
      <c r="L67" s="193"/>
      <c r="M67" s="239"/>
      <c r="N67" s="237"/>
      <c r="O67" s="192">
        <f t="shared" si="0"/>
        <v>0</v>
      </c>
      <c r="P67" s="359"/>
      <c r="Q67" s="359"/>
      <c r="R67" s="359"/>
    </row>
    <row r="68" spans="1:18" ht="12.75" customHeight="1" x14ac:dyDescent="0.15">
      <c r="A68" s="436"/>
      <c r="B68" s="354"/>
      <c r="C68" s="575"/>
      <c r="D68" s="353"/>
      <c r="E68" s="544"/>
      <c r="F68" s="357"/>
      <c r="G68" s="358"/>
      <c r="H68" s="359"/>
      <c r="I68" s="578"/>
      <c r="J68" s="359"/>
      <c r="K68" s="193"/>
      <c r="L68" s="193"/>
      <c r="M68" s="193"/>
      <c r="N68" s="237"/>
      <c r="O68" s="192">
        <f t="shared" si="0"/>
        <v>0</v>
      </c>
      <c r="P68" s="359"/>
      <c r="Q68" s="359"/>
      <c r="R68" s="359"/>
    </row>
    <row r="69" spans="1:18" s="37" customFormat="1" x14ac:dyDescent="0.15">
      <c r="A69" s="436">
        <v>6</v>
      </c>
      <c r="B69" s="354" t="s">
        <v>990</v>
      </c>
      <c r="C69" s="548" t="s">
        <v>991</v>
      </c>
      <c r="D69" s="487" t="s">
        <v>304</v>
      </c>
      <c r="E69" s="400">
        <v>46.3</v>
      </c>
      <c r="F69" s="395">
        <f>H69+J69+R69</f>
        <v>6.432535936439999</v>
      </c>
      <c r="G69" s="401">
        <v>0.26</v>
      </c>
      <c r="H69" s="397">
        <f>G69*$P$8/1000</f>
        <v>0.64443860000000008</v>
      </c>
      <c r="I69" s="401">
        <v>0.05</v>
      </c>
      <c r="J69" s="397">
        <f>I69*$P$9/1000</f>
        <v>0.1509085</v>
      </c>
      <c r="K69" s="57" t="s">
        <v>318</v>
      </c>
      <c r="L69" s="257" t="s">
        <v>303</v>
      </c>
      <c r="M69" s="57">
        <v>1.8599999999999998E-2</v>
      </c>
      <c r="N69" s="286">
        <v>125</v>
      </c>
      <c r="O69" s="97">
        <f t="shared" ref="O69:O72" si="5">M69*N69</f>
        <v>2.3249999999999997</v>
      </c>
      <c r="P69" s="397">
        <f>E69*F69</f>
        <v>297.82641385717193</v>
      </c>
      <c r="Q69" s="397">
        <f>SUM(O69:O72)</f>
        <v>4.978699999999999</v>
      </c>
      <c r="R69" s="397">
        <f>Q69*1.02*1.05*$R$14</f>
        <v>5.6371888364399991</v>
      </c>
    </row>
    <row r="70" spans="1:18" s="37" customFormat="1" x14ac:dyDescent="0.15">
      <c r="A70" s="436"/>
      <c r="B70" s="354"/>
      <c r="C70" s="548"/>
      <c r="D70" s="487"/>
      <c r="E70" s="400"/>
      <c r="F70" s="395"/>
      <c r="G70" s="401"/>
      <c r="H70" s="397"/>
      <c r="I70" s="401"/>
      <c r="J70" s="397"/>
      <c r="K70" s="57" t="s">
        <v>318</v>
      </c>
      <c r="L70" s="257" t="s">
        <v>303</v>
      </c>
      <c r="M70" s="57">
        <v>2.1000000000000001E-2</v>
      </c>
      <c r="N70" s="286">
        <v>125</v>
      </c>
      <c r="O70" s="97">
        <f t="shared" si="5"/>
        <v>2.625</v>
      </c>
      <c r="P70" s="397"/>
      <c r="Q70" s="397"/>
      <c r="R70" s="397"/>
    </row>
    <row r="71" spans="1:18" s="37" customFormat="1" x14ac:dyDescent="0.15">
      <c r="A71" s="436"/>
      <c r="B71" s="354"/>
      <c r="C71" s="548"/>
      <c r="D71" s="487"/>
      <c r="E71" s="400"/>
      <c r="F71" s="395"/>
      <c r="G71" s="401"/>
      <c r="H71" s="397"/>
      <c r="I71" s="401"/>
      <c r="J71" s="397"/>
      <c r="K71" s="57" t="s">
        <v>305</v>
      </c>
      <c r="L71" s="57" t="s">
        <v>302</v>
      </c>
      <c r="M71" s="136">
        <v>7.0000000000000007E-2</v>
      </c>
      <c r="N71" s="254">
        <v>0.41</v>
      </c>
      <c r="O71" s="97">
        <f t="shared" si="5"/>
        <v>2.87E-2</v>
      </c>
      <c r="P71" s="397"/>
      <c r="Q71" s="397"/>
      <c r="R71" s="397"/>
    </row>
    <row r="72" spans="1:18" s="37" customFormat="1" ht="12.75" customHeight="1" x14ac:dyDescent="0.15">
      <c r="A72" s="436"/>
      <c r="B72" s="354"/>
      <c r="C72" s="548"/>
      <c r="D72" s="487"/>
      <c r="E72" s="400"/>
      <c r="F72" s="395"/>
      <c r="G72" s="401"/>
      <c r="H72" s="397"/>
      <c r="I72" s="401"/>
      <c r="J72" s="397"/>
      <c r="K72" s="57"/>
      <c r="L72" s="57"/>
      <c r="M72" s="57"/>
      <c r="N72" s="254"/>
      <c r="O72" s="97">
        <f t="shared" si="5"/>
        <v>0</v>
      </c>
      <c r="P72" s="397"/>
      <c r="Q72" s="397"/>
      <c r="R72" s="397"/>
    </row>
    <row r="73" spans="1:18" x14ac:dyDescent="0.15">
      <c r="A73" s="436">
        <v>7</v>
      </c>
      <c r="B73" s="354" t="s">
        <v>10</v>
      </c>
      <c r="C73" s="354" t="s">
        <v>432</v>
      </c>
      <c r="D73" s="353" t="s">
        <v>304</v>
      </c>
      <c r="E73" s="544">
        <v>429.8</v>
      </c>
      <c r="F73" s="357">
        <f>H73+J73+R73</f>
        <v>12.134723525840002</v>
      </c>
      <c r="G73" s="358">
        <v>0.61399999999999999</v>
      </c>
      <c r="H73" s="359">
        <f>G73*$P$8/1000</f>
        <v>1.52186654</v>
      </c>
      <c r="I73" s="358">
        <v>4.4999999999999998E-2</v>
      </c>
      <c r="J73" s="359">
        <f>I73*$P$9/1000</f>
        <v>0.13581764999999998</v>
      </c>
      <c r="K73" s="133" t="s">
        <v>408</v>
      </c>
      <c r="L73" s="249" t="s">
        <v>304</v>
      </c>
      <c r="M73" s="133">
        <v>1.02</v>
      </c>
      <c r="N73" s="61">
        <v>8.41</v>
      </c>
      <c r="O73" s="192">
        <f t="shared" si="0"/>
        <v>8.5782000000000007</v>
      </c>
      <c r="P73" s="359">
        <f>E73*F73</f>
        <v>5215.5041714060326</v>
      </c>
      <c r="Q73" s="359">
        <f>SUM(O73:O76)</f>
        <v>9.2532000000000014</v>
      </c>
      <c r="R73" s="359">
        <f>Q73*1.02*1.05*$R$14</f>
        <v>10.477039335840002</v>
      </c>
    </row>
    <row r="74" spans="1:18" x14ac:dyDescent="0.15">
      <c r="A74" s="436"/>
      <c r="B74" s="354"/>
      <c r="C74" s="354"/>
      <c r="D74" s="353"/>
      <c r="E74" s="544"/>
      <c r="F74" s="357"/>
      <c r="G74" s="358"/>
      <c r="H74" s="359"/>
      <c r="I74" s="358"/>
      <c r="J74" s="359"/>
      <c r="K74" s="193"/>
      <c r="L74" s="193"/>
      <c r="M74" s="193"/>
      <c r="N74" s="61"/>
      <c r="O74" s="192">
        <f t="shared" si="0"/>
        <v>0</v>
      </c>
      <c r="P74" s="359"/>
      <c r="Q74" s="359"/>
      <c r="R74" s="359"/>
    </row>
    <row r="75" spans="1:18" x14ac:dyDescent="0.15">
      <c r="A75" s="436"/>
      <c r="B75" s="354"/>
      <c r="C75" s="354"/>
      <c r="D75" s="353"/>
      <c r="E75" s="544"/>
      <c r="F75" s="357"/>
      <c r="G75" s="358"/>
      <c r="H75" s="359"/>
      <c r="I75" s="358"/>
      <c r="J75" s="359"/>
      <c r="K75" s="193" t="s">
        <v>397</v>
      </c>
      <c r="L75" s="193" t="s">
        <v>302</v>
      </c>
      <c r="M75" s="193">
        <v>4.5</v>
      </c>
      <c r="N75" s="61">
        <v>0.15</v>
      </c>
      <c r="O75" s="192">
        <f t="shared" si="0"/>
        <v>0.67499999999999993</v>
      </c>
      <c r="P75" s="359"/>
      <c r="Q75" s="359"/>
      <c r="R75" s="359"/>
    </row>
    <row r="76" spans="1:18" ht="12.75" customHeight="1" x14ac:dyDescent="0.15">
      <c r="A76" s="436"/>
      <c r="B76" s="354"/>
      <c r="C76" s="354"/>
      <c r="D76" s="353"/>
      <c r="E76" s="544"/>
      <c r="F76" s="357"/>
      <c r="G76" s="358"/>
      <c r="H76" s="359"/>
      <c r="I76" s="358"/>
      <c r="J76" s="359"/>
      <c r="K76" s="193"/>
      <c r="L76" s="193"/>
      <c r="M76" s="193"/>
      <c r="N76" s="61">
        <v>0</v>
      </c>
      <c r="O76" s="192">
        <f t="shared" si="0"/>
        <v>0</v>
      </c>
      <c r="P76" s="359"/>
      <c r="Q76" s="359"/>
      <c r="R76" s="359"/>
    </row>
    <row r="77" spans="1:18" ht="12.75" customHeight="1" x14ac:dyDescent="0.15">
      <c r="A77" s="436">
        <v>8</v>
      </c>
      <c r="B77" s="534" t="s">
        <v>20</v>
      </c>
      <c r="C77" s="573" t="s">
        <v>433</v>
      </c>
      <c r="D77" s="353" t="s">
        <v>304</v>
      </c>
      <c r="E77" s="353">
        <v>1.9</v>
      </c>
      <c r="F77" s="357">
        <f>H77+J77+R77</f>
        <v>19.61718445092</v>
      </c>
      <c r="G77" s="358">
        <v>3.76</v>
      </c>
      <c r="H77" s="359">
        <f>G77*$P$8/1000</f>
        <v>9.3195736</v>
      </c>
      <c r="I77" s="358">
        <v>3.4000000000000002E-2</v>
      </c>
      <c r="J77" s="541">
        <f>I77*$P$9/1000</f>
        <v>0.10261778000000001</v>
      </c>
      <c r="K77" s="133" t="s">
        <v>408</v>
      </c>
      <c r="L77" s="249" t="s">
        <v>304</v>
      </c>
      <c r="M77" s="193">
        <v>1.01</v>
      </c>
      <c r="N77" s="61">
        <v>8.41</v>
      </c>
      <c r="O77" s="192">
        <f t="shared" si="0"/>
        <v>8.4940999999999995</v>
      </c>
      <c r="P77" s="359">
        <f>E77*F77</f>
        <v>37.272650456747996</v>
      </c>
      <c r="Q77" s="359">
        <f>SUM(O77:O80)</f>
        <v>9.0040999999999993</v>
      </c>
      <c r="R77" s="359">
        <f>Q77*1.02*1.05*$R$14</f>
        <v>10.194993070919999</v>
      </c>
    </row>
    <row r="78" spans="1:18" x14ac:dyDescent="0.15">
      <c r="A78" s="436"/>
      <c r="B78" s="507"/>
      <c r="C78" s="574"/>
      <c r="D78" s="353"/>
      <c r="E78" s="353"/>
      <c r="F78" s="357"/>
      <c r="G78" s="358"/>
      <c r="H78" s="359"/>
      <c r="I78" s="358"/>
      <c r="J78" s="541"/>
      <c r="K78" s="193"/>
      <c r="L78" s="193"/>
      <c r="M78" s="193"/>
      <c r="N78" s="241"/>
      <c r="O78" s="192">
        <f t="shared" si="0"/>
        <v>0</v>
      </c>
      <c r="P78" s="359"/>
      <c r="Q78" s="359"/>
      <c r="R78" s="359"/>
    </row>
    <row r="79" spans="1:18" x14ac:dyDescent="0.15">
      <c r="A79" s="436"/>
      <c r="B79" s="507"/>
      <c r="C79" s="574"/>
      <c r="D79" s="353"/>
      <c r="E79" s="353"/>
      <c r="F79" s="357"/>
      <c r="G79" s="358"/>
      <c r="H79" s="359"/>
      <c r="I79" s="358"/>
      <c r="J79" s="541"/>
      <c r="K79" s="193" t="s">
        <v>307</v>
      </c>
      <c r="L79" s="241" t="s">
        <v>303</v>
      </c>
      <c r="M79" s="239">
        <v>0.02</v>
      </c>
      <c r="N79" s="315">
        <v>25.5</v>
      </c>
      <c r="O79" s="192">
        <f t="shared" si="0"/>
        <v>0.51</v>
      </c>
      <c r="P79" s="359"/>
      <c r="Q79" s="359"/>
      <c r="R79" s="359"/>
    </row>
    <row r="80" spans="1:18" ht="12.75" customHeight="1" x14ac:dyDescent="0.15">
      <c r="A80" s="436"/>
      <c r="B80" s="535"/>
      <c r="C80" s="575"/>
      <c r="D80" s="353"/>
      <c r="E80" s="353"/>
      <c r="F80" s="357"/>
      <c r="G80" s="358"/>
      <c r="H80" s="359"/>
      <c r="I80" s="358"/>
      <c r="J80" s="541"/>
      <c r="K80" s="193"/>
      <c r="L80" s="193"/>
      <c r="M80" s="193"/>
      <c r="N80" s="241"/>
      <c r="O80" s="192">
        <f t="shared" si="0"/>
        <v>0</v>
      </c>
      <c r="P80" s="359"/>
      <c r="Q80" s="359"/>
      <c r="R80" s="359"/>
    </row>
    <row r="81" spans="1:18" x14ac:dyDescent="0.15">
      <c r="A81" s="436">
        <v>9</v>
      </c>
      <c r="B81" s="354" t="s">
        <v>10</v>
      </c>
      <c r="C81" s="354" t="s">
        <v>434</v>
      </c>
      <c r="D81" s="353" t="s">
        <v>304</v>
      </c>
      <c r="E81" s="544">
        <v>5.2</v>
      </c>
      <c r="F81" s="357">
        <f>H81+J81+R81</f>
        <v>12.134723525840002</v>
      </c>
      <c r="G81" s="358">
        <v>0.61399999999999999</v>
      </c>
      <c r="H81" s="359">
        <f>G81*$P$8/1000</f>
        <v>1.52186654</v>
      </c>
      <c r="I81" s="358">
        <v>4.4999999999999998E-2</v>
      </c>
      <c r="J81" s="359">
        <f>I81*$P$9/1000</f>
        <v>0.13581764999999998</v>
      </c>
      <c r="K81" s="133" t="s">
        <v>408</v>
      </c>
      <c r="L81" s="249" t="s">
        <v>304</v>
      </c>
      <c r="M81" s="133">
        <v>1.02</v>
      </c>
      <c r="N81" s="61">
        <v>8.41</v>
      </c>
      <c r="O81" s="192">
        <f t="shared" ref="O81:O84" si="6">M81*N81</f>
        <v>8.5782000000000007</v>
      </c>
      <c r="P81" s="359">
        <f>E81*F81</f>
        <v>63.100562334368014</v>
      </c>
      <c r="Q81" s="359">
        <f>SUM(O81:O84)</f>
        <v>9.2532000000000014</v>
      </c>
      <c r="R81" s="359">
        <f>Q81*1.02*1.05*$R$14</f>
        <v>10.477039335840002</v>
      </c>
    </row>
    <row r="82" spans="1:18" x14ac:dyDescent="0.15">
      <c r="A82" s="436"/>
      <c r="B82" s="354"/>
      <c r="C82" s="354"/>
      <c r="D82" s="353"/>
      <c r="E82" s="544"/>
      <c r="F82" s="357"/>
      <c r="G82" s="358"/>
      <c r="H82" s="359"/>
      <c r="I82" s="358"/>
      <c r="J82" s="359"/>
      <c r="K82" s="193"/>
      <c r="L82" s="193"/>
      <c r="M82" s="193"/>
      <c r="N82" s="61"/>
      <c r="O82" s="192">
        <f t="shared" si="6"/>
        <v>0</v>
      </c>
      <c r="P82" s="359"/>
      <c r="Q82" s="359"/>
      <c r="R82" s="359"/>
    </row>
    <row r="83" spans="1:18" x14ac:dyDescent="0.15">
      <c r="A83" s="436"/>
      <c r="B83" s="354"/>
      <c r="C83" s="354"/>
      <c r="D83" s="353"/>
      <c r="E83" s="544"/>
      <c r="F83" s="357"/>
      <c r="G83" s="358"/>
      <c r="H83" s="359"/>
      <c r="I83" s="358"/>
      <c r="J83" s="359"/>
      <c r="K83" s="193" t="s">
        <v>397</v>
      </c>
      <c r="L83" s="193" t="s">
        <v>302</v>
      </c>
      <c r="M83" s="193">
        <v>4.5</v>
      </c>
      <c r="N83" s="61">
        <v>0.15</v>
      </c>
      <c r="O83" s="192">
        <f t="shared" si="6"/>
        <v>0.67499999999999993</v>
      </c>
      <c r="P83" s="359"/>
      <c r="Q83" s="359"/>
      <c r="R83" s="359"/>
    </row>
    <row r="84" spans="1:18" ht="12.75" customHeight="1" x14ac:dyDescent="0.15">
      <c r="A84" s="436"/>
      <c r="B84" s="354"/>
      <c r="C84" s="354"/>
      <c r="D84" s="353"/>
      <c r="E84" s="544"/>
      <c r="F84" s="357"/>
      <c r="G84" s="358"/>
      <c r="H84" s="359"/>
      <c r="I84" s="358"/>
      <c r="J84" s="359"/>
      <c r="K84" s="193"/>
      <c r="L84" s="193"/>
      <c r="M84" s="193"/>
      <c r="N84" s="61">
        <v>0</v>
      </c>
      <c r="O84" s="192">
        <f t="shared" si="6"/>
        <v>0</v>
      </c>
      <c r="P84" s="359"/>
      <c r="Q84" s="359"/>
      <c r="R84" s="359"/>
    </row>
    <row r="85" spans="1:18" x14ac:dyDescent="0.15">
      <c r="A85" s="436">
        <v>10</v>
      </c>
      <c r="B85" s="468" t="s">
        <v>9</v>
      </c>
      <c r="C85" s="570" t="s">
        <v>1010</v>
      </c>
      <c r="D85" s="436" t="s">
        <v>303</v>
      </c>
      <c r="E85" s="410">
        <v>65.540000000000006</v>
      </c>
      <c r="F85" s="407">
        <f>H85+J85+R85</f>
        <v>34.042915223999998</v>
      </c>
      <c r="G85" s="408">
        <v>1.62</v>
      </c>
      <c r="H85" s="406">
        <f>G85*$P$8/1000</f>
        <v>4.0153482</v>
      </c>
      <c r="I85" s="408"/>
      <c r="J85" s="406">
        <f>I85*$P$9/1000</f>
        <v>0</v>
      </c>
      <c r="K85" s="55" t="s">
        <v>1011</v>
      </c>
      <c r="L85" s="55" t="s">
        <v>303</v>
      </c>
      <c r="M85" s="55">
        <v>1.02</v>
      </c>
      <c r="N85" s="83">
        <v>26</v>
      </c>
      <c r="O85" s="56">
        <f t="shared" si="0"/>
        <v>26.52</v>
      </c>
      <c r="P85" s="406">
        <f>E85*F85</f>
        <v>2231.1726637809602</v>
      </c>
      <c r="Q85" s="406">
        <f>SUM(O85:O88)</f>
        <v>26.52</v>
      </c>
      <c r="R85" s="406">
        <f>Q85*1.02*1.05*$R$14</f>
        <v>30.027567024</v>
      </c>
    </row>
    <row r="86" spans="1:18" x14ac:dyDescent="0.15">
      <c r="A86" s="436"/>
      <c r="B86" s="468"/>
      <c r="C86" s="571"/>
      <c r="D86" s="436"/>
      <c r="E86" s="410"/>
      <c r="F86" s="407"/>
      <c r="G86" s="408"/>
      <c r="H86" s="406"/>
      <c r="I86" s="408"/>
      <c r="J86" s="406"/>
      <c r="K86" s="55"/>
      <c r="L86" s="55"/>
      <c r="M86" s="55"/>
      <c r="N86" s="83"/>
      <c r="O86" s="56">
        <f t="shared" si="0"/>
        <v>0</v>
      </c>
      <c r="P86" s="406"/>
      <c r="Q86" s="406"/>
      <c r="R86" s="406"/>
    </row>
    <row r="87" spans="1:18" x14ac:dyDescent="0.15">
      <c r="A87" s="436"/>
      <c r="B87" s="468"/>
      <c r="C87" s="571"/>
      <c r="D87" s="436"/>
      <c r="E87" s="410"/>
      <c r="F87" s="407"/>
      <c r="G87" s="408"/>
      <c r="H87" s="406"/>
      <c r="I87" s="408"/>
      <c r="J87" s="406"/>
      <c r="K87" s="55"/>
      <c r="L87" s="55"/>
      <c r="M87" s="58"/>
      <c r="N87" s="83"/>
      <c r="O87" s="56">
        <f t="shared" si="0"/>
        <v>0</v>
      </c>
      <c r="P87" s="406"/>
      <c r="Q87" s="406"/>
      <c r="R87" s="406"/>
    </row>
    <row r="88" spans="1:18" ht="12.75" customHeight="1" x14ac:dyDescent="0.15">
      <c r="A88" s="436"/>
      <c r="B88" s="468"/>
      <c r="C88" s="572"/>
      <c r="D88" s="436"/>
      <c r="E88" s="410"/>
      <c r="F88" s="407"/>
      <c r="G88" s="408"/>
      <c r="H88" s="406"/>
      <c r="I88" s="408"/>
      <c r="J88" s="406"/>
      <c r="K88" s="55"/>
      <c r="L88" s="55"/>
      <c r="M88" s="55"/>
      <c r="N88" s="83"/>
      <c r="O88" s="56">
        <f t="shared" si="0"/>
        <v>0</v>
      </c>
      <c r="P88" s="406"/>
      <c r="Q88" s="406"/>
      <c r="R88" s="406"/>
    </row>
    <row r="89" spans="1:18" s="37" customFormat="1" x14ac:dyDescent="0.15">
      <c r="A89" s="436">
        <v>11</v>
      </c>
      <c r="B89" s="409" t="s">
        <v>18</v>
      </c>
      <c r="C89" s="379" t="s">
        <v>436</v>
      </c>
      <c r="D89" s="487" t="s">
        <v>304</v>
      </c>
      <c r="E89" s="399">
        <v>436.9</v>
      </c>
      <c r="F89" s="395">
        <f>H89+J89+R89</f>
        <v>1.1788778313599999</v>
      </c>
      <c r="G89" s="396">
        <v>0.10199999999999999</v>
      </c>
      <c r="H89" s="397">
        <f>G89*$P$8/1000</f>
        <v>0.25281821999999998</v>
      </c>
      <c r="I89" s="398">
        <v>1.41E-2</v>
      </c>
      <c r="J89" s="397">
        <f>I89*$P$9/1000</f>
        <v>4.2556196999999997E-2</v>
      </c>
      <c r="K89" s="193" t="s">
        <v>307</v>
      </c>
      <c r="L89" s="265" t="s">
        <v>303</v>
      </c>
      <c r="M89" s="57">
        <v>3.0599999999999999E-2</v>
      </c>
      <c r="N89" s="316">
        <v>25.5</v>
      </c>
      <c r="O89" s="97">
        <f t="shared" si="0"/>
        <v>0.78029999999999999</v>
      </c>
      <c r="P89" s="397">
        <f>E89*F89</f>
        <v>515.05172452118393</v>
      </c>
      <c r="Q89" s="397">
        <f>SUM(O89:O92)</f>
        <v>0.78029999999999999</v>
      </c>
      <c r="R89" s="397">
        <f>Q89*1.02*1.05*$R$14</f>
        <v>0.88350341436000002</v>
      </c>
    </row>
    <row r="90" spans="1:18" s="37" customFormat="1" x14ac:dyDescent="0.15">
      <c r="A90" s="436"/>
      <c r="B90" s="409"/>
      <c r="C90" s="379"/>
      <c r="D90" s="487"/>
      <c r="E90" s="399"/>
      <c r="F90" s="395"/>
      <c r="G90" s="396"/>
      <c r="H90" s="397"/>
      <c r="I90" s="398"/>
      <c r="J90" s="397"/>
      <c r="K90" s="57"/>
      <c r="L90" s="57"/>
      <c r="M90" s="57"/>
      <c r="N90" s="264"/>
      <c r="O90" s="97">
        <f t="shared" si="0"/>
        <v>0</v>
      </c>
      <c r="P90" s="397"/>
      <c r="Q90" s="397"/>
      <c r="R90" s="397"/>
    </row>
    <row r="91" spans="1:18" s="37" customFormat="1" x14ac:dyDescent="0.15">
      <c r="A91" s="436"/>
      <c r="B91" s="409"/>
      <c r="C91" s="379"/>
      <c r="D91" s="487"/>
      <c r="E91" s="399"/>
      <c r="F91" s="395"/>
      <c r="G91" s="396"/>
      <c r="H91" s="397"/>
      <c r="I91" s="398"/>
      <c r="J91" s="397"/>
      <c r="K91" s="57"/>
      <c r="L91" s="57"/>
      <c r="M91" s="101"/>
      <c r="N91" s="264"/>
      <c r="O91" s="97">
        <f t="shared" si="0"/>
        <v>0</v>
      </c>
      <c r="P91" s="397"/>
      <c r="Q91" s="397"/>
      <c r="R91" s="397"/>
    </row>
    <row r="92" spans="1:18" s="37" customFormat="1" ht="12.75" customHeight="1" x14ac:dyDescent="0.15">
      <c r="A92" s="436"/>
      <c r="B92" s="409"/>
      <c r="C92" s="379"/>
      <c r="D92" s="487"/>
      <c r="E92" s="399"/>
      <c r="F92" s="395"/>
      <c r="G92" s="396"/>
      <c r="H92" s="397"/>
      <c r="I92" s="398"/>
      <c r="J92" s="397"/>
      <c r="K92" s="57"/>
      <c r="L92" s="57"/>
      <c r="M92" s="57"/>
      <c r="N92" s="264"/>
      <c r="O92" s="97">
        <f t="shared" si="0"/>
        <v>0</v>
      </c>
      <c r="P92" s="397"/>
      <c r="Q92" s="397"/>
      <c r="R92" s="397"/>
    </row>
    <row r="93" spans="1:18" s="37" customFormat="1" x14ac:dyDescent="0.15">
      <c r="A93" s="436">
        <v>12</v>
      </c>
      <c r="B93" s="468" t="s">
        <v>161</v>
      </c>
      <c r="C93" s="548" t="s">
        <v>461</v>
      </c>
      <c r="D93" s="487" t="s">
        <v>304</v>
      </c>
      <c r="E93" s="399">
        <v>436.9</v>
      </c>
      <c r="F93" s="395">
        <f>H93+J93+R93</f>
        <v>0.30315128784000001</v>
      </c>
      <c r="G93" s="497">
        <v>3.5700000000000003E-2</v>
      </c>
      <c r="H93" s="397">
        <f>G93*$P$8/1000</f>
        <v>8.8486377000000005E-2</v>
      </c>
      <c r="I93" s="497">
        <v>9.9000000000000008E-3</v>
      </c>
      <c r="J93" s="397">
        <f>I93*$P$9/1000</f>
        <v>2.9879883000000003E-2</v>
      </c>
      <c r="K93" s="57" t="s">
        <v>391</v>
      </c>
      <c r="L93" s="55" t="s">
        <v>303</v>
      </c>
      <c r="M93" s="57">
        <v>4.0800000000000003E-2</v>
      </c>
      <c r="N93" s="240">
        <v>4</v>
      </c>
      <c r="O93" s="97">
        <f t="shared" si="0"/>
        <v>0.16320000000000001</v>
      </c>
      <c r="P93" s="397">
        <f>E93*F93</f>
        <v>132.446797657296</v>
      </c>
      <c r="Q93" s="397">
        <f>SUM(O93:O96)</f>
        <v>0.16320000000000001</v>
      </c>
      <c r="R93" s="397">
        <f>Q93*1.02*1.05*$R$14</f>
        <v>0.18478502784000003</v>
      </c>
    </row>
    <row r="94" spans="1:18" s="37" customFormat="1" x14ac:dyDescent="0.15">
      <c r="A94" s="436"/>
      <c r="B94" s="468"/>
      <c r="C94" s="548"/>
      <c r="D94" s="487"/>
      <c r="E94" s="399"/>
      <c r="F94" s="395"/>
      <c r="G94" s="497"/>
      <c r="H94" s="397"/>
      <c r="I94" s="497"/>
      <c r="J94" s="397"/>
      <c r="K94" s="57"/>
      <c r="L94" s="57"/>
      <c r="M94" s="57"/>
      <c r="N94" s="240"/>
      <c r="O94" s="97">
        <f t="shared" si="0"/>
        <v>0</v>
      </c>
      <c r="P94" s="397"/>
      <c r="Q94" s="397"/>
      <c r="R94" s="397"/>
    </row>
    <row r="95" spans="1:18" s="37" customFormat="1" x14ac:dyDescent="0.15">
      <c r="A95" s="436"/>
      <c r="B95" s="468"/>
      <c r="C95" s="548"/>
      <c r="D95" s="487"/>
      <c r="E95" s="399"/>
      <c r="F95" s="395"/>
      <c r="G95" s="497"/>
      <c r="H95" s="397"/>
      <c r="I95" s="497"/>
      <c r="J95" s="397"/>
      <c r="K95" s="57"/>
      <c r="L95" s="57"/>
      <c r="M95" s="101"/>
      <c r="N95" s="240"/>
      <c r="O95" s="97">
        <f t="shared" si="0"/>
        <v>0</v>
      </c>
      <c r="P95" s="397"/>
      <c r="Q95" s="397"/>
      <c r="R95" s="397"/>
    </row>
    <row r="96" spans="1:18" s="37" customFormat="1" ht="12.75" customHeight="1" x14ac:dyDescent="0.15">
      <c r="A96" s="436"/>
      <c r="B96" s="468"/>
      <c r="C96" s="548"/>
      <c r="D96" s="487"/>
      <c r="E96" s="399"/>
      <c r="F96" s="395"/>
      <c r="G96" s="497"/>
      <c r="H96" s="397"/>
      <c r="I96" s="497"/>
      <c r="J96" s="397"/>
      <c r="K96" s="57"/>
      <c r="L96" s="57"/>
      <c r="M96" s="57"/>
      <c r="N96" s="240"/>
      <c r="O96" s="97">
        <f t="shared" si="0"/>
        <v>0</v>
      </c>
      <c r="P96" s="397"/>
      <c r="Q96" s="397"/>
      <c r="R96" s="397"/>
    </row>
    <row r="97" spans="1:18" ht="11.25" customHeight="1" x14ac:dyDescent="0.15">
      <c r="A97" s="436">
        <v>13</v>
      </c>
      <c r="B97" s="472" t="s">
        <v>166</v>
      </c>
      <c r="C97" s="409" t="s">
        <v>462</v>
      </c>
      <c r="D97" s="410" t="s">
        <v>178</v>
      </c>
      <c r="E97" s="410">
        <v>2</v>
      </c>
      <c r="F97" s="381">
        <f>H97+J97+R97</f>
        <v>29.81880714117576</v>
      </c>
      <c r="G97" s="382">
        <v>9.91</v>
      </c>
      <c r="H97" s="383">
        <f>G97*$P$8/1000</f>
        <v>24.563025100000001</v>
      </c>
      <c r="I97" s="382">
        <v>0.01</v>
      </c>
      <c r="J97" s="383">
        <f>I97*$P$9/1000</f>
        <v>3.0181700000000002E-2</v>
      </c>
      <c r="K97" s="306" t="s">
        <v>401</v>
      </c>
      <c r="L97" s="307" t="s">
        <v>304</v>
      </c>
      <c r="M97" s="297">
        <v>0.314</v>
      </c>
      <c r="N97" s="150">
        <v>0.3</v>
      </c>
      <c r="O97" s="60">
        <f t="shared" si="0"/>
        <v>9.4199999999999992E-2</v>
      </c>
      <c r="P97" s="406">
        <f>E97*F97</f>
        <v>59.637614282351521</v>
      </c>
      <c r="Q97" s="406">
        <f>SUM(O97:O101)</f>
        <v>4.6151898000000005</v>
      </c>
      <c r="R97" s="406">
        <f>Q97*1.02*1.05*$R$14</f>
        <v>5.2256003411757606</v>
      </c>
    </row>
    <row r="98" spans="1:18" ht="10.5" customHeight="1" x14ac:dyDescent="0.15">
      <c r="A98" s="436"/>
      <c r="B98" s="472"/>
      <c r="C98" s="409"/>
      <c r="D98" s="410"/>
      <c r="E98" s="410"/>
      <c r="F98" s="381"/>
      <c r="G98" s="382"/>
      <c r="H98" s="383"/>
      <c r="I98" s="382"/>
      <c r="J98" s="383"/>
      <c r="K98" s="308" t="s">
        <v>437</v>
      </c>
      <c r="L98" s="309" t="s">
        <v>302</v>
      </c>
      <c r="M98" s="298">
        <v>0.46300000000000002</v>
      </c>
      <c r="N98" s="300">
        <v>1</v>
      </c>
      <c r="O98" s="60">
        <f t="shared" si="0"/>
        <v>0.46300000000000002</v>
      </c>
      <c r="P98" s="406"/>
      <c r="Q98" s="406"/>
      <c r="R98" s="406"/>
    </row>
    <row r="99" spans="1:18" ht="9.75" customHeight="1" x14ac:dyDescent="0.15">
      <c r="A99" s="436"/>
      <c r="B99" s="472"/>
      <c r="C99" s="409"/>
      <c r="D99" s="410"/>
      <c r="E99" s="410"/>
      <c r="F99" s="381"/>
      <c r="G99" s="382"/>
      <c r="H99" s="383"/>
      <c r="I99" s="382"/>
      <c r="J99" s="383"/>
      <c r="K99" s="310" t="s">
        <v>438</v>
      </c>
      <c r="L99" s="59" t="s">
        <v>303</v>
      </c>
      <c r="M99" s="297">
        <v>3.15E-2</v>
      </c>
      <c r="N99" s="297">
        <v>125</v>
      </c>
      <c r="O99" s="60">
        <f t="shared" si="0"/>
        <v>3.9375</v>
      </c>
      <c r="P99" s="406"/>
      <c r="Q99" s="406"/>
      <c r="R99" s="406"/>
    </row>
    <row r="100" spans="1:18" ht="9.75" customHeight="1" x14ac:dyDescent="0.15">
      <c r="A100" s="436"/>
      <c r="B100" s="472"/>
      <c r="C100" s="409"/>
      <c r="D100" s="410"/>
      <c r="E100" s="410"/>
      <c r="F100" s="381"/>
      <c r="G100" s="382"/>
      <c r="H100" s="383"/>
      <c r="I100" s="382"/>
      <c r="J100" s="383"/>
      <c r="K100" s="59" t="s">
        <v>395</v>
      </c>
      <c r="L100" s="59" t="s">
        <v>309</v>
      </c>
      <c r="M100" s="297">
        <v>2.3800000000000002E-3</v>
      </c>
      <c r="N100" s="319">
        <v>20.71</v>
      </c>
      <c r="O100" s="60">
        <f t="shared" si="0"/>
        <v>4.9289800000000009E-2</v>
      </c>
      <c r="P100" s="406"/>
      <c r="Q100" s="406"/>
      <c r="R100" s="406"/>
    </row>
    <row r="101" spans="1:18" ht="9.75" customHeight="1" x14ac:dyDescent="0.15">
      <c r="A101" s="436"/>
      <c r="B101" s="472"/>
      <c r="C101" s="409"/>
      <c r="D101" s="410"/>
      <c r="E101" s="410"/>
      <c r="F101" s="381"/>
      <c r="G101" s="382"/>
      <c r="H101" s="383"/>
      <c r="I101" s="382"/>
      <c r="J101" s="383"/>
      <c r="K101" s="59" t="s">
        <v>398</v>
      </c>
      <c r="L101" s="59" t="s">
        <v>302</v>
      </c>
      <c r="M101" s="297">
        <v>0.08</v>
      </c>
      <c r="N101" s="297">
        <v>0.89</v>
      </c>
      <c r="O101" s="60">
        <f t="shared" si="0"/>
        <v>7.1199999999999999E-2</v>
      </c>
      <c r="P101" s="406"/>
      <c r="Q101" s="406"/>
      <c r="R101" s="406"/>
    </row>
    <row r="102" spans="1:18" s="37" customFormat="1" x14ac:dyDescent="0.15">
      <c r="A102" s="399"/>
      <c r="B102" s="402"/>
      <c r="C102" s="473" t="s">
        <v>409</v>
      </c>
      <c r="D102" s="399"/>
      <c r="E102" s="457"/>
      <c r="F102" s="395">
        <f>H102+J102+R102</f>
        <v>0</v>
      </c>
      <c r="G102" s="396"/>
      <c r="H102" s="397">
        <f>G102*$P$8/1000</f>
        <v>0</v>
      </c>
      <c r="I102" s="398"/>
      <c r="J102" s="397">
        <f>I102*$P$9/1000</f>
        <v>0</v>
      </c>
      <c r="K102" s="57"/>
      <c r="L102" s="57"/>
      <c r="M102" s="57"/>
      <c r="N102" s="240"/>
      <c r="O102" s="97">
        <f t="shared" si="0"/>
        <v>0</v>
      </c>
      <c r="P102" s="397">
        <f>E102*F102</f>
        <v>0</v>
      </c>
      <c r="Q102" s="397">
        <f>SUM(O102:O105)</f>
        <v>0</v>
      </c>
      <c r="R102" s="397">
        <f>Q102*1.02*1.05*$R$14</f>
        <v>0</v>
      </c>
    </row>
    <row r="103" spans="1:18" s="37" customFormat="1" x14ac:dyDescent="0.15">
      <c r="A103" s="399"/>
      <c r="B103" s="403"/>
      <c r="C103" s="473"/>
      <c r="D103" s="399"/>
      <c r="E103" s="457"/>
      <c r="F103" s="395"/>
      <c r="G103" s="396"/>
      <c r="H103" s="397"/>
      <c r="I103" s="398"/>
      <c r="J103" s="397"/>
      <c r="K103" s="57"/>
      <c r="L103" s="57"/>
      <c r="M103" s="57"/>
      <c r="N103" s="240"/>
      <c r="O103" s="97">
        <f t="shared" si="0"/>
        <v>0</v>
      </c>
      <c r="P103" s="397"/>
      <c r="Q103" s="397"/>
      <c r="R103" s="397"/>
    </row>
    <row r="104" spans="1:18" s="37" customFormat="1" x14ac:dyDescent="0.15">
      <c r="A104" s="399"/>
      <c r="B104" s="403"/>
      <c r="C104" s="473"/>
      <c r="D104" s="399"/>
      <c r="E104" s="457"/>
      <c r="F104" s="395"/>
      <c r="G104" s="396"/>
      <c r="H104" s="397"/>
      <c r="I104" s="398"/>
      <c r="J104" s="397"/>
      <c r="K104" s="57"/>
      <c r="L104" s="57"/>
      <c r="M104" s="101"/>
      <c r="N104" s="240"/>
      <c r="O104" s="97">
        <f t="shared" si="0"/>
        <v>0</v>
      </c>
      <c r="P104" s="397"/>
      <c r="Q104" s="397"/>
      <c r="R104" s="397"/>
    </row>
    <row r="105" spans="1:18" s="37" customFormat="1" ht="12.75" customHeight="1" x14ac:dyDescent="0.15">
      <c r="A105" s="399"/>
      <c r="B105" s="404"/>
      <c r="C105" s="473"/>
      <c r="D105" s="399"/>
      <c r="E105" s="457"/>
      <c r="F105" s="395"/>
      <c r="G105" s="396"/>
      <c r="H105" s="397"/>
      <c r="I105" s="398"/>
      <c r="J105" s="397"/>
      <c r="K105" s="57"/>
      <c r="L105" s="57"/>
      <c r="M105" s="57"/>
      <c r="N105" s="240"/>
      <c r="O105" s="97">
        <f t="shared" si="0"/>
        <v>0</v>
      </c>
      <c r="P105" s="397"/>
      <c r="Q105" s="397"/>
      <c r="R105" s="397"/>
    </row>
    <row r="106" spans="1:18" x14ac:dyDescent="0.15">
      <c r="A106" s="353">
        <v>1</v>
      </c>
      <c r="B106" s="354" t="s">
        <v>13</v>
      </c>
      <c r="C106" s="640" t="s">
        <v>439</v>
      </c>
      <c r="D106" s="353" t="s">
        <v>304</v>
      </c>
      <c r="E106" s="544">
        <v>655.8</v>
      </c>
      <c r="F106" s="357">
        <f>H106+J106+R106</f>
        <v>2.3661040779712001</v>
      </c>
      <c r="G106" s="358">
        <v>0.57999999999999996</v>
      </c>
      <c r="H106" s="359">
        <f>G106*$P$8/1000</f>
        <v>1.4375937999999999</v>
      </c>
      <c r="I106" s="358">
        <v>0.12</v>
      </c>
      <c r="J106" s="359">
        <f>I106*$P$9/1000</f>
        <v>0.36218040000000001</v>
      </c>
      <c r="K106" s="193" t="s">
        <v>395</v>
      </c>
      <c r="L106" s="241" t="s">
        <v>309</v>
      </c>
      <c r="M106" s="194">
        <v>2.41E-2</v>
      </c>
      <c r="N106" s="320">
        <v>20.71</v>
      </c>
      <c r="O106" s="192">
        <f t="shared" si="0"/>
        <v>0.49911100000000003</v>
      </c>
      <c r="P106" s="359">
        <f>E106*F106</f>
        <v>1551.691054333513</v>
      </c>
      <c r="Q106" s="359">
        <f>SUM(O106:O109)</f>
        <v>0.50017600000000006</v>
      </c>
      <c r="R106" s="359">
        <f>Q106*1.02*1.05*$R$14</f>
        <v>0.56632987797120005</v>
      </c>
    </row>
    <row r="107" spans="1:18" x14ac:dyDescent="0.15">
      <c r="A107" s="353"/>
      <c r="B107" s="354"/>
      <c r="C107" s="640"/>
      <c r="D107" s="353"/>
      <c r="E107" s="544"/>
      <c r="F107" s="357"/>
      <c r="G107" s="358"/>
      <c r="H107" s="359"/>
      <c r="I107" s="358"/>
      <c r="J107" s="359"/>
      <c r="K107" s="193"/>
      <c r="L107" s="193"/>
      <c r="M107" s="193"/>
      <c r="N107" s="291"/>
      <c r="O107" s="192">
        <f t="shared" si="0"/>
        <v>0</v>
      </c>
      <c r="P107" s="359"/>
      <c r="Q107" s="359"/>
      <c r="R107" s="359"/>
    </row>
    <row r="108" spans="1:18" x14ac:dyDescent="0.15">
      <c r="A108" s="353"/>
      <c r="B108" s="354"/>
      <c r="C108" s="640"/>
      <c r="D108" s="353"/>
      <c r="E108" s="544"/>
      <c r="F108" s="357"/>
      <c r="G108" s="358"/>
      <c r="H108" s="359"/>
      <c r="I108" s="358"/>
      <c r="J108" s="359"/>
      <c r="K108" s="193" t="s">
        <v>430</v>
      </c>
      <c r="L108" s="193" t="s">
        <v>303</v>
      </c>
      <c r="M108" s="194">
        <v>7.1000000000000004E-3</v>
      </c>
      <c r="N108" s="291">
        <v>0.15</v>
      </c>
      <c r="O108" s="192">
        <f t="shared" si="0"/>
        <v>1.065E-3</v>
      </c>
      <c r="P108" s="359"/>
      <c r="Q108" s="359"/>
      <c r="R108" s="359"/>
    </row>
    <row r="109" spans="1:18" ht="12.75" customHeight="1" x14ac:dyDescent="0.15">
      <c r="A109" s="353"/>
      <c r="B109" s="354"/>
      <c r="C109" s="640"/>
      <c r="D109" s="353"/>
      <c r="E109" s="544"/>
      <c r="F109" s="357"/>
      <c r="G109" s="358"/>
      <c r="H109" s="359"/>
      <c r="I109" s="358"/>
      <c r="J109" s="359"/>
      <c r="K109" s="193"/>
      <c r="L109" s="193"/>
      <c r="M109" s="193"/>
      <c r="N109" s="241"/>
      <c r="O109" s="192">
        <f t="shared" si="0"/>
        <v>0</v>
      </c>
      <c r="P109" s="359"/>
      <c r="Q109" s="359"/>
      <c r="R109" s="359"/>
    </row>
    <row r="110" spans="1:18" x14ac:dyDescent="0.15">
      <c r="A110" s="353">
        <v>2</v>
      </c>
      <c r="B110" s="354" t="s">
        <v>14</v>
      </c>
      <c r="C110" s="354" t="s">
        <v>492</v>
      </c>
      <c r="D110" s="353" t="s">
        <v>304</v>
      </c>
      <c r="E110" s="544">
        <v>655.8</v>
      </c>
      <c r="F110" s="357">
        <f>H110+J110+R110</f>
        <v>1.2386574351600002</v>
      </c>
      <c r="G110" s="358">
        <v>0.23100000000000001</v>
      </c>
      <c r="H110" s="359">
        <f>G110*$P$8/1000</f>
        <v>0.57255891000000003</v>
      </c>
      <c r="I110" s="358">
        <v>8.9999999999999993E-3</v>
      </c>
      <c r="J110" s="359">
        <f>I110*$P$9/1000</f>
        <v>2.7163529999999998E-2</v>
      </c>
      <c r="K110" s="193" t="s">
        <v>491</v>
      </c>
      <c r="L110" s="193" t="s">
        <v>302</v>
      </c>
      <c r="M110" s="193">
        <v>0.63</v>
      </c>
      <c r="N110" s="291">
        <v>0.75</v>
      </c>
      <c r="O110" s="192">
        <f t="shared" si="0"/>
        <v>0.47250000000000003</v>
      </c>
      <c r="P110" s="359">
        <f>E110*F110</f>
        <v>812.31154597792806</v>
      </c>
      <c r="Q110" s="359">
        <f>SUM(O110:O113)</f>
        <v>0.56430000000000002</v>
      </c>
      <c r="R110" s="359">
        <f>Q110*1.02*1.05*$R$14</f>
        <v>0.63893499516000007</v>
      </c>
    </row>
    <row r="111" spans="1:18" x14ac:dyDescent="0.15">
      <c r="A111" s="353"/>
      <c r="B111" s="354"/>
      <c r="C111" s="354"/>
      <c r="D111" s="353"/>
      <c r="E111" s="544"/>
      <c r="F111" s="357"/>
      <c r="G111" s="358"/>
      <c r="H111" s="359"/>
      <c r="I111" s="358"/>
      <c r="J111" s="359"/>
      <c r="K111" s="193"/>
      <c r="L111" s="193"/>
      <c r="M111" s="193"/>
      <c r="N111" s="291"/>
      <c r="O111" s="192">
        <f t="shared" si="0"/>
        <v>0</v>
      </c>
      <c r="P111" s="359"/>
      <c r="Q111" s="359"/>
      <c r="R111" s="359"/>
    </row>
    <row r="112" spans="1:18" x14ac:dyDescent="0.15">
      <c r="A112" s="353"/>
      <c r="B112" s="354"/>
      <c r="C112" s="354"/>
      <c r="D112" s="353"/>
      <c r="E112" s="544"/>
      <c r="F112" s="357"/>
      <c r="G112" s="358"/>
      <c r="H112" s="359"/>
      <c r="I112" s="358"/>
      <c r="J112" s="359"/>
      <c r="K112" s="193" t="s">
        <v>459</v>
      </c>
      <c r="L112" s="193" t="s">
        <v>302</v>
      </c>
      <c r="M112" s="239">
        <v>0.51</v>
      </c>
      <c r="N112" s="291">
        <v>0.18</v>
      </c>
      <c r="O112" s="192">
        <f t="shared" si="0"/>
        <v>9.1799999999999993E-2</v>
      </c>
      <c r="P112" s="359"/>
      <c r="Q112" s="359"/>
      <c r="R112" s="359"/>
    </row>
    <row r="113" spans="1:18" ht="12.75" customHeight="1" x14ac:dyDescent="0.15">
      <c r="A113" s="353"/>
      <c r="B113" s="354"/>
      <c r="C113" s="354"/>
      <c r="D113" s="353"/>
      <c r="E113" s="544"/>
      <c r="F113" s="357"/>
      <c r="G113" s="358"/>
      <c r="H113" s="359"/>
      <c r="I113" s="358"/>
      <c r="J113" s="359"/>
      <c r="K113" s="193"/>
      <c r="L113" s="193"/>
      <c r="M113" s="193"/>
      <c r="N113" s="241"/>
      <c r="O113" s="192">
        <f t="shared" si="0"/>
        <v>0</v>
      </c>
      <c r="P113" s="359"/>
      <c r="Q113" s="359"/>
      <c r="R113" s="359"/>
    </row>
    <row r="114" spans="1:18" ht="12.75" customHeight="1" x14ac:dyDescent="0.15">
      <c r="A114" s="353">
        <v>3</v>
      </c>
      <c r="B114" s="354" t="s">
        <v>19</v>
      </c>
      <c r="C114" s="573" t="s">
        <v>431</v>
      </c>
      <c r="D114" s="353" t="s">
        <v>304</v>
      </c>
      <c r="E114" s="544">
        <v>256.60000000000002</v>
      </c>
      <c r="F114" s="357">
        <f>H114+J114+R114</f>
        <v>5.4815775900000006</v>
      </c>
      <c r="G114" s="358">
        <v>1.03</v>
      </c>
      <c r="H114" s="359">
        <f>G114*$P$8/1000</f>
        <v>2.5529682999999999</v>
      </c>
      <c r="I114" s="578">
        <v>0.14499999999999999</v>
      </c>
      <c r="J114" s="359">
        <f>I114*$P$9/1000</f>
        <v>0.43763464999999996</v>
      </c>
      <c r="K114" s="193" t="s">
        <v>402</v>
      </c>
      <c r="L114" s="193" t="s">
        <v>304</v>
      </c>
      <c r="M114" s="193">
        <v>1</v>
      </c>
      <c r="N114" s="325">
        <v>2.2000000000000002</v>
      </c>
      <c r="O114" s="192">
        <f t="shared" si="0"/>
        <v>2.2000000000000002</v>
      </c>
      <c r="P114" s="359">
        <f>E114*F114</f>
        <v>1406.5728095940003</v>
      </c>
      <c r="Q114" s="359">
        <f>SUM(O114:O117)</f>
        <v>2.2000000000000002</v>
      </c>
      <c r="R114" s="359">
        <f>Q114*1.02*1.05*$R$14</f>
        <v>2.4909746400000001</v>
      </c>
    </row>
    <row r="115" spans="1:18" ht="12.75" customHeight="1" x14ac:dyDescent="0.15">
      <c r="A115" s="353"/>
      <c r="B115" s="354"/>
      <c r="C115" s="574"/>
      <c r="D115" s="353"/>
      <c r="E115" s="544"/>
      <c r="F115" s="357"/>
      <c r="G115" s="358"/>
      <c r="H115" s="359"/>
      <c r="I115" s="578"/>
      <c r="J115" s="359"/>
      <c r="K115" s="193" t="s">
        <v>1029</v>
      </c>
      <c r="L115" s="193"/>
      <c r="M115" s="193"/>
      <c r="N115" s="241"/>
      <c r="O115" s="192">
        <f t="shared" si="0"/>
        <v>0</v>
      </c>
      <c r="P115" s="359"/>
      <c r="Q115" s="359"/>
      <c r="R115" s="359"/>
    </row>
    <row r="116" spans="1:18" ht="12.75" customHeight="1" x14ac:dyDescent="0.15">
      <c r="A116" s="353"/>
      <c r="B116" s="354"/>
      <c r="C116" s="574"/>
      <c r="D116" s="353"/>
      <c r="E116" s="544"/>
      <c r="F116" s="357"/>
      <c r="G116" s="358"/>
      <c r="H116" s="359"/>
      <c r="I116" s="578"/>
      <c r="J116" s="359"/>
      <c r="K116" s="193"/>
      <c r="L116" s="193"/>
      <c r="M116" s="239"/>
      <c r="N116" s="241"/>
      <c r="O116" s="192">
        <f t="shared" si="0"/>
        <v>0</v>
      </c>
      <c r="P116" s="359"/>
      <c r="Q116" s="359"/>
      <c r="R116" s="359"/>
    </row>
    <row r="117" spans="1:18" ht="12.75" customHeight="1" x14ac:dyDescent="0.15">
      <c r="A117" s="353"/>
      <c r="B117" s="354"/>
      <c r="C117" s="575"/>
      <c r="D117" s="353"/>
      <c r="E117" s="544"/>
      <c r="F117" s="357"/>
      <c r="G117" s="358"/>
      <c r="H117" s="359"/>
      <c r="I117" s="578"/>
      <c r="J117" s="359"/>
      <c r="K117" s="193"/>
      <c r="L117" s="193"/>
      <c r="M117" s="193"/>
      <c r="N117" s="241"/>
      <c r="O117" s="192">
        <f t="shared" si="0"/>
        <v>0</v>
      </c>
      <c r="P117" s="359"/>
      <c r="Q117" s="359"/>
      <c r="R117" s="359"/>
    </row>
    <row r="118" spans="1:18" s="37" customFormat="1" x14ac:dyDescent="0.15">
      <c r="A118" s="353">
        <v>4</v>
      </c>
      <c r="B118" s="354" t="s">
        <v>162</v>
      </c>
      <c r="C118" s="548" t="s">
        <v>440</v>
      </c>
      <c r="D118" s="353" t="s">
        <v>304</v>
      </c>
      <c r="E118" s="400">
        <v>25.66</v>
      </c>
      <c r="F118" s="395">
        <f>H118+J118+R118</f>
        <v>6.7988901384360005</v>
      </c>
      <c r="G118" s="401">
        <v>0.46500000000000002</v>
      </c>
      <c r="H118" s="397">
        <f>G118*$P$8/1000</f>
        <v>1.15255365</v>
      </c>
      <c r="I118" s="497">
        <v>4.8300000000000003E-2</v>
      </c>
      <c r="J118" s="397">
        <f>I118*$P$9/1000</f>
        <v>0.145777611</v>
      </c>
      <c r="K118" s="57" t="s">
        <v>318</v>
      </c>
      <c r="L118" s="257" t="s">
        <v>303</v>
      </c>
      <c r="M118" s="57">
        <v>3.8100000000000002E-2</v>
      </c>
      <c r="N118" s="293">
        <v>125</v>
      </c>
      <c r="O118" s="97">
        <f t="shared" si="0"/>
        <v>4.7625000000000002</v>
      </c>
      <c r="P118" s="397">
        <f>E118*F118</f>
        <v>174.45952095226778</v>
      </c>
      <c r="Q118" s="397">
        <f>SUM(O118:O121)</f>
        <v>4.8580300000000003</v>
      </c>
      <c r="R118" s="397">
        <f>Q118*1.02*1.05*$R$14</f>
        <v>5.500558877436001</v>
      </c>
    </row>
    <row r="119" spans="1:18" s="37" customFormat="1" x14ac:dyDescent="0.15">
      <c r="A119" s="353"/>
      <c r="B119" s="354"/>
      <c r="C119" s="548"/>
      <c r="D119" s="353"/>
      <c r="E119" s="400"/>
      <c r="F119" s="395"/>
      <c r="G119" s="401"/>
      <c r="H119" s="397"/>
      <c r="I119" s="497"/>
      <c r="J119" s="397"/>
      <c r="K119" s="57"/>
      <c r="L119" s="57"/>
      <c r="M119" s="57"/>
      <c r="N119" s="254"/>
      <c r="O119" s="97">
        <f t="shared" si="0"/>
        <v>0</v>
      </c>
      <c r="P119" s="397"/>
      <c r="Q119" s="397"/>
      <c r="R119" s="397"/>
    </row>
    <row r="120" spans="1:18" s="37" customFormat="1" x14ac:dyDescent="0.15">
      <c r="A120" s="353"/>
      <c r="B120" s="354"/>
      <c r="C120" s="548"/>
      <c r="D120" s="353"/>
      <c r="E120" s="400"/>
      <c r="F120" s="395"/>
      <c r="G120" s="401"/>
      <c r="H120" s="397"/>
      <c r="I120" s="497"/>
      <c r="J120" s="397"/>
      <c r="K120" s="57" t="s">
        <v>305</v>
      </c>
      <c r="L120" s="57" t="s">
        <v>302</v>
      </c>
      <c r="M120" s="101">
        <v>0.23300000000000001</v>
      </c>
      <c r="N120" s="254">
        <v>0.41</v>
      </c>
      <c r="O120" s="97">
        <f t="shared" si="0"/>
        <v>9.5530000000000004E-2</v>
      </c>
      <c r="P120" s="397"/>
      <c r="Q120" s="397"/>
      <c r="R120" s="397"/>
    </row>
    <row r="121" spans="1:18" s="37" customFormat="1" ht="12.75" customHeight="1" x14ac:dyDescent="0.15">
      <c r="A121" s="353"/>
      <c r="B121" s="354"/>
      <c r="C121" s="548"/>
      <c r="D121" s="353"/>
      <c r="E121" s="400"/>
      <c r="F121" s="395"/>
      <c r="G121" s="401"/>
      <c r="H121" s="397"/>
      <c r="I121" s="497"/>
      <c r="J121" s="397"/>
      <c r="K121" s="57"/>
      <c r="L121" s="57"/>
      <c r="M121" s="57"/>
      <c r="N121" s="240"/>
      <c r="O121" s="97">
        <f t="shared" si="0"/>
        <v>0</v>
      </c>
      <c r="P121" s="397"/>
      <c r="Q121" s="397"/>
      <c r="R121" s="397"/>
    </row>
    <row r="122" spans="1:18" s="37" customFormat="1" ht="12.75" customHeight="1" x14ac:dyDescent="0.15">
      <c r="A122" s="353">
        <v>5</v>
      </c>
      <c r="B122" s="354" t="s">
        <v>163</v>
      </c>
      <c r="C122" s="542" t="s">
        <v>458</v>
      </c>
      <c r="D122" s="353" t="s">
        <v>304</v>
      </c>
      <c r="E122" s="400">
        <v>25.66</v>
      </c>
      <c r="F122" s="395">
        <f>H122+J122+R122</f>
        <v>1.542410233</v>
      </c>
      <c r="G122" s="401">
        <v>0.14199999999999999</v>
      </c>
      <c r="H122" s="397">
        <f>G122*$P$8/1000</f>
        <v>0.35196261999999995</v>
      </c>
      <c r="I122" s="497">
        <v>9.9000000000000008E-3</v>
      </c>
      <c r="J122" s="397">
        <f>I122*$P$9/1000</f>
        <v>2.9879883000000003E-2</v>
      </c>
      <c r="K122" s="57" t="s">
        <v>318</v>
      </c>
      <c r="L122" s="257" t="s">
        <v>303</v>
      </c>
      <c r="M122" s="57">
        <v>8.2000000000000007E-3</v>
      </c>
      <c r="N122" s="293">
        <v>125</v>
      </c>
      <c r="O122" s="97">
        <f t="shared" si="0"/>
        <v>1.0250000000000001</v>
      </c>
      <c r="P122" s="397">
        <f>E122*F122</f>
        <v>39.578246578780004</v>
      </c>
      <c r="Q122" s="397">
        <f>SUM(O122:O125)</f>
        <v>1.0250000000000001</v>
      </c>
      <c r="R122" s="397">
        <f>Q122*1.02*1.05*$R$14</f>
        <v>1.1605677300000001</v>
      </c>
    </row>
    <row r="123" spans="1:18" s="37" customFormat="1" x14ac:dyDescent="0.15">
      <c r="A123" s="353"/>
      <c r="B123" s="354"/>
      <c r="C123" s="542"/>
      <c r="D123" s="353"/>
      <c r="E123" s="400"/>
      <c r="F123" s="395"/>
      <c r="G123" s="401"/>
      <c r="H123" s="397"/>
      <c r="I123" s="497"/>
      <c r="J123" s="397"/>
      <c r="K123" s="57"/>
      <c r="L123" s="57"/>
      <c r="M123" s="57"/>
      <c r="N123" s="240"/>
      <c r="O123" s="97">
        <f t="shared" si="0"/>
        <v>0</v>
      </c>
      <c r="P123" s="397"/>
      <c r="Q123" s="397"/>
      <c r="R123" s="397"/>
    </row>
    <row r="124" spans="1:18" s="37" customFormat="1" x14ac:dyDescent="0.15">
      <c r="A124" s="353"/>
      <c r="B124" s="354"/>
      <c r="C124" s="542"/>
      <c r="D124" s="353"/>
      <c r="E124" s="400"/>
      <c r="F124" s="395"/>
      <c r="G124" s="401"/>
      <c r="H124" s="397"/>
      <c r="I124" s="497"/>
      <c r="J124" s="397"/>
      <c r="K124" s="57"/>
      <c r="L124" s="57"/>
      <c r="M124" s="101"/>
      <c r="N124" s="240"/>
      <c r="O124" s="97">
        <f t="shared" si="0"/>
        <v>0</v>
      </c>
      <c r="P124" s="397"/>
      <c r="Q124" s="397"/>
      <c r="R124" s="397"/>
    </row>
    <row r="125" spans="1:18" s="37" customFormat="1" ht="12.75" customHeight="1" x14ac:dyDescent="0.15">
      <c r="A125" s="353"/>
      <c r="B125" s="354"/>
      <c r="C125" s="542"/>
      <c r="D125" s="353"/>
      <c r="E125" s="400"/>
      <c r="F125" s="395"/>
      <c r="G125" s="401"/>
      <c r="H125" s="397"/>
      <c r="I125" s="497"/>
      <c r="J125" s="397"/>
      <c r="K125" s="57"/>
      <c r="L125" s="57"/>
      <c r="M125" s="57"/>
      <c r="N125" s="240"/>
      <c r="O125" s="97">
        <f t="shared" si="0"/>
        <v>0</v>
      </c>
      <c r="P125" s="397"/>
      <c r="Q125" s="397"/>
      <c r="R125" s="397"/>
    </row>
    <row r="126" spans="1:18" s="37" customFormat="1" x14ac:dyDescent="0.15">
      <c r="A126" s="353">
        <v>6</v>
      </c>
      <c r="B126" s="409" t="s">
        <v>18</v>
      </c>
      <c r="C126" s="379" t="s">
        <v>436</v>
      </c>
      <c r="D126" s="487" t="s">
        <v>304</v>
      </c>
      <c r="E126" s="399">
        <v>25.66</v>
      </c>
      <c r="F126" s="395">
        <f>H126+J126+R126</f>
        <v>1.1788778313599999</v>
      </c>
      <c r="G126" s="396">
        <v>0.10199999999999999</v>
      </c>
      <c r="H126" s="397">
        <f>G126*$P$8/1000</f>
        <v>0.25281821999999998</v>
      </c>
      <c r="I126" s="398">
        <v>1.41E-2</v>
      </c>
      <c r="J126" s="397">
        <f>I126*$P$9/1000</f>
        <v>4.2556196999999997E-2</v>
      </c>
      <c r="K126" s="193" t="s">
        <v>307</v>
      </c>
      <c r="L126" s="265" t="s">
        <v>303</v>
      </c>
      <c r="M126" s="57">
        <v>3.0599999999999999E-2</v>
      </c>
      <c r="N126" s="316">
        <v>25.5</v>
      </c>
      <c r="O126" s="97">
        <f t="shared" ref="O126:O129" si="7">M126*N126</f>
        <v>0.78029999999999999</v>
      </c>
      <c r="P126" s="397">
        <f>E126*F126</f>
        <v>30.250005152697597</v>
      </c>
      <c r="Q126" s="397">
        <f>SUM(O126:O129)</f>
        <v>0.78029999999999999</v>
      </c>
      <c r="R126" s="397">
        <f>Q126*1.02*1.05*$R$14</f>
        <v>0.88350341436000002</v>
      </c>
    </row>
    <row r="127" spans="1:18" s="37" customFormat="1" x14ac:dyDescent="0.15">
      <c r="A127" s="353"/>
      <c r="B127" s="409"/>
      <c r="C127" s="379"/>
      <c r="D127" s="487"/>
      <c r="E127" s="399"/>
      <c r="F127" s="395"/>
      <c r="G127" s="396"/>
      <c r="H127" s="397"/>
      <c r="I127" s="398"/>
      <c r="J127" s="397"/>
      <c r="K127" s="57"/>
      <c r="L127" s="57"/>
      <c r="M127" s="57"/>
      <c r="N127" s="264"/>
      <c r="O127" s="97">
        <f t="shared" si="7"/>
        <v>0</v>
      </c>
      <c r="P127" s="397"/>
      <c r="Q127" s="397"/>
      <c r="R127" s="397"/>
    </row>
    <row r="128" spans="1:18" s="37" customFormat="1" x14ac:dyDescent="0.15">
      <c r="A128" s="353"/>
      <c r="B128" s="409"/>
      <c r="C128" s="379"/>
      <c r="D128" s="487"/>
      <c r="E128" s="399"/>
      <c r="F128" s="395"/>
      <c r="G128" s="396"/>
      <c r="H128" s="397"/>
      <c r="I128" s="398"/>
      <c r="J128" s="397"/>
      <c r="K128" s="57"/>
      <c r="L128" s="57"/>
      <c r="M128" s="101"/>
      <c r="N128" s="264"/>
      <c r="O128" s="97">
        <f t="shared" si="7"/>
        <v>0</v>
      </c>
      <c r="P128" s="397"/>
      <c r="Q128" s="397"/>
      <c r="R128" s="397"/>
    </row>
    <row r="129" spans="1:18" s="37" customFormat="1" ht="12.75" customHeight="1" x14ac:dyDescent="0.15">
      <c r="A129" s="353"/>
      <c r="B129" s="409"/>
      <c r="C129" s="379"/>
      <c r="D129" s="487"/>
      <c r="E129" s="399"/>
      <c r="F129" s="395"/>
      <c r="G129" s="396"/>
      <c r="H129" s="397"/>
      <c r="I129" s="398"/>
      <c r="J129" s="397"/>
      <c r="K129" s="57"/>
      <c r="L129" s="57"/>
      <c r="M129" s="57"/>
      <c r="N129" s="264"/>
      <c r="O129" s="97">
        <f t="shared" si="7"/>
        <v>0</v>
      </c>
      <c r="P129" s="397"/>
      <c r="Q129" s="397"/>
      <c r="R129" s="397"/>
    </row>
    <row r="130" spans="1:18" ht="11.25" customHeight="1" x14ac:dyDescent="0.15">
      <c r="A130" s="436">
        <v>7</v>
      </c>
      <c r="B130" s="472" t="s">
        <v>166</v>
      </c>
      <c r="C130" s="409" t="s">
        <v>462</v>
      </c>
      <c r="D130" s="410" t="s">
        <v>178</v>
      </c>
      <c r="E130" s="410">
        <v>8</v>
      </c>
      <c r="F130" s="381">
        <f>H130+J130+R130</f>
        <v>29.81880714117576</v>
      </c>
      <c r="G130" s="382">
        <v>9.91</v>
      </c>
      <c r="H130" s="383">
        <f>G130*$P$8/1000</f>
        <v>24.563025100000001</v>
      </c>
      <c r="I130" s="382">
        <v>0.01</v>
      </c>
      <c r="J130" s="383">
        <f>I130*$P$9/1000</f>
        <v>3.0181700000000002E-2</v>
      </c>
      <c r="K130" s="306" t="s">
        <v>401</v>
      </c>
      <c r="L130" s="307" t="s">
        <v>304</v>
      </c>
      <c r="M130" s="297">
        <v>0.314</v>
      </c>
      <c r="N130" s="150">
        <v>0.3</v>
      </c>
      <c r="O130" s="60">
        <f t="shared" ref="O130:O134" si="8">M130*N130</f>
        <v>9.4199999999999992E-2</v>
      </c>
      <c r="P130" s="406">
        <f>E130*F130</f>
        <v>238.55045712940608</v>
      </c>
      <c r="Q130" s="406">
        <f>SUM(O130:O134)</f>
        <v>4.6151898000000005</v>
      </c>
      <c r="R130" s="406">
        <f>Q130*1.02*1.05*$R$14</f>
        <v>5.2256003411757606</v>
      </c>
    </row>
    <row r="131" spans="1:18" ht="10.5" customHeight="1" x14ac:dyDescent="0.15">
      <c r="A131" s="436"/>
      <c r="B131" s="472"/>
      <c r="C131" s="409"/>
      <c r="D131" s="410"/>
      <c r="E131" s="410"/>
      <c r="F131" s="381"/>
      <c r="G131" s="382"/>
      <c r="H131" s="383"/>
      <c r="I131" s="382"/>
      <c r="J131" s="383"/>
      <c r="K131" s="308" t="s">
        <v>437</v>
      </c>
      <c r="L131" s="309" t="s">
        <v>302</v>
      </c>
      <c r="M131" s="298">
        <v>0.46300000000000002</v>
      </c>
      <c r="N131" s="300">
        <v>1</v>
      </c>
      <c r="O131" s="60">
        <f t="shared" si="8"/>
        <v>0.46300000000000002</v>
      </c>
      <c r="P131" s="406"/>
      <c r="Q131" s="406"/>
      <c r="R131" s="406"/>
    </row>
    <row r="132" spans="1:18" ht="9.75" customHeight="1" x14ac:dyDescent="0.15">
      <c r="A132" s="436"/>
      <c r="B132" s="472"/>
      <c r="C132" s="409"/>
      <c r="D132" s="410"/>
      <c r="E132" s="410"/>
      <c r="F132" s="381"/>
      <c r="G132" s="382"/>
      <c r="H132" s="383"/>
      <c r="I132" s="382"/>
      <c r="J132" s="383"/>
      <c r="K132" s="310" t="s">
        <v>438</v>
      </c>
      <c r="L132" s="59" t="s">
        <v>303</v>
      </c>
      <c r="M132" s="297">
        <v>3.15E-2</v>
      </c>
      <c r="N132" s="297">
        <v>125</v>
      </c>
      <c r="O132" s="60">
        <f t="shared" si="8"/>
        <v>3.9375</v>
      </c>
      <c r="P132" s="406"/>
      <c r="Q132" s="406"/>
      <c r="R132" s="406"/>
    </row>
    <row r="133" spans="1:18" ht="9.75" customHeight="1" x14ac:dyDescent="0.15">
      <c r="A133" s="436"/>
      <c r="B133" s="472"/>
      <c r="C133" s="409"/>
      <c r="D133" s="410"/>
      <c r="E133" s="410"/>
      <c r="F133" s="381"/>
      <c r="G133" s="382"/>
      <c r="H133" s="383"/>
      <c r="I133" s="382"/>
      <c r="J133" s="383"/>
      <c r="K133" s="59" t="s">
        <v>395</v>
      </c>
      <c r="L133" s="59" t="s">
        <v>309</v>
      </c>
      <c r="M133" s="297">
        <v>2.3800000000000002E-3</v>
      </c>
      <c r="N133" s="319">
        <v>20.71</v>
      </c>
      <c r="O133" s="60">
        <f t="shared" si="8"/>
        <v>4.9289800000000009E-2</v>
      </c>
      <c r="P133" s="406"/>
      <c r="Q133" s="406"/>
      <c r="R133" s="406"/>
    </row>
    <row r="134" spans="1:18" ht="9.75" customHeight="1" x14ac:dyDescent="0.15">
      <c r="A134" s="436"/>
      <c r="B134" s="472"/>
      <c r="C134" s="409"/>
      <c r="D134" s="410"/>
      <c r="E134" s="410"/>
      <c r="F134" s="381"/>
      <c r="G134" s="382"/>
      <c r="H134" s="383"/>
      <c r="I134" s="382"/>
      <c r="J134" s="383"/>
      <c r="K134" s="59" t="s">
        <v>398</v>
      </c>
      <c r="L134" s="59" t="s">
        <v>302</v>
      </c>
      <c r="M134" s="297">
        <v>0.08</v>
      </c>
      <c r="N134" s="297">
        <v>0.89</v>
      </c>
      <c r="O134" s="60">
        <f t="shared" si="8"/>
        <v>7.1199999999999999E-2</v>
      </c>
      <c r="P134" s="406"/>
      <c r="Q134" s="406"/>
      <c r="R134" s="406"/>
    </row>
    <row r="135" spans="1:18" s="37" customFormat="1" ht="12.75" customHeight="1" x14ac:dyDescent="0.15">
      <c r="A135" s="399"/>
      <c r="B135" s="411"/>
      <c r="C135" s="405" t="s">
        <v>493</v>
      </c>
      <c r="D135" s="399"/>
      <c r="E135" s="399"/>
      <c r="F135" s="395">
        <f>H135+J135+R135</f>
        <v>0</v>
      </c>
      <c r="G135" s="401"/>
      <c r="H135" s="397">
        <f>G135*$P$8/1000</f>
        <v>0</v>
      </c>
      <c r="I135" s="401"/>
      <c r="J135" s="397">
        <f>I135*$P$9/1000</f>
        <v>0</v>
      </c>
      <c r="K135" s="57"/>
      <c r="L135" s="57"/>
      <c r="M135" s="57"/>
      <c r="N135" s="65"/>
      <c r="O135" s="97">
        <f t="shared" si="0"/>
        <v>0</v>
      </c>
      <c r="P135" s="397">
        <f>E135*F135</f>
        <v>0</v>
      </c>
      <c r="Q135" s="397">
        <f>SUM(O135:O138)</f>
        <v>0</v>
      </c>
      <c r="R135" s="397">
        <f>Q135*1.02*1.05*$R$14</f>
        <v>0</v>
      </c>
    </row>
    <row r="136" spans="1:18" s="37" customFormat="1" x14ac:dyDescent="0.15">
      <c r="A136" s="399"/>
      <c r="B136" s="411"/>
      <c r="C136" s="405"/>
      <c r="D136" s="399"/>
      <c r="E136" s="399"/>
      <c r="F136" s="395"/>
      <c r="G136" s="401"/>
      <c r="H136" s="397"/>
      <c r="I136" s="401"/>
      <c r="J136" s="397"/>
      <c r="K136" s="57"/>
      <c r="L136" s="57"/>
      <c r="M136" s="57"/>
      <c r="N136" s="65"/>
      <c r="O136" s="97">
        <f t="shared" si="0"/>
        <v>0</v>
      </c>
      <c r="P136" s="397"/>
      <c r="Q136" s="397"/>
      <c r="R136" s="397"/>
    </row>
    <row r="137" spans="1:18" s="37" customFormat="1" x14ac:dyDescent="0.15">
      <c r="A137" s="399"/>
      <c r="B137" s="411"/>
      <c r="C137" s="405"/>
      <c r="D137" s="399"/>
      <c r="E137" s="399"/>
      <c r="F137" s="395"/>
      <c r="G137" s="401"/>
      <c r="H137" s="397"/>
      <c r="I137" s="401"/>
      <c r="J137" s="397"/>
      <c r="K137" s="57"/>
      <c r="L137" s="57"/>
      <c r="M137" s="101"/>
      <c r="N137" s="65"/>
      <c r="O137" s="97">
        <f t="shared" si="0"/>
        <v>0</v>
      </c>
      <c r="P137" s="397"/>
      <c r="Q137" s="397"/>
      <c r="R137" s="397"/>
    </row>
    <row r="138" spans="1:18" s="37" customFormat="1" ht="12.75" customHeight="1" x14ac:dyDescent="0.15">
      <c r="A138" s="399"/>
      <c r="B138" s="411"/>
      <c r="C138" s="405"/>
      <c r="D138" s="399"/>
      <c r="E138" s="399"/>
      <c r="F138" s="395"/>
      <c r="G138" s="401"/>
      <c r="H138" s="397"/>
      <c r="I138" s="401"/>
      <c r="J138" s="397"/>
      <c r="K138" s="57"/>
      <c r="L138" s="57"/>
      <c r="M138" s="57"/>
      <c r="N138" s="65"/>
      <c r="O138" s="97">
        <f t="shared" si="0"/>
        <v>0</v>
      </c>
      <c r="P138" s="397"/>
      <c r="Q138" s="397"/>
      <c r="R138" s="397"/>
    </row>
    <row r="139" spans="1:18" ht="12.75" customHeight="1" x14ac:dyDescent="0.15">
      <c r="A139" s="436">
        <v>1</v>
      </c>
      <c r="B139" s="468" t="s">
        <v>5</v>
      </c>
      <c r="C139" s="554" t="s">
        <v>494</v>
      </c>
      <c r="D139" s="436" t="s">
        <v>303</v>
      </c>
      <c r="E139" s="471">
        <v>93.1</v>
      </c>
      <c r="F139" s="407">
        <f>H139+J139+R139</f>
        <v>23.609845827200001</v>
      </c>
      <c r="G139" s="408">
        <v>1.87</v>
      </c>
      <c r="H139" s="406">
        <f>G139*$P$8/1000</f>
        <v>4.6350007000000009</v>
      </c>
      <c r="I139" s="408">
        <v>0.92</v>
      </c>
      <c r="J139" s="406">
        <f>I139*$P$9/1000</f>
        <v>2.7767164000000002</v>
      </c>
      <c r="K139" s="55" t="s">
        <v>410</v>
      </c>
      <c r="L139" s="55" t="s">
        <v>178</v>
      </c>
      <c r="M139" s="128">
        <v>32.86</v>
      </c>
      <c r="N139" s="55">
        <v>0.19</v>
      </c>
      <c r="O139" s="129">
        <f t="shared" si="0"/>
        <v>6.2434000000000003</v>
      </c>
      <c r="P139" s="406">
        <f>E139*F139</f>
        <v>2198.0766465123202</v>
      </c>
      <c r="Q139" s="406">
        <f>SUM(O139:O142)</f>
        <v>14.306000000000001</v>
      </c>
      <c r="R139" s="406">
        <f>Q139*1.02*1.05*$R$14</f>
        <v>16.1981287272</v>
      </c>
    </row>
    <row r="140" spans="1:18" x14ac:dyDescent="0.15">
      <c r="A140" s="436"/>
      <c r="B140" s="468"/>
      <c r="C140" s="554"/>
      <c r="D140" s="436"/>
      <c r="E140" s="471"/>
      <c r="F140" s="407"/>
      <c r="G140" s="408"/>
      <c r="H140" s="406"/>
      <c r="I140" s="408"/>
      <c r="J140" s="406"/>
      <c r="K140" s="55" t="s">
        <v>411</v>
      </c>
      <c r="L140" s="55" t="s">
        <v>178</v>
      </c>
      <c r="M140" s="128">
        <v>32.86</v>
      </c>
      <c r="N140" s="55">
        <v>0.16</v>
      </c>
      <c r="O140" s="129">
        <f t="shared" si="0"/>
        <v>5.2576000000000001</v>
      </c>
      <c r="P140" s="406"/>
      <c r="Q140" s="406"/>
      <c r="R140" s="406"/>
    </row>
    <row r="141" spans="1:18" x14ac:dyDescent="0.15">
      <c r="A141" s="436"/>
      <c r="B141" s="468"/>
      <c r="C141" s="554"/>
      <c r="D141" s="436"/>
      <c r="E141" s="471"/>
      <c r="F141" s="407"/>
      <c r="G141" s="408"/>
      <c r="H141" s="406"/>
      <c r="I141" s="408"/>
      <c r="J141" s="406"/>
      <c r="K141" s="55" t="s">
        <v>307</v>
      </c>
      <c r="L141" s="55" t="s">
        <v>303</v>
      </c>
      <c r="M141" s="131">
        <v>0.11</v>
      </c>
      <c r="N141" s="55">
        <v>25.5</v>
      </c>
      <c r="O141" s="129">
        <f t="shared" si="0"/>
        <v>2.8050000000000002</v>
      </c>
      <c r="P141" s="406"/>
      <c r="Q141" s="406"/>
      <c r="R141" s="406"/>
    </row>
    <row r="142" spans="1:18" ht="12.75" customHeight="1" x14ac:dyDescent="0.15">
      <c r="A142" s="436"/>
      <c r="B142" s="468"/>
      <c r="C142" s="554"/>
      <c r="D142" s="436"/>
      <c r="E142" s="471"/>
      <c r="F142" s="407"/>
      <c r="G142" s="408"/>
      <c r="H142" s="406"/>
      <c r="I142" s="408"/>
      <c r="J142" s="406"/>
      <c r="K142" s="55"/>
      <c r="L142" s="55"/>
      <c r="M142" s="130"/>
      <c r="N142" s="55">
        <v>0</v>
      </c>
      <c r="O142" s="129">
        <f t="shared" si="0"/>
        <v>0</v>
      </c>
      <c r="P142" s="406"/>
      <c r="Q142" s="406"/>
      <c r="R142" s="406"/>
    </row>
    <row r="143" spans="1:18" ht="12.75" customHeight="1" x14ac:dyDescent="0.15">
      <c r="A143" s="436">
        <v>2</v>
      </c>
      <c r="B143" s="468" t="s">
        <v>5</v>
      </c>
      <c r="C143" s="554" t="s">
        <v>495</v>
      </c>
      <c r="D143" s="436" t="s">
        <v>303</v>
      </c>
      <c r="E143" s="471">
        <v>18.8</v>
      </c>
      <c r="F143" s="407">
        <f>H143+J143+R143</f>
        <v>22.957663375999999</v>
      </c>
      <c r="G143" s="408">
        <v>1.87</v>
      </c>
      <c r="H143" s="406">
        <f>G143*$P$8/1000</f>
        <v>4.6350007000000009</v>
      </c>
      <c r="I143" s="408">
        <v>0.92</v>
      </c>
      <c r="J143" s="406">
        <f>I143*$P$9/1000</f>
        <v>2.7767164000000002</v>
      </c>
      <c r="K143" s="55" t="s">
        <v>407</v>
      </c>
      <c r="L143" s="55" t="s">
        <v>178</v>
      </c>
      <c r="M143" s="128">
        <v>57.5</v>
      </c>
      <c r="N143" s="55">
        <v>0.19</v>
      </c>
      <c r="O143" s="129">
        <f t="shared" ref="O143:O154" si="9">M143*N143</f>
        <v>10.925000000000001</v>
      </c>
      <c r="P143" s="406">
        <f>E143*F143</f>
        <v>431.60407146879999</v>
      </c>
      <c r="Q143" s="406">
        <f>SUM(O143:O146)</f>
        <v>13.73</v>
      </c>
      <c r="R143" s="406">
        <f>Q143*1.02*1.05*$R$14</f>
        <v>15.545946276</v>
      </c>
    </row>
    <row r="144" spans="1:18" x14ac:dyDescent="0.15">
      <c r="A144" s="436"/>
      <c r="B144" s="468"/>
      <c r="C144" s="554"/>
      <c r="D144" s="436"/>
      <c r="E144" s="471"/>
      <c r="F144" s="407"/>
      <c r="G144" s="408"/>
      <c r="H144" s="406"/>
      <c r="I144" s="408"/>
      <c r="J144" s="406"/>
      <c r="K144" s="55"/>
      <c r="L144" s="55"/>
      <c r="M144" s="130"/>
      <c r="N144" s="55"/>
      <c r="O144" s="129">
        <f t="shared" si="9"/>
        <v>0</v>
      </c>
      <c r="P144" s="406"/>
      <c r="Q144" s="406"/>
      <c r="R144" s="406"/>
    </row>
    <row r="145" spans="1:18" x14ac:dyDescent="0.15">
      <c r="A145" s="436"/>
      <c r="B145" s="468"/>
      <c r="C145" s="554"/>
      <c r="D145" s="436"/>
      <c r="E145" s="471"/>
      <c r="F145" s="407"/>
      <c r="G145" s="408"/>
      <c r="H145" s="406"/>
      <c r="I145" s="408"/>
      <c r="J145" s="406"/>
      <c r="K145" s="55" t="s">
        <v>307</v>
      </c>
      <c r="L145" s="55" t="s">
        <v>303</v>
      </c>
      <c r="M145" s="131">
        <v>0.11</v>
      </c>
      <c r="N145" s="55">
        <v>25.5</v>
      </c>
      <c r="O145" s="129">
        <f t="shared" si="9"/>
        <v>2.8050000000000002</v>
      </c>
      <c r="P145" s="406"/>
      <c r="Q145" s="406"/>
      <c r="R145" s="406"/>
    </row>
    <row r="146" spans="1:18" ht="12.75" customHeight="1" x14ac:dyDescent="0.15">
      <c r="A146" s="436"/>
      <c r="B146" s="468"/>
      <c r="C146" s="554"/>
      <c r="D146" s="436"/>
      <c r="E146" s="471"/>
      <c r="F146" s="407"/>
      <c r="G146" s="408"/>
      <c r="H146" s="406"/>
      <c r="I146" s="408"/>
      <c r="J146" s="406"/>
      <c r="K146" s="55"/>
      <c r="L146" s="55"/>
      <c r="M146" s="130"/>
      <c r="N146" s="55">
        <v>0</v>
      </c>
      <c r="O146" s="129">
        <f t="shared" si="9"/>
        <v>0</v>
      </c>
      <c r="P146" s="406"/>
      <c r="Q146" s="406"/>
      <c r="R146" s="406"/>
    </row>
    <row r="147" spans="1:18" s="125" customFormat="1" x14ac:dyDescent="0.15">
      <c r="A147" s="436">
        <v>3</v>
      </c>
      <c r="B147" s="483" t="s">
        <v>412</v>
      </c>
      <c r="C147" s="483" t="s">
        <v>496</v>
      </c>
      <c r="D147" s="436" t="s">
        <v>304</v>
      </c>
      <c r="E147" s="577">
        <v>360</v>
      </c>
      <c r="F147" s="491">
        <f>H147+J147+R147</f>
        <v>4.4240710340000007</v>
      </c>
      <c r="G147" s="492">
        <v>0.155</v>
      </c>
      <c r="H147" s="493">
        <f>G147*$P$8/1000</f>
        <v>0.38418455000000001</v>
      </c>
      <c r="I147" s="492">
        <v>1.7999999999999999E-2</v>
      </c>
      <c r="J147" s="493">
        <f>I147*$P$9/1000</f>
        <v>5.4327059999999996E-2</v>
      </c>
      <c r="K147" s="121" t="s">
        <v>497</v>
      </c>
      <c r="L147" s="38" t="s">
        <v>304</v>
      </c>
      <c r="M147" s="121">
        <v>1</v>
      </c>
      <c r="N147" s="335">
        <v>3.4</v>
      </c>
      <c r="O147" s="124">
        <f t="shared" si="9"/>
        <v>3.4</v>
      </c>
      <c r="P147" s="493">
        <f>E147*F147</f>
        <v>1592.6655722400003</v>
      </c>
      <c r="Q147" s="493">
        <f>SUM(O147:O150)</f>
        <v>3.52</v>
      </c>
      <c r="R147" s="493">
        <f>Q147*1.02*1.05*$R$14</f>
        <v>3.9855594240000003</v>
      </c>
    </row>
    <row r="148" spans="1:18" s="125" customFormat="1" x14ac:dyDescent="0.15">
      <c r="A148" s="436"/>
      <c r="B148" s="483"/>
      <c r="C148" s="483"/>
      <c r="D148" s="436"/>
      <c r="E148" s="577"/>
      <c r="F148" s="491"/>
      <c r="G148" s="492"/>
      <c r="H148" s="493"/>
      <c r="I148" s="492"/>
      <c r="J148" s="493"/>
      <c r="K148" s="121"/>
      <c r="L148" s="121"/>
      <c r="M148" s="121"/>
      <c r="N148" s="123"/>
      <c r="O148" s="124">
        <f t="shared" si="9"/>
        <v>0</v>
      </c>
      <c r="P148" s="493"/>
      <c r="Q148" s="493"/>
      <c r="R148" s="493"/>
    </row>
    <row r="149" spans="1:18" s="125" customFormat="1" x14ac:dyDescent="0.15">
      <c r="A149" s="436"/>
      <c r="B149" s="483"/>
      <c r="C149" s="483"/>
      <c r="D149" s="436"/>
      <c r="E149" s="577"/>
      <c r="F149" s="491"/>
      <c r="G149" s="492"/>
      <c r="H149" s="493"/>
      <c r="I149" s="492"/>
      <c r="J149" s="493"/>
      <c r="K149" s="55" t="s">
        <v>441</v>
      </c>
      <c r="L149" s="55" t="s">
        <v>178</v>
      </c>
      <c r="M149" s="66">
        <v>6</v>
      </c>
      <c r="N149" s="123">
        <v>0.02</v>
      </c>
      <c r="O149" s="124">
        <f t="shared" si="9"/>
        <v>0.12</v>
      </c>
      <c r="P149" s="493"/>
      <c r="Q149" s="493"/>
      <c r="R149" s="493"/>
    </row>
    <row r="150" spans="1:18" s="125" customFormat="1" ht="12.75" customHeight="1" x14ac:dyDescent="0.15">
      <c r="A150" s="436"/>
      <c r="B150" s="483"/>
      <c r="C150" s="483"/>
      <c r="D150" s="436"/>
      <c r="E150" s="577"/>
      <c r="F150" s="491"/>
      <c r="G150" s="492"/>
      <c r="H150" s="493"/>
      <c r="I150" s="492"/>
      <c r="J150" s="493"/>
      <c r="K150" s="121"/>
      <c r="L150" s="121"/>
      <c r="M150" s="121"/>
      <c r="N150" s="123"/>
      <c r="O150" s="124">
        <f t="shared" si="9"/>
        <v>0</v>
      </c>
      <c r="P150" s="493"/>
      <c r="Q150" s="493"/>
      <c r="R150" s="493"/>
    </row>
    <row r="151" spans="1:18" ht="12.75" customHeight="1" x14ac:dyDescent="0.15">
      <c r="A151" s="436">
        <v>4</v>
      </c>
      <c r="B151" s="468" t="s">
        <v>76</v>
      </c>
      <c r="C151" s="468" t="s">
        <v>992</v>
      </c>
      <c r="D151" s="436" t="s">
        <v>304</v>
      </c>
      <c r="E151" s="577">
        <v>360</v>
      </c>
      <c r="F151" s="407">
        <f>H151+J151+R151</f>
        <v>0.48996918080000007</v>
      </c>
      <c r="G151" s="408">
        <v>4.8000000000000001E-2</v>
      </c>
      <c r="H151" s="406">
        <f>G151*$P$8/1000</f>
        <v>0.11897328</v>
      </c>
      <c r="I151" s="408">
        <v>7.0000000000000001E-3</v>
      </c>
      <c r="J151" s="406">
        <f>I151*$P$9/1000</f>
        <v>2.1127190000000004E-2</v>
      </c>
      <c r="K151" s="55" t="s">
        <v>442</v>
      </c>
      <c r="L151" s="38" t="s">
        <v>304</v>
      </c>
      <c r="M151" s="55">
        <v>1.03</v>
      </c>
      <c r="N151" s="83">
        <v>0.3</v>
      </c>
      <c r="O151" s="56">
        <f t="shared" si="9"/>
        <v>0.309</v>
      </c>
      <c r="P151" s="406">
        <f>E151*F151</f>
        <v>176.38890508800003</v>
      </c>
      <c r="Q151" s="406">
        <f>SUM(O151:O154)</f>
        <v>0.309</v>
      </c>
      <c r="R151" s="406">
        <f>Q151*1.02*1.05*$R$14</f>
        <v>0.34986871080000004</v>
      </c>
    </row>
    <row r="152" spans="1:18" x14ac:dyDescent="0.15">
      <c r="A152" s="436"/>
      <c r="B152" s="468"/>
      <c r="C152" s="468"/>
      <c r="D152" s="436"/>
      <c r="E152" s="577"/>
      <c r="F152" s="407"/>
      <c r="G152" s="408"/>
      <c r="H152" s="406"/>
      <c r="I152" s="408"/>
      <c r="J152" s="406"/>
      <c r="K152" s="55" t="s">
        <v>993</v>
      </c>
      <c r="L152" s="55"/>
      <c r="M152" s="55"/>
      <c r="N152" s="83"/>
      <c r="O152" s="56">
        <f t="shared" si="9"/>
        <v>0</v>
      </c>
      <c r="P152" s="406"/>
      <c r="Q152" s="406"/>
      <c r="R152" s="406"/>
    </row>
    <row r="153" spans="1:18" x14ac:dyDescent="0.15">
      <c r="A153" s="436"/>
      <c r="B153" s="468"/>
      <c r="C153" s="468"/>
      <c r="D153" s="436"/>
      <c r="E153" s="577"/>
      <c r="F153" s="407"/>
      <c r="G153" s="408"/>
      <c r="H153" s="406"/>
      <c r="I153" s="408"/>
      <c r="J153" s="406"/>
      <c r="K153" s="55"/>
      <c r="L153" s="55"/>
      <c r="M153" s="58"/>
      <c r="N153" s="83"/>
      <c r="O153" s="56">
        <f t="shared" si="9"/>
        <v>0</v>
      </c>
      <c r="P153" s="406"/>
      <c r="Q153" s="406"/>
      <c r="R153" s="406"/>
    </row>
    <row r="154" spans="1:18" ht="12.75" customHeight="1" x14ac:dyDescent="0.15">
      <c r="A154" s="436"/>
      <c r="B154" s="468"/>
      <c r="C154" s="468"/>
      <c r="D154" s="436"/>
      <c r="E154" s="577"/>
      <c r="F154" s="407"/>
      <c r="G154" s="408"/>
      <c r="H154" s="406"/>
      <c r="I154" s="408"/>
      <c r="J154" s="406"/>
      <c r="K154" s="55"/>
      <c r="L154" s="55"/>
      <c r="M154" s="55"/>
      <c r="N154" s="83"/>
      <c r="O154" s="56">
        <f t="shared" si="9"/>
        <v>0</v>
      </c>
      <c r="P154" s="406"/>
      <c r="Q154" s="406"/>
      <c r="R154" s="406"/>
    </row>
    <row r="155" spans="1:18" ht="12.75" customHeight="1" x14ac:dyDescent="0.15">
      <c r="A155" s="436">
        <v>5</v>
      </c>
      <c r="B155" s="468" t="s">
        <v>5</v>
      </c>
      <c r="C155" s="554" t="s">
        <v>498</v>
      </c>
      <c r="D155" s="436" t="s">
        <v>303</v>
      </c>
      <c r="E155" s="471">
        <v>40.9</v>
      </c>
      <c r="F155" s="407">
        <f>H155+J155+R155</f>
        <v>23.609845827200001</v>
      </c>
      <c r="G155" s="408">
        <v>1.87</v>
      </c>
      <c r="H155" s="406">
        <f>G155*$P$8/1000</f>
        <v>4.6350007000000009</v>
      </c>
      <c r="I155" s="408">
        <v>0.92</v>
      </c>
      <c r="J155" s="406">
        <f>I155*$P$9/1000</f>
        <v>2.7767164000000002</v>
      </c>
      <c r="K155" s="55" t="s">
        <v>410</v>
      </c>
      <c r="L155" s="55" t="s">
        <v>178</v>
      </c>
      <c r="M155" s="128">
        <v>32.86</v>
      </c>
      <c r="N155" s="55">
        <v>0.19</v>
      </c>
      <c r="O155" s="129">
        <f t="shared" ref="O155:O158" si="10">M155*N155</f>
        <v>6.2434000000000003</v>
      </c>
      <c r="P155" s="406">
        <f>E155*F155</f>
        <v>965.64269433248</v>
      </c>
      <c r="Q155" s="406">
        <f>SUM(O155:O158)</f>
        <v>14.306000000000001</v>
      </c>
      <c r="R155" s="406">
        <f>Q155*1.02*1.05*$R$14</f>
        <v>16.1981287272</v>
      </c>
    </row>
    <row r="156" spans="1:18" x14ac:dyDescent="0.15">
      <c r="A156" s="436"/>
      <c r="B156" s="468"/>
      <c r="C156" s="554"/>
      <c r="D156" s="436"/>
      <c r="E156" s="471"/>
      <c r="F156" s="407"/>
      <c r="G156" s="408"/>
      <c r="H156" s="406"/>
      <c r="I156" s="408"/>
      <c r="J156" s="406"/>
      <c r="K156" s="55" t="s">
        <v>411</v>
      </c>
      <c r="L156" s="55" t="s">
        <v>178</v>
      </c>
      <c r="M156" s="128">
        <v>32.86</v>
      </c>
      <c r="N156" s="55">
        <v>0.16</v>
      </c>
      <c r="O156" s="129">
        <f t="shared" si="10"/>
        <v>5.2576000000000001</v>
      </c>
      <c r="P156" s="406"/>
      <c r="Q156" s="406"/>
      <c r="R156" s="406"/>
    </row>
    <row r="157" spans="1:18" x14ac:dyDescent="0.15">
      <c r="A157" s="436"/>
      <c r="B157" s="468"/>
      <c r="C157" s="554"/>
      <c r="D157" s="436"/>
      <c r="E157" s="471"/>
      <c r="F157" s="407"/>
      <c r="G157" s="408"/>
      <c r="H157" s="406"/>
      <c r="I157" s="408"/>
      <c r="J157" s="406"/>
      <c r="K157" s="55" t="s">
        <v>307</v>
      </c>
      <c r="L157" s="55" t="s">
        <v>303</v>
      </c>
      <c r="M157" s="131">
        <v>0.11</v>
      </c>
      <c r="N157" s="55">
        <v>25.5</v>
      </c>
      <c r="O157" s="129">
        <f t="shared" si="10"/>
        <v>2.8050000000000002</v>
      </c>
      <c r="P157" s="406"/>
      <c r="Q157" s="406"/>
      <c r="R157" s="406"/>
    </row>
    <row r="158" spans="1:18" ht="12.75" customHeight="1" x14ac:dyDescent="0.15">
      <c r="A158" s="436"/>
      <c r="B158" s="468"/>
      <c r="C158" s="554"/>
      <c r="D158" s="436"/>
      <c r="E158" s="471"/>
      <c r="F158" s="407"/>
      <c r="G158" s="408"/>
      <c r="H158" s="406"/>
      <c r="I158" s="408"/>
      <c r="J158" s="406"/>
      <c r="K158" s="55"/>
      <c r="L158" s="55"/>
      <c r="M158" s="130"/>
      <c r="N158" s="55">
        <v>0</v>
      </c>
      <c r="O158" s="129">
        <f t="shared" si="10"/>
        <v>0</v>
      </c>
      <c r="P158" s="406"/>
      <c r="Q158" s="406"/>
      <c r="R158" s="406"/>
    </row>
    <row r="159" spans="1:18" ht="12.75" customHeight="1" x14ac:dyDescent="0.15">
      <c r="A159" s="436">
        <v>6</v>
      </c>
      <c r="B159" s="468" t="s">
        <v>5</v>
      </c>
      <c r="C159" s="554" t="s">
        <v>489</v>
      </c>
      <c r="D159" s="436" t="s">
        <v>303</v>
      </c>
      <c r="E159" s="471">
        <v>17.7</v>
      </c>
      <c r="F159" s="407">
        <f>H159+J159+R159</f>
        <v>22.957663375999999</v>
      </c>
      <c r="G159" s="408">
        <v>1.87</v>
      </c>
      <c r="H159" s="406">
        <f>G159*$P$8/1000</f>
        <v>4.6350007000000009</v>
      </c>
      <c r="I159" s="408">
        <v>0.92</v>
      </c>
      <c r="J159" s="406">
        <f>I159*$P$9/1000</f>
        <v>2.7767164000000002</v>
      </c>
      <c r="K159" s="55" t="s">
        <v>407</v>
      </c>
      <c r="L159" s="55" t="s">
        <v>178</v>
      </c>
      <c r="M159" s="128">
        <v>57.5</v>
      </c>
      <c r="N159" s="55">
        <v>0.19</v>
      </c>
      <c r="O159" s="129">
        <f t="shared" si="0"/>
        <v>10.925000000000001</v>
      </c>
      <c r="P159" s="406">
        <f>E159*F159</f>
        <v>406.35064175519994</v>
      </c>
      <c r="Q159" s="406">
        <f>SUM(O159:O162)</f>
        <v>13.73</v>
      </c>
      <c r="R159" s="406">
        <f>Q159*1.02*1.05*$R$14</f>
        <v>15.545946276</v>
      </c>
    </row>
    <row r="160" spans="1:18" x14ac:dyDescent="0.15">
      <c r="A160" s="436"/>
      <c r="B160" s="468"/>
      <c r="C160" s="554"/>
      <c r="D160" s="436"/>
      <c r="E160" s="471"/>
      <c r="F160" s="407"/>
      <c r="G160" s="408"/>
      <c r="H160" s="406"/>
      <c r="I160" s="408"/>
      <c r="J160" s="406"/>
      <c r="K160" s="55"/>
      <c r="L160" s="55"/>
      <c r="M160" s="130"/>
      <c r="N160" s="55"/>
      <c r="O160" s="129">
        <f t="shared" si="0"/>
        <v>0</v>
      </c>
      <c r="P160" s="406"/>
      <c r="Q160" s="406"/>
      <c r="R160" s="406"/>
    </row>
    <row r="161" spans="1:18" x14ac:dyDescent="0.15">
      <c r="A161" s="436"/>
      <c r="B161" s="468"/>
      <c r="C161" s="554"/>
      <c r="D161" s="436"/>
      <c r="E161" s="471"/>
      <c r="F161" s="407"/>
      <c r="G161" s="408"/>
      <c r="H161" s="406"/>
      <c r="I161" s="408"/>
      <c r="J161" s="406"/>
      <c r="K161" s="55" t="s">
        <v>307</v>
      </c>
      <c r="L161" s="55" t="s">
        <v>303</v>
      </c>
      <c r="M161" s="131">
        <v>0.11</v>
      </c>
      <c r="N161" s="55">
        <v>25.5</v>
      </c>
      <c r="O161" s="129">
        <f t="shared" si="0"/>
        <v>2.8050000000000002</v>
      </c>
      <c r="P161" s="406"/>
      <c r="Q161" s="406"/>
      <c r="R161" s="406"/>
    </row>
    <row r="162" spans="1:18" ht="12.75" customHeight="1" x14ac:dyDescent="0.15">
      <c r="A162" s="436"/>
      <c r="B162" s="468"/>
      <c r="C162" s="554"/>
      <c r="D162" s="436"/>
      <c r="E162" s="471"/>
      <c r="F162" s="407"/>
      <c r="G162" s="408"/>
      <c r="H162" s="406"/>
      <c r="I162" s="408"/>
      <c r="J162" s="406"/>
      <c r="K162" s="55"/>
      <c r="L162" s="55"/>
      <c r="M162" s="130"/>
      <c r="N162" s="55">
        <v>0</v>
      </c>
      <c r="O162" s="129">
        <f t="shared" si="0"/>
        <v>0</v>
      </c>
      <c r="P162" s="406"/>
      <c r="Q162" s="406"/>
      <c r="R162" s="406"/>
    </row>
    <row r="163" spans="1:18" x14ac:dyDescent="0.15">
      <c r="A163" s="436">
        <v>7</v>
      </c>
      <c r="B163" s="468" t="s">
        <v>13</v>
      </c>
      <c r="C163" s="581" t="s">
        <v>429</v>
      </c>
      <c r="D163" s="436" t="s">
        <v>304</v>
      </c>
      <c r="E163" s="471">
        <v>854.4</v>
      </c>
      <c r="F163" s="407">
        <f>H163+J163+R163</f>
        <v>2.3661040779712001</v>
      </c>
      <c r="G163" s="408">
        <v>0.57999999999999996</v>
      </c>
      <c r="H163" s="406">
        <f>G163*$P$8/1000</f>
        <v>1.4375937999999999</v>
      </c>
      <c r="I163" s="408">
        <v>0.12</v>
      </c>
      <c r="J163" s="406">
        <f>I163*$P$9/1000</f>
        <v>0.36218040000000001</v>
      </c>
      <c r="K163" s="55" t="s">
        <v>395</v>
      </c>
      <c r="L163" s="83" t="s">
        <v>309</v>
      </c>
      <c r="M163" s="58">
        <v>2.41E-2</v>
      </c>
      <c r="N163" s="320">
        <v>20.71</v>
      </c>
      <c r="O163" s="56">
        <f t="shared" si="0"/>
        <v>0.49911100000000003</v>
      </c>
      <c r="P163" s="406">
        <f>E163*F163</f>
        <v>2021.5993242185934</v>
      </c>
      <c r="Q163" s="406">
        <f>SUM(O163:O166)</f>
        <v>0.50017600000000006</v>
      </c>
      <c r="R163" s="406">
        <f>Q163*1.02*1.05*$R$14</f>
        <v>0.56632987797120005</v>
      </c>
    </row>
    <row r="164" spans="1:18" x14ac:dyDescent="0.15">
      <c r="A164" s="436"/>
      <c r="B164" s="468"/>
      <c r="C164" s="581"/>
      <c r="D164" s="436"/>
      <c r="E164" s="471"/>
      <c r="F164" s="407"/>
      <c r="G164" s="408"/>
      <c r="H164" s="406"/>
      <c r="I164" s="408"/>
      <c r="J164" s="406"/>
      <c r="K164" s="55"/>
      <c r="L164" s="55"/>
      <c r="M164" s="55"/>
      <c r="N164" s="291"/>
      <c r="O164" s="56">
        <f t="shared" si="0"/>
        <v>0</v>
      </c>
      <c r="P164" s="406"/>
      <c r="Q164" s="406"/>
      <c r="R164" s="406"/>
    </row>
    <row r="165" spans="1:18" x14ac:dyDescent="0.15">
      <c r="A165" s="436"/>
      <c r="B165" s="468"/>
      <c r="C165" s="581"/>
      <c r="D165" s="436"/>
      <c r="E165" s="471"/>
      <c r="F165" s="407"/>
      <c r="G165" s="408"/>
      <c r="H165" s="406"/>
      <c r="I165" s="408"/>
      <c r="J165" s="406"/>
      <c r="K165" s="55" t="s">
        <v>430</v>
      </c>
      <c r="L165" s="55" t="s">
        <v>303</v>
      </c>
      <c r="M165" s="58">
        <v>7.1000000000000004E-3</v>
      </c>
      <c r="N165" s="291">
        <v>0.15</v>
      </c>
      <c r="O165" s="56">
        <f t="shared" si="0"/>
        <v>1.065E-3</v>
      </c>
      <c r="P165" s="406"/>
      <c r="Q165" s="406"/>
      <c r="R165" s="406"/>
    </row>
    <row r="166" spans="1:18" ht="12.75" customHeight="1" x14ac:dyDescent="0.15">
      <c r="A166" s="436"/>
      <c r="B166" s="468"/>
      <c r="C166" s="581"/>
      <c r="D166" s="436"/>
      <c r="E166" s="471"/>
      <c r="F166" s="407"/>
      <c r="G166" s="408"/>
      <c r="H166" s="406"/>
      <c r="I166" s="408"/>
      <c r="J166" s="406"/>
      <c r="K166" s="55"/>
      <c r="L166" s="55"/>
      <c r="M166" s="55"/>
      <c r="N166" s="83"/>
      <c r="O166" s="56">
        <f t="shared" si="0"/>
        <v>0</v>
      </c>
      <c r="P166" s="406"/>
      <c r="Q166" s="406"/>
      <c r="R166" s="406"/>
    </row>
    <row r="167" spans="1:18" x14ac:dyDescent="0.15">
      <c r="A167" s="436">
        <v>8</v>
      </c>
      <c r="B167" s="468" t="s">
        <v>14</v>
      </c>
      <c r="C167" s="468" t="s">
        <v>490</v>
      </c>
      <c r="D167" s="436" t="s">
        <v>304</v>
      </c>
      <c r="E167" s="471">
        <v>854.4</v>
      </c>
      <c r="F167" s="407">
        <f>H167+J167+R167</f>
        <v>1.2386574351600002</v>
      </c>
      <c r="G167" s="408">
        <v>0.23100000000000001</v>
      </c>
      <c r="H167" s="406">
        <f>G167*$P$8/1000</f>
        <v>0.57255891000000003</v>
      </c>
      <c r="I167" s="408">
        <v>8.9999999999999993E-3</v>
      </c>
      <c r="J167" s="406">
        <f>I167*$P$9/1000</f>
        <v>2.7163529999999998E-2</v>
      </c>
      <c r="K167" s="55" t="s">
        <v>491</v>
      </c>
      <c r="L167" s="55" t="s">
        <v>302</v>
      </c>
      <c r="M167" s="55">
        <v>0.63</v>
      </c>
      <c r="N167" s="291">
        <v>0.75</v>
      </c>
      <c r="O167" s="56">
        <f t="shared" si="0"/>
        <v>0.47250000000000003</v>
      </c>
      <c r="P167" s="406">
        <f>E167*F167</f>
        <v>1058.3089126007042</v>
      </c>
      <c r="Q167" s="406">
        <f>SUM(O167:O170)</f>
        <v>0.56430000000000002</v>
      </c>
      <c r="R167" s="406">
        <f>Q167*1.02*1.05*$R$14</f>
        <v>0.63893499516000007</v>
      </c>
    </row>
    <row r="168" spans="1:18" x14ac:dyDescent="0.15">
      <c r="A168" s="436"/>
      <c r="B168" s="468"/>
      <c r="C168" s="468"/>
      <c r="D168" s="436"/>
      <c r="E168" s="471"/>
      <c r="F168" s="407"/>
      <c r="G168" s="408"/>
      <c r="H168" s="406"/>
      <c r="I168" s="408"/>
      <c r="J168" s="406"/>
      <c r="K168" s="55"/>
      <c r="L168" s="55"/>
      <c r="M168" s="55"/>
      <c r="N168" s="291"/>
      <c r="O168" s="56">
        <f t="shared" si="0"/>
        <v>0</v>
      </c>
      <c r="P168" s="406"/>
      <c r="Q168" s="406"/>
      <c r="R168" s="406"/>
    </row>
    <row r="169" spans="1:18" x14ac:dyDescent="0.15">
      <c r="A169" s="436"/>
      <c r="B169" s="468"/>
      <c r="C169" s="468"/>
      <c r="D169" s="436"/>
      <c r="E169" s="471"/>
      <c r="F169" s="407"/>
      <c r="G169" s="408"/>
      <c r="H169" s="406"/>
      <c r="I169" s="408"/>
      <c r="J169" s="406"/>
      <c r="K169" s="55" t="s">
        <v>459</v>
      </c>
      <c r="L169" s="55" t="s">
        <v>302</v>
      </c>
      <c r="M169" s="135">
        <v>0.51</v>
      </c>
      <c r="N169" s="291">
        <v>0.18</v>
      </c>
      <c r="O169" s="56">
        <f t="shared" si="0"/>
        <v>9.1799999999999993E-2</v>
      </c>
      <c r="P169" s="406"/>
      <c r="Q169" s="406"/>
      <c r="R169" s="406"/>
    </row>
    <row r="170" spans="1:18" ht="12.75" customHeight="1" x14ac:dyDescent="0.15">
      <c r="A170" s="436"/>
      <c r="B170" s="468"/>
      <c r="C170" s="468"/>
      <c r="D170" s="436"/>
      <c r="E170" s="471"/>
      <c r="F170" s="407"/>
      <c r="G170" s="408"/>
      <c r="H170" s="406"/>
      <c r="I170" s="408"/>
      <c r="J170" s="406"/>
      <c r="K170" s="55"/>
      <c r="L170" s="55"/>
      <c r="M170" s="55"/>
      <c r="N170" s="83"/>
      <c r="O170" s="56">
        <f t="shared" si="0"/>
        <v>0</v>
      </c>
      <c r="P170" s="406"/>
      <c r="Q170" s="406"/>
      <c r="R170" s="406"/>
    </row>
    <row r="171" spans="1:18" ht="12.75" customHeight="1" x14ac:dyDescent="0.15">
      <c r="A171" s="436">
        <v>9</v>
      </c>
      <c r="B171" s="584" t="s">
        <v>15</v>
      </c>
      <c r="C171" s="585" t="s">
        <v>443</v>
      </c>
      <c r="D171" s="587" t="s">
        <v>304</v>
      </c>
      <c r="E171" s="471">
        <v>34.6</v>
      </c>
      <c r="F171" s="590">
        <f>H171+J171+R171</f>
        <v>1.9203383775912002</v>
      </c>
      <c r="G171" s="593">
        <v>0.46400000000000002</v>
      </c>
      <c r="H171" s="596">
        <f>G171*$P$8/1000</f>
        <v>1.1500750400000002</v>
      </c>
      <c r="I171" s="593">
        <v>6.8000000000000005E-2</v>
      </c>
      <c r="J171" s="596">
        <f>I171*$P$9/1000</f>
        <v>0.20523556000000001</v>
      </c>
      <c r="K171" s="55" t="s">
        <v>307</v>
      </c>
      <c r="L171" s="55" t="s">
        <v>303</v>
      </c>
      <c r="M171" s="55">
        <v>1.8700000000000001E-2</v>
      </c>
      <c r="N171" s="320">
        <v>25.5</v>
      </c>
      <c r="O171" s="56">
        <f t="shared" si="0"/>
        <v>0.47685000000000005</v>
      </c>
      <c r="P171" s="596">
        <f>E171*F171</f>
        <v>66.443707864655522</v>
      </c>
      <c r="Q171" s="596">
        <f>SUM(O171:O174)</f>
        <v>0.49902600000000003</v>
      </c>
      <c r="R171" s="596">
        <f>Q171*1.02*1.05*$R$14</f>
        <v>0.56502777759120004</v>
      </c>
    </row>
    <row r="172" spans="1:18" x14ac:dyDescent="0.15">
      <c r="A172" s="436"/>
      <c r="B172" s="460"/>
      <c r="C172" s="586"/>
      <c r="D172" s="588"/>
      <c r="E172" s="471"/>
      <c r="F172" s="591"/>
      <c r="G172" s="594"/>
      <c r="H172" s="597"/>
      <c r="I172" s="594"/>
      <c r="J172" s="597"/>
      <c r="K172" s="55"/>
      <c r="L172" s="55"/>
      <c r="M172" s="55"/>
      <c r="N172" s="83"/>
      <c r="O172" s="56">
        <f t="shared" si="0"/>
        <v>0</v>
      </c>
      <c r="P172" s="597"/>
      <c r="Q172" s="597"/>
      <c r="R172" s="597"/>
    </row>
    <row r="173" spans="1:18" x14ac:dyDescent="0.15">
      <c r="A173" s="436"/>
      <c r="B173" s="460"/>
      <c r="C173" s="586"/>
      <c r="D173" s="588"/>
      <c r="E173" s="471"/>
      <c r="F173" s="591"/>
      <c r="G173" s="594"/>
      <c r="H173" s="597"/>
      <c r="I173" s="594"/>
      <c r="J173" s="597"/>
      <c r="K173" s="55" t="s">
        <v>424</v>
      </c>
      <c r="L173" s="55" t="s">
        <v>304</v>
      </c>
      <c r="M173" s="58">
        <v>5.28E-2</v>
      </c>
      <c r="N173" s="83">
        <v>0.42</v>
      </c>
      <c r="O173" s="56">
        <f t="shared" si="0"/>
        <v>2.2175999999999998E-2</v>
      </c>
      <c r="P173" s="597"/>
      <c r="Q173" s="597"/>
      <c r="R173" s="597"/>
    </row>
    <row r="174" spans="1:18" ht="12.75" customHeight="1" x14ac:dyDescent="0.15">
      <c r="A174" s="436"/>
      <c r="B174" s="461"/>
      <c r="C174" s="535"/>
      <c r="D174" s="589"/>
      <c r="E174" s="471"/>
      <c r="F174" s="592"/>
      <c r="G174" s="595"/>
      <c r="H174" s="598"/>
      <c r="I174" s="595"/>
      <c r="J174" s="598"/>
      <c r="K174" s="55"/>
      <c r="L174" s="55"/>
      <c r="M174" s="55"/>
      <c r="N174" s="83"/>
      <c r="O174" s="56">
        <f t="shared" si="0"/>
        <v>0</v>
      </c>
      <c r="P174" s="598"/>
      <c r="Q174" s="598"/>
      <c r="R174" s="598"/>
    </row>
    <row r="175" spans="1:18" x14ac:dyDescent="0.15">
      <c r="A175" s="436">
        <v>10</v>
      </c>
      <c r="B175" s="468" t="s">
        <v>16</v>
      </c>
      <c r="C175" s="468" t="s">
        <v>994</v>
      </c>
      <c r="D175" s="436" t="s">
        <v>304</v>
      </c>
      <c r="E175" s="471">
        <v>34.6</v>
      </c>
      <c r="F175" s="407">
        <f>H175+J175+R175</f>
        <v>7.4461694099999995</v>
      </c>
      <c r="G175" s="408">
        <v>0.94699999999999995</v>
      </c>
      <c r="H175" s="406">
        <f>G175*$P$8/1000</f>
        <v>2.3472436699999997</v>
      </c>
      <c r="I175" s="408">
        <v>0.02</v>
      </c>
      <c r="J175" s="406">
        <f>I175*$P$9/1000</f>
        <v>6.0363400000000005E-2</v>
      </c>
      <c r="K175" s="55" t="s">
        <v>399</v>
      </c>
      <c r="L175" s="55" t="s">
        <v>304</v>
      </c>
      <c r="M175" s="55">
        <v>1</v>
      </c>
      <c r="N175" s="83">
        <v>4</v>
      </c>
      <c r="O175" s="56">
        <f t="shared" si="0"/>
        <v>4</v>
      </c>
      <c r="P175" s="406">
        <f>E175*F175</f>
        <v>257.63746158599997</v>
      </c>
      <c r="Q175" s="406">
        <f>SUM(O175:O178)</f>
        <v>4.45</v>
      </c>
      <c r="R175" s="406">
        <f>Q175*1.02*1.05*$R$14</f>
        <v>5.0385623400000004</v>
      </c>
    </row>
    <row r="176" spans="1:18" x14ac:dyDescent="0.15">
      <c r="A176" s="436"/>
      <c r="B176" s="468"/>
      <c r="C176" s="468"/>
      <c r="D176" s="436"/>
      <c r="E176" s="471"/>
      <c r="F176" s="407"/>
      <c r="G176" s="408"/>
      <c r="H176" s="406"/>
      <c r="I176" s="408"/>
      <c r="J176" s="406"/>
      <c r="K176" s="55"/>
      <c r="L176" s="55"/>
      <c r="M176" s="55"/>
      <c r="N176" s="83"/>
      <c r="O176" s="56">
        <f t="shared" si="0"/>
        <v>0</v>
      </c>
      <c r="P176" s="406"/>
      <c r="Q176" s="406"/>
      <c r="R176" s="406"/>
    </row>
    <row r="177" spans="1:18" x14ac:dyDescent="0.15">
      <c r="A177" s="436"/>
      <c r="B177" s="468"/>
      <c r="C177" s="468"/>
      <c r="D177" s="436"/>
      <c r="E177" s="471"/>
      <c r="F177" s="407"/>
      <c r="G177" s="408"/>
      <c r="H177" s="406"/>
      <c r="I177" s="408"/>
      <c r="J177" s="406"/>
      <c r="K177" s="55" t="s">
        <v>398</v>
      </c>
      <c r="L177" s="55" t="s">
        <v>302</v>
      </c>
      <c r="M177" s="66">
        <v>3</v>
      </c>
      <c r="N177" s="83">
        <v>0.15</v>
      </c>
      <c r="O177" s="56">
        <f t="shared" si="0"/>
        <v>0.44999999999999996</v>
      </c>
      <c r="P177" s="406"/>
      <c r="Q177" s="406"/>
      <c r="R177" s="406"/>
    </row>
    <row r="178" spans="1:18" ht="12.75" customHeight="1" x14ac:dyDescent="0.15">
      <c r="A178" s="436"/>
      <c r="B178" s="468"/>
      <c r="C178" s="468"/>
      <c r="D178" s="436"/>
      <c r="E178" s="471"/>
      <c r="F178" s="407"/>
      <c r="G178" s="408"/>
      <c r="H178" s="406"/>
      <c r="I178" s="408"/>
      <c r="J178" s="406"/>
      <c r="K178" s="55"/>
      <c r="L178" s="55"/>
      <c r="M178" s="55"/>
      <c r="N178" s="83"/>
      <c r="O178" s="56">
        <f t="shared" si="0"/>
        <v>0</v>
      </c>
      <c r="P178" s="406"/>
      <c r="Q178" s="406"/>
      <c r="R178" s="406"/>
    </row>
    <row r="179" spans="1:18" x14ac:dyDescent="0.15">
      <c r="A179" s="436">
        <v>11</v>
      </c>
      <c r="B179" s="354" t="s">
        <v>345</v>
      </c>
      <c r="C179" s="354" t="s">
        <v>499</v>
      </c>
      <c r="D179" s="353" t="s">
        <v>304</v>
      </c>
      <c r="E179" s="353">
        <v>3.36</v>
      </c>
      <c r="F179" s="357">
        <f>H179+J179+R179</f>
        <v>68.003399999999999</v>
      </c>
      <c r="G179" s="358"/>
      <c r="H179" s="359">
        <f>G179*$P$8/1000</f>
        <v>0</v>
      </c>
      <c r="I179" s="358"/>
      <c r="J179" s="359">
        <f>I179*$P$9/1000</f>
        <v>0</v>
      </c>
      <c r="K179" s="193" t="s">
        <v>444</v>
      </c>
      <c r="L179" s="193" t="s">
        <v>304</v>
      </c>
      <c r="M179" s="193">
        <v>1</v>
      </c>
      <c r="N179" s="241">
        <v>66.67</v>
      </c>
      <c r="O179" s="192">
        <f t="shared" ref="O179:O190" si="11">M179*N179</f>
        <v>66.67</v>
      </c>
      <c r="P179" s="359">
        <f>E179*F179</f>
        <v>228.49142399999999</v>
      </c>
      <c r="Q179" s="359">
        <f>SUM(O179:O182)</f>
        <v>66.67</v>
      </c>
      <c r="R179" s="359">
        <f>Q179*1.02</f>
        <v>68.003399999999999</v>
      </c>
    </row>
    <row r="180" spans="1:18" x14ac:dyDescent="0.15">
      <c r="A180" s="436"/>
      <c r="B180" s="354"/>
      <c r="C180" s="354"/>
      <c r="D180" s="353"/>
      <c r="E180" s="353"/>
      <c r="F180" s="357"/>
      <c r="G180" s="358"/>
      <c r="H180" s="359"/>
      <c r="I180" s="358"/>
      <c r="J180" s="359"/>
      <c r="K180" s="193"/>
      <c r="L180" s="193"/>
      <c r="M180" s="193"/>
      <c r="N180" s="241"/>
      <c r="O180" s="192">
        <f t="shared" si="11"/>
        <v>0</v>
      </c>
      <c r="P180" s="359"/>
      <c r="Q180" s="359"/>
      <c r="R180" s="359"/>
    </row>
    <row r="181" spans="1:18" x14ac:dyDescent="0.15">
      <c r="A181" s="436"/>
      <c r="B181" s="354"/>
      <c r="C181" s="354"/>
      <c r="D181" s="353"/>
      <c r="E181" s="353"/>
      <c r="F181" s="357"/>
      <c r="G181" s="358"/>
      <c r="H181" s="359"/>
      <c r="I181" s="358"/>
      <c r="J181" s="359"/>
      <c r="K181" s="193"/>
      <c r="L181" s="193"/>
      <c r="M181" s="194"/>
      <c r="N181" s="241"/>
      <c r="O181" s="192">
        <f t="shared" si="11"/>
        <v>0</v>
      </c>
      <c r="P181" s="359"/>
      <c r="Q181" s="359"/>
      <c r="R181" s="359"/>
    </row>
    <row r="182" spans="1:18" ht="12.75" customHeight="1" x14ac:dyDescent="0.15">
      <c r="A182" s="436"/>
      <c r="B182" s="354"/>
      <c r="C182" s="354"/>
      <c r="D182" s="353"/>
      <c r="E182" s="353"/>
      <c r="F182" s="357"/>
      <c r="G182" s="358"/>
      <c r="H182" s="359"/>
      <c r="I182" s="358"/>
      <c r="J182" s="359"/>
      <c r="K182" s="193"/>
      <c r="L182" s="193"/>
      <c r="M182" s="193"/>
      <c r="N182" s="241"/>
      <c r="O182" s="192">
        <f t="shared" si="11"/>
        <v>0</v>
      </c>
      <c r="P182" s="359"/>
      <c r="Q182" s="359"/>
      <c r="R182" s="359"/>
    </row>
    <row r="183" spans="1:18" s="125" customFormat="1" ht="12.75" customHeight="1" x14ac:dyDescent="0.15">
      <c r="A183" s="436">
        <v>12</v>
      </c>
      <c r="B183" s="606" t="s">
        <v>8</v>
      </c>
      <c r="C183" s="602" t="s">
        <v>995</v>
      </c>
      <c r="D183" s="543" t="s">
        <v>304</v>
      </c>
      <c r="E183" s="543">
        <v>31.83</v>
      </c>
      <c r="F183" s="607">
        <f>H183+J183+R183</f>
        <v>79.375991980399988</v>
      </c>
      <c r="G183" s="608">
        <v>0.55000000000000004</v>
      </c>
      <c r="H183" s="557">
        <f>G183*$P$8/1000</f>
        <v>1.3632355000000003</v>
      </c>
      <c r="I183" s="608">
        <v>0.35</v>
      </c>
      <c r="J183" s="609">
        <f>I183*$P$9/1000</f>
        <v>1.0563595000000001</v>
      </c>
      <c r="K183" s="251" t="s">
        <v>460</v>
      </c>
      <c r="L183" s="251" t="s">
        <v>304</v>
      </c>
      <c r="M183" s="251">
        <v>1</v>
      </c>
      <c r="N183" s="293">
        <v>67.599999999999994</v>
      </c>
      <c r="O183" s="252">
        <f t="shared" si="11"/>
        <v>67.599999999999994</v>
      </c>
      <c r="P183" s="557">
        <f>E183*F183</f>
        <v>2526.5378247361314</v>
      </c>
      <c r="Q183" s="557">
        <f>SUM(O183:O186)</f>
        <v>67.966999999999985</v>
      </c>
      <c r="R183" s="557">
        <f>Q183*1.02*1.05*$R$14</f>
        <v>76.956396980399987</v>
      </c>
    </row>
    <row r="184" spans="1:18" s="125" customFormat="1" x14ac:dyDescent="0.15">
      <c r="A184" s="436"/>
      <c r="B184" s="516"/>
      <c r="C184" s="603"/>
      <c r="D184" s="543"/>
      <c r="E184" s="543"/>
      <c r="F184" s="607"/>
      <c r="G184" s="608"/>
      <c r="H184" s="557"/>
      <c r="I184" s="608"/>
      <c r="J184" s="609"/>
      <c r="K184" s="251" t="s">
        <v>318</v>
      </c>
      <c r="L184" s="248" t="s">
        <v>303</v>
      </c>
      <c r="M184" s="251">
        <v>8.0000000000000004E-4</v>
      </c>
      <c r="N184" s="293">
        <v>125</v>
      </c>
      <c r="O184" s="252">
        <f t="shared" si="11"/>
        <v>0.1</v>
      </c>
      <c r="P184" s="557"/>
      <c r="Q184" s="557"/>
      <c r="R184" s="557"/>
    </row>
    <row r="185" spans="1:18" s="125" customFormat="1" x14ac:dyDescent="0.15">
      <c r="A185" s="436"/>
      <c r="B185" s="516"/>
      <c r="C185" s="603"/>
      <c r="D185" s="543"/>
      <c r="E185" s="543"/>
      <c r="F185" s="607"/>
      <c r="G185" s="608"/>
      <c r="H185" s="557"/>
      <c r="I185" s="608"/>
      <c r="J185" s="609"/>
      <c r="K185" s="251" t="s">
        <v>401</v>
      </c>
      <c r="L185" s="251" t="s">
        <v>304</v>
      </c>
      <c r="M185" s="253">
        <v>0.89</v>
      </c>
      <c r="N185" s="293">
        <v>0.3</v>
      </c>
      <c r="O185" s="252">
        <f t="shared" si="11"/>
        <v>0.26700000000000002</v>
      </c>
      <c r="P185" s="557"/>
      <c r="Q185" s="557"/>
      <c r="R185" s="557"/>
    </row>
    <row r="186" spans="1:18" s="125" customFormat="1" ht="12.75" customHeight="1" x14ac:dyDescent="0.15">
      <c r="A186" s="436"/>
      <c r="B186" s="601"/>
      <c r="C186" s="604"/>
      <c r="D186" s="543"/>
      <c r="E186" s="543"/>
      <c r="F186" s="607"/>
      <c r="G186" s="608"/>
      <c r="H186" s="557"/>
      <c r="I186" s="608"/>
      <c r="J186" s="609"/>
      <c r="K186" s="251"/>
      <c r="L186" s="251"/>
      <c r="M186" s="251"/>
      <c r="N186" s="248"/>
      <c r="O186" s="252">
        <f t="shared" si="11"/>
        <v>0</v>
      </c>
      <c r="P186" s="557"/>
      <c r="Q186" s="557"/>
      <c r="R186" s="557"/>
    </row>
    <row r="187" spans="1:18" s="37" customFormat="1" x14ac:dyDescent="0.15">
      <c r="A187" s="436">
        <v>13</v>
      </c>
      <c r="B187" s="423" t="s">
        <v>345</v>
      </c>
      <c r="C187" s="610" t="s">
        <v>500</v>
      </c>
      <c r="D187" s="353" t="s">
        <v>304</v>
      </c>
      <c r="E187" s="611">
        <v>2.16</v>
      </c>
      <c r="F187" s="416">
        <f>H187+J187+R187</f>
        <v>71.400000000000006</v>
      </c>
      <c r="G187" s="612"/>
      <c r="H187" s="418">
        <f>G187*$P$8/1000</f>
        <v>0</v>
      </c>
      <c r="I187" s="613"/>
      <c r="J187" s="418">
        <f>I187*$P$9/1000</f>
        <v>0</v>
      </c>
      <c r="K187" s="195" t="s">
        <v>445</v>
      </c>
      <c r="L187" s="193" t="s">
        <v>304</v>
      </c>
      <c r="M187" s="193">
        <v>1</v>
      </c>
      <c r="N187" s="305">
        <v>70</v>
      </c>
      <c r="O187" s="197">
        <f t="shared" si="11"/>
        <v>70</v>
      </c>
      <c r="P187" s="418">
        <f>E187*F187</f>
        <v>154.22400000000002</v>
      </c>
      <c r="Q187" s="418">
        <f>SUM(O187:O190)</f>
        <v>70</v>
      </c>
      <c r="R187" s="359">
        <f>Q187*1.02</f>
        <v>71.400000000000006</v>
      </c>
    </row>
    <row r="188" spans="1:18" s="37" customFormat="1" x14ac:dyDescent="0.15">
      <c r="A188" s="436"/>
      <c r="B188" s="424"/>
      <c r="C188" s="610"/>
      <c r="D188" s="353"/>
      <c r="E188" s="611"/>
      <c r="F188" s="416"/>
      <c r="G188" s="612"/>
      <c r="H188" s="418"/>
      <c r="I188" s="613"/>
      <c r="J188" s="418"/>
      <c r="K188" s="195"/>
      <c r="L188" s="195"/>
      <c r="M188" s="195"/>
      <c r="N188" s="242"/>
      <c r="O188" s="197">
        <f t="shared" si="11"/>
        <v>0</v>
      </c>
      <c r="P188" s="418"/>
      <c r="Q188" s="418"/>
      <c r="R188" s="359"/>
    </row>
    <row r="189" spans="1:18" s="37" customFormat="1" x14ac:dyDescent="0.15">
      <c r="A189" s="436"/>
      <c r="B189" s="424"/>
      <c r="C189" s="610"/>
      <c r="D189" s="353"/>
      <c r="E189" s="611"/>
      <c r="F189" s="416"/>
      <c r="G189" s="612"/>
      <c r="H189" s="418"/>
      <c r="I189" s="613"/>
      <c r="J189" s="418"/>
      <c r="K189" s="195"/>
      <c r="L189" s="195"/>
      <c r="M189" s="198"/>
      <c r="N189" s="242"/>
      <c r="O189" s="197">
        <f t="shared" si="11"/>
        <v>0</v>
      </c>
      <c r="P189" s="418"/>
      <c r="Q189" s="418"/>
      <c r="R189" s="359"/>
    </row>
    <row r="190" spans="1:18" s="37" customFormat="1" ht="12.75" customHeight="1" x14ac:dyDescent="0.15">
      <c r="A190" s="436"/>
      <c r="B190" s="404"/>
      <c r="C190" s="610"/>
      <c r="D190" s="353"/>
      <c r="E190" s="611"/>
      <c r="F190" s="416"/>
      <c r="G190" s="612"/>
      <c r="H190" s="418"/>
      <c r="I190" s="613"/>
      <c r="J190" s="418"/>
      <c r="K190" s="195"/>
      <c r="L190" s="195"/>
      <c r="M190" s="195"/>
      <c r="N190" s="242"/>
      <c r="O190" s="197">
        <f t="shared" si="11"/>
        <v>0</v>
      </c>
      <c r="P190" s="418"/>
      <c r="Q190" s="418"/>
      <c r="R190" s="359"/>
    </row>
    <row r="191" spans="1:18" x14ac:dyDescent="0.15">
      <c r="A191" s="436">
        <v>14</v>
      </c>
      <c r="B191" s="468" t="s">
        <v>9</v>
      </c>
      <c r="C191" s="570" t="s">
        <v>1010</v>
      </c>
      <c r="D191" s="436" t="s">
        <v>303</v>
      </c>
      <c r="E191" s="410">
        <v>68</v>
      </c>
      <c r="F191" s="407">
        <f>H191+J191+R191</f>
        <v>34.042915223999998</v>
      </c>
      <c r="G191" s="408">
        <v>1.62</v>
      </c>
      <c r="H191" s="406">
        <f>G191*$P$8/1000</f>
        <v>4.0153482</v>
      </c>
      <c r="I191" s="408"/>
      <c r="J191" s="406">
        <f>I191*$P$9/1000</f>
        <v>0</v>
      </c>
      <c r="K191" s="55" t="s">
        <v>1011</v>
      </c>
      <c r="L191" s="55" t="s">
        <v>303</v>
      </c>
      <c r="M191" s="55">
        <v>1.02</v>
      </c>
      <c r="N191" s="291">
        <v>26</v>
      </c>
      <c r="O191" s="56">
        <f t="shared" ref="O191:O210" si="12">M191*N191</f>
        <v>26.52</v>
      </c>
      <c r="P191" s="406">
        <f>E191*F191</f>
        <v>2314.9182352319999</v>
      </c>
      <c r="Q191" s="406">
        <f>SUM(O191:O194)</f>
        <v>26.52</v>
      </c>
      <c r="R191" s="406">
        <f>Q191*1.02*1.05*$R$14</f>
        <v>30.027567024</v>
      </c>
    </row>
    <row r="192" spans="1:18" x14ac:dyDescent="0.15">
      <c r="A192" s="436"/>
      <c r="B192" s="468"/>
      <c r="C192" s="571"/>
      <c r="D192" s="436"/>
      <c r="E192" s="410"/>
      <c r="F192" s="407"/>
      <c r="G192" s="408"/>
      <c r="H192" s="406"/>
      <c r="I192" s="408"/>
      <c r="J192" s="406"/>
      <c r="K192" s="55"/>
      <c r="L192" s="55"/>
      <c r="M192" s="55"/>
      <c r="N192" s="83"/>
      <c r="O192" s="56">
        <f t="shared" si="12"/>
        <v>0</v>
      </c>
      <c r="P192" s="406"/>
      <c r="Q192" s="406"/>
      <c r="R192" s="406"/>
    </row>
    <row r="193" spans="1:18" x14ac:dyDescent="0.15">
      <c r="A193" s="436"/>
      <c r="B193" s="468"/>
      <c r="C193" s="571"/>
      <c r="D193" s="436"/>
      <c r="E193" s="410"/>
      <c r="F193" s="407"/>
      <c r="G193" s="408"/>
      <c r="H193" s="406"/>
      <c r="I193" s="408"/>
      <c r="J193" s="406"/>
      <c r="K193" s="55"/>
      <c r="L193" s="55"/>
      <c r="M193" s="58"/>
      <c r="N193" s="83"/>
      <c r="O193" s="56">
        <f t="shared" si="12"/>
        <v>0</v>
      </c>
      <c r="P193" s="406"/>
      <c r="Q193" s="406"/>
      <c r="R193" s="406"/>
    </row>
    <row r="194" spans="1:18" ht="12.75" customHeight="1" x14ac:dyDescent="0.15">
      <c r="A194" s="436"/>
      <c r="B194" s="468"/>
      <c r="C194" s="572"/>
      <c r="D194" s="436"/>
      <c r="E194" s="410"/>
      <c r="F194" s="407"/>
      <c r="G194" s="408"/>
      <c r="H194" s="406"/>
      <c r="I194" s="408"/>
      <c r="J194" s="406"/>
      <c r="K194" s="55"/>
      <c r="L194" s="55"/>
      <c r="M194" s="55"/>
      <c r="N194" s="83"/>
      <c r="O194" s="56">
        <f t="shared" si="12"/>
        <v>0</v>
      </c>
      <c r="P194" s="406"/>
      <c r="Q194" s="406"/>
      <c r="R194" s="406"/>
    </row>
    <row r="195" spans="1:18" s="37" customFormat="1" x14ac:dyDescent="0.15">
      <c r="A195" s="436">
        <v>15</v>
      </c>
      <c r="B195" s="409" t="s">
        <v>18</v>
      </c>
      <c r="C195" s="379" t="s">
        <v>436</v>
      </c>
      <c r="D195" s="487" t="s">
        <v>304</v>
      </c>
      <c r="E195" s="395">
        <v>453.36</v>
      </c>
      <c r="F195" s="395">
        <f>H195+J195+R195</f>
        <v>1.1788778313599999</v>
      </c>
      <c r="G195" s="396">
        <v>0.10199999999999999</v>
      </c>
      <c r="H195" s="397">
        <f>G195*$P$8/1000</f>
        <v>0.25281821999999998</v>
      </c>
      <c r="I195" s="398">
        <v>1.41E-2</v>
      </c>
      <c r="J195" s="397">
        <f>I195*$P$9/1000</f>
        <v>4.2556196999999997E-2</v>
      </c>
      <c r="K195" s="193" t="s">
        <v>307</v>
      </c>
      <c r="L195" s="265" t="s">
        <v>303</v>
      </c>
      <c r="M195" s="57">
        <v>3.0599999999999999E-2</v>
      </c>
      <c r="N195" s="316">
        <v>25.5</v>
      </c>
      <c r="O195" s="97">
        <f t="shared" si="12"/>
        <v>0.78029999999999999</v>
      </c>
      <c r="P195" s="397">
        <f>E195*F195</f>
        <v>534.45605362536958</v>
      </c>
      <c r="Q195" s="397">
        <f>SUM(O195:O198)</f>
        <v>0.78029999999999999</v>
      </c>
      <c r="R195" s="397">
        <f>Q195*1.02*1.05*$R$14</f>
        <v>0.88350341436000002</v>
      </c>
    </row>
    <row r="196" spans="1:18" s="37" customFormat="1" x14ac:dyDescent="0.15">
      <c r="A196" s="436"/>
      <c r="B196" s="409"/>
      <c r="C196" s="379"/>
      <c r="D196" s="487"/>
      <c r="E196" s="395"/>
      <c r="F196" s="395"/>
      <c r="G196" s="396"/>
      <c r="H196" s="397"/>
      <c r="I196" s="398"/>
      <c r="J196" s="397"/>
      <c r="K196" s="57"/>
      <c r="L196" s="57"/>
      <c r="M196" s="57"/>
      <c r="N196" s="264"/>
      <c r="O196" s="97">
        <f t="shared" si="12"/>
        <v>0</v>
      </c>
      <c r="P196" s="397"/>
      <c r="Q196" s="397"/>
      <c r="R196" s="397"/>
    </row>
    <row r="197" spans="1:18" s="37" customFormat="1" x14ac:dyDescent="0.15">
      <c r="A197" s="436"/>
      <c r="B197" s="409"/>
      <c r="C197" s="379"/>
      <c r="D197" s="487"/>
      <c r="E197" s="395"/>
      <c r="F197" s="395"/>
      <c r="G197" s="396"/>
      <c r="H197" s="397"/>
      <c r="I197" s="398"/>
      <c r="J197" s="397"/>
      <c r="K197" s="57"/>
      <c r="L197" s="57"/>
      <c r="M197" s="101"/>
      <c r="N197" s="264"/>
      <c r="O197" s="97">
        <f t="shared" si="12"/>
        <v>0</v>
      </c>
      <c r="P197" s="397"/>
      <c r="Q197" s="397"/>
      <c r="R197" s="397"/>
    </row>
    <row r="198" spans="1:18" s="37" customFormat="1" ht="12.75" customHeight="1" x14ac:dyDescent="0.15">
      <c r="A198" s="436"/>
      <c r="B198" s="409"/>
      <c r="C198" s="379"/>
      <c r="D198" s="487"/>
      <c r="E198" s="395"/>
      <c r="F198" s="395"/>
      <c r="G198" s="396"/>
      <c r="H198" s="397"/>
      <c r="I198" s="398"/>
      <c r="J198" s="397"/>
      <c r="K198" s="57"/>
      <c r="L198" s="57"/>
      <c r="M198" s="57"/>
      <c r="N198" s="264"/>
      <c r="O198" s="97">
        <f t="shared" si="12"/>
        <v>0</v>
      </c>
      <c r="P198" s="397"/>
      <c r="Q198" s="397"/>
      <c r="R198" s="397"/>
    </row>
    <row r="199" spans="1:18" s="37" customFormat="1" x14ac:dyDescent="0.15">
      <c r="A199" s="436">
        <v>16</v>
      </c>
      <c r="B199" s="468" t="s">
        <v>161</v>
      </c>
      <c r="C199" s="548" t="s">
        <v>461</v>
      </c>
      <c r="D199" s="487" t="s">
        <v>304</v>
      </c>
      <c r="E199" s="395">
        <v>453.36</v>
      </c>
      <c r="F199" s="395">
        <f>H199+J199+R199</f>
        <v>0.30315128784000001</v>
      </c>
      <c r="G199" s="497">
        <v>3.5700000000000003E-2</v>
      </c>
      <c r="H199" s="397">
        <f>G199*$P$8/1000</f>
        <v>8.8486377000000005E-2</v>
      </c>
      <c r="I199" s="497">
        <v>9.9000000000000008E-3</v>
      </c>
      <c r="J199" s="397">
        <f>I199*$P$9/1000</f>
        <v>2.9879883000000003E-2</v>
      </c>
      <c r="K199" s="57" t="s">
        <v>391</v>
      </c>
      <c r="L199" s="55" t="s">
        <v>303</v>
      </c>
      <c r="M199" s="57">
        <v>4.0800000000000003E-2</v>
      </c>
      <c r="N199" s="254">
        <v>4</v>
      </c>
      <c r="O199" s="97">
        <f t="shared" si="12"/>
        <v>0.16320000000000001</v>
      </c>
      <c r="P199" s="397">
        <f>E199*F199</f>
        <v>137.43666785514242</v>
      </c>
      <c r="Q199" s="397">
        <f>SUM(O199:O202)</f>
        <v>0.16320000000000001</v>
      </c>
      <c r="R199" s="397">
        <f>Q199*1.02*1.05*$R$14</f>
        <v>0.18478502784000003</v>
      </c>
    </row>
    <row r="200" spans="1:18" s="37" customFormat="1" x14ac:dyDescent="0.15">
      <c r="A200" s="436"/>
      <c r="B200" s="468"/>
      <c r="C200" s="548"/>
      <c r="D200" s="487"/>
      <c r="E200" s="395"/>
      <c r="F200" s="395"/>
      <c r="G200" s="497"/>
      <c r="H200" s="397"/>
      <c r="I200" s="497"/>
      <c r="J200" s="397"/>
      <c r="K200" s="57"/>
      <c r="L200" s="57"/>
      <c r="M200" s="57"/>
      <c r="N200" s="254"/>
      <c r="O200" s="97">
        <f t="shared" si="12"/>
        <v>0</v>
      </c>
      <c r="P200" s="397"/>
      <c r="Q200" s="397"/>
      <c r="R200" s="397"/>
    </row>
    <row r="201" spans="1:18" s="37" customFormat="1" x14ac:dyDescent="0.15">
      <c r="A201" s="436"/>
      <c r="B201" s="468"/>
      <c r="C201" s="548"/>
      <c r="D201" s="487"/>
      <c r="E201" s="395"/>
      <c r="F201" s="395"/>
      <c r="G201" s="497"/>
      <c r="H201" s="397"/>
      <c r="I201" s="497"/>
      <c r="J201" s="397"/>
      <c r="K201" s="57"/>
      <c r="L201" s="57"/>
      <c r="M201" s="101"/>
      <c r="N201" s="254"/>
      <c r="O201" s="97">
        <f t="shared" si="12"/>
        <v>0</v>
      </c>
      <c r="P201" s="397"/>
      <c r="Q201" s="397"/>
      <c r="R201" s="397"/>
    </row>
    <row r="202" spans="1:18" s="37" customFormat="1" ht="12.75" customHeight="1" x14ac:dyDescent="0.15">
      <c r="A202" s="436"/>
      <c r="B202" s="468"/>
      <c r="C202" s="548"/>
      <c r="D202" s="487"/>
      <c r="E202" s="395"/>
      <c r="F202" s="395"/>
      <c r="G202" s="497"/>
      <c r="H202" s="397"/>
      <c r="I202" s="497"/>
      <c r="J202" s="397"/>
      <c r="K202" s="57"/>
      <c r="L202" s="57"/>
      <c r="M202" s="57"/>
      <c r="N202" s="254"/>
      <c r="O202" s="97">
        <f t="shared" si="12"/>
        <v>0</v>
      </c>
      <c r="P202" s="397"/>
      <c r="Q202" s="397"/>
      <c r="R202" s="397"/>
    </row>
    <row r="203" spans="1:18" ht="12.75" customHeight="1" x14ac:dyDescent="0.15">
      <c r="A203" s="436">
        <v>17</v>
      </c>
      <c r="B203" s="468" t="s">
        <v>17</v>
      </c>
      <c r="C203" s="459" t="s">
        <v>446</v>
      </c>
      <c r="D203" s="436" t="s">
        <v>304</v>
      </c>
      <c r="E203" s="469">
        <v>17.96</v>
      </c>
      <c r="F203" s="407">
        <f>H203+J203+R203</f>
        <v>2.2039986784800005</v>
      </c>
      <c r="G203" s="408">
        <v>0.33400000000000002</v>
      </c>
      <c r="H203" s="406">
        <f>G203*$P$8/1000</f>
        <v>0.82785574000000006</v>
      </c>
      <c r="I203" s="545">
        <v>6.9400000000000003E-2</v>
      </c>
      <c r="J203" s="406">
        <f>I203*$P$9/1000</f>
        <v>0.20946099800000001</v>
      </c>
      <c r="K203" s="55" t="s">
        <v>394</v>
      </c>
      <c r="L203" s="55" t="s">
        <v>304</v>
      </c>
      <c r="M203" s="55">
        <v>1.1200000000000001</v>
      </c>
      <c r="N203" s="83">
        <v>0.92</v>
      </c>
      <c r="O203" s="56">
        <f t="shared" si="12"/>
        <v>1.0304000000000002</v>
      </c>
      <c r="P203" s="406">
        <f>E203*F203</f>
        <v>39.583816265500815</v>
      </c>
      <c r="Q203" s="406">
        <f>SUM(O203:O206)</f>
        <v>1.0304000000000002</v>
      </c>
      <c r="R203" s="406">
        <f>Q203*1.02*1.05*$R$14</f>
        <v>1.1666819404800002</v>
      </c>
    </row>
    <row r="204" spans="1:18" x14ac:dyDescent="0.15">
      <c r="A204" s="436"/>
      <c r="B204" s="468"/>
      <c r="C204" s="460"/>
      <c r="D204" s="436"/>
      <c r="E204" s="469"/>
      <c r="F204" s="407"/>
      <c r="G204" s="408"/>
      <c r="H204" s="406"/>
      <c r="I204" s="545"/>
      <c r="J204" s="406"/>
      <c r="K204" s="55"/>
      <c r="L204" s="55"/>
      <c r="M204" s="55"/>
      <c r="N204" s="83"/>
      <c r="O204" s="56">
        <f t="shared" si="12"/>
        <v>0</v>
      </c>
      <c r="P204" s="406"/>
      <c r="Q204" s="406"/>
      <c r="R204" s="406"/>
    </row>
    <row r="205" spans="1:18" x14ac:dyDescent="0.15">
      <c r="A205" s="436"/>
      <c r="B205" s="468"/>
      <c r="C205" s="460"/>
      <c r="D205" s="436"/>
      <c r="E205" s="469"/>
      <c r="F205" s="407"/>
      <c r="G205" s="408"/>
      <c r="H205" s="406"/>
      <c r="I205" s="545"/>
      <c r="J205" s="406"/>
      <c r="K205" s="55"/>
      <c r="L205" s="55"/>
      <c r="M205" s="58"/>
      <c r="N205" s="83"/>
      <c r="O205" s="56">
        <f t="shared" si="12"/>
        <v>0</v>
      </c>
      <c r="P205" s="406"/>
      <c r="Q205" s="406"/>
      <c r="R205" s="406"/>
    </row>
    <row r="206" spans="1:18" ht="12.75" customHeight="1" x14ac:dyDescent="0.15">
      <c r="A206" s="436"/>
      <c r="B206" s="468"/>
      <c r="C206" s="461"/>
      <c r="D206" s="436"/>
      <c r="E206" s="469"/>
      <c r="F206" s="407"/>
      <c r="G206" s="408"/>
      <c r="H206" s="406"/>
      <c r="I206" s="545"/>
      <c r="J206" s="406"/>
      <c r="K206" s="55"/>
      <c r="L206" s="55"/>
      <c r="M206" s="55"/>
      <c r="N206" s="83"/>
      <c r="O206" s="56">
        <f t="shared" si="12"/>
        <v>0</v>
      </c>
      <c r="P206" s="406"/>
      <c r="Q206" s="406"/>
      <c r="R206" s="406"/>
    </row>
    <row r="207" spans="1:18" s="37" customFormat="1" x14ac:dyDescent="0.15">
      <c r="A207" s="436">
        <v>18</v>
      </c>
      <c r="B207" s="409" t="s">
        <v>18</v>
      </c>
      <c r="C207" s="379" t="s">
        <v>1012</v>
      </c>
      <c r="D207" s="487" t="s">
        <v>304</v>
      </c>
      <c r="E207" s="399">
        <v>17.96</v>
      </c>
      <c r="F207" s="395">
        <f>H207+J207+R207</f>
        <v>2.4441429198400004</v>
      </c>
      <c r="G207" s="396">
        <v>0.1148</v>
      </c>
      <c r="H207" s="397">
        <f>G207*$P$8/1000</f>
        <v>0.28454442800000002</v>
      </c>
      <c r="I207" s="497">
        <v>3.2500000000000001E-2</v>
      </c>
      <c r="J207" s="397">
        <f>I207*$P$9/1000</f>
        <v>9.8090524999999998E-2</v>
      </c>
      <c r="K207" s="193" t="s">
        <v>307</v>
      </c>
      <c r="L207" s="265" t="s">
        <v>303</v>
      </c>
      <c r="M207" s="57">
        <v>7.1400000000000005E-2</v>
      </c>
      <c r="N207" s="316">
        <v>25.5</v>
      </c>
      <c r="O207" s="97">
        <f t="shared" si="12"/>
        <v>1.8207000000000002</v>
      </c>
      <c r="P207" s="397">
        <f>E207*F207</f>
        <v>43.896806840326413</v>
      </c>
      <c r="Q207" s="397">
        <f>SUM(O207:O210)</f>
        <v>1.8207000000000002</v>
      </c>
      <c r="R207" s="397">
        <f>Q207*1.02*1.05*$R$14</f>
        <v>2.0615079668400003</v>
      </c>
    </row>
    <row r="208" spans="1:18" s="37" customFormat="1" x14ac:dyDescent="0.15">
      <c r="A208" s="436"/>
      <c r="B208" s="409"/>
      <c r="C208" s="379"/>
      <c r="D208" s="487"/>
      <c r="E208" s="399"/>
      <c r="F208" s="395"/>
      <c r="G208" s="396"/>
      <c r="H208" s="397"/>
      <c r="I208" s="497"/>
      <c r="J208" s="397"/>
      <c r="K208" s="57"/>
      <c r="L208" s="57"/>
      <c r="M208" s="57"/>
      <c r="N208" s="264"/>
      <c r="O208" s="97">
        <f t="shared" si="12"/>
        <v>0</v>
      </c>
      <c r="P208" s="397"/>
      <c r="Q208" s="397"/>
      <c r="R208" s="397"/>
    </row>
    <row r="209" spans="1:18" s="37" customFormat="1" x14ac:dyDescent="0.15">
      <c r="A209" s="436"/>
      <c r="B209" s="409"/>
      <c r="C209" s="379"/>
      <c r="D209" s="487"/>
      <c r="E209" s="399"/>
      <c r="F209" s="395"/>
      <c r="G209" s="396"/>
      <c r="H209" s="397"/>
      <c r="I209" s="497"/>
      <c r="J209" s="397"/>
      <c r="K209" s="57"/>
      <c r="L209" s="57"/>
      <c r="M209" s="101"/>
      <c r="N209" s="264"/>
      <c r="O209" s="97">
        <f t="shared" si="12"/>
        <v>0</v>
      </c>
      <c r="P209" s="397"/>
      <c r="Q209" s="397"/>
      <c r="R209" s="397"/>
    </row>
    <row r="210" spans="1:18" s="37" customFormat="1" ht="12.75" customHeight="1" x14ac:dyDescent="0.15">
      <c r="A210" s="436"/>
      <c r="B210" s="409"/>
      <c r="C210" s="379"/>
      <c r="D210" s="487"/>
      <c r="E210" s="399"/>
      <c r="F210" s="395"/>
      <c r="G210" s="396"/>
      <c r="H210" s="397"/>
      <c r="I210" s="497"/>
      <c r="J210" s="397"/>
      <c r="K210" s="57"/>
      <c r="L210" s="57"/>
      <c r="M210" s="57"/>
      <c r="N210" s="264"/>
      <c r="O210" s="97">
        <f t="shared" si="12"/>
        <v>0</v>
      </c>
      <c r="P210" s="397"/>
      <c r="Q210" s="397"/>
      <c r="R210" s="397"/>
    </row>
    <row r="211" spans="1:18" x14ac:dyDescent="0.15">
      <c r="A211" s="436">
        <v>19</v>
      </c>
      <c r="B211" s="468" t="s">
        <v>10</v>
      </c>
      <c r="C211" s="468" t="s">
        <v>432</v>
      </c>
      <c r="D211" s="436" t="s">
        <v>304</v>
      </c>
      <c r="E211" s="407">
        <v>453.36</v>
      </c>
      <c r="F211" s="407">
        <f>H211+J211+R211</f>
        <v>12.134723525840002</v>
      </c>
      <c r="G211" s="408">
        <v>0.61399999999999999</v>
      </c>
      <c r="H211" s="406">
        <f>G211*$P$8/1000</f>
        <v>1.52186654</v>
      </c>
      <c r="I211" s="408">
        <v>4.4999999999999998E-2</v>
      </c>
      <c r="J211" s="406">
        <f>I211*$P$9/1000</f>
        <v>0.13581764999999998</v>
      </c>
      <c r="K211" s="133" t="s">
        <v>408</v>
      </c>
      <c r="L211" s="134" t="s">
        <v>304</v>
      </c>
      <c r="M211" s="133">
        <v>1.02</v>
      </c>
      <c r="N211" s="61">
        <v>8.41</v>
      </c>
      <c r="O211" s="56">
        <f t="shared" ref="O211:O414" si="13">M211*N211</f>
        <v>8.5782000000000007</v>
      </c>
      <c r="P211" s="406">
        <f>E211*F211</f>
        <v>5501.3982576748231</v>
      </c>
      <c r="Q211" s="406">
        <f>SUM(O211:O214)</f>
        <v>9.2532000000000014</v>
      </c>
      <c r="R211" s="406">
        <f>Q211*1.02*1.05*$R$14</f>
        <v>10.477039335840002</v>
      </c>
    </row>
    <row r="212" spans="1:18" x14ac:dyDescent="0.15">
      <c r="A212" s="436"/>
      <c r="B212" s="468"/>
      <c r="C212" s="468"/>
      <c r="D212" s="436"/>
      <c r="E212" s="407"/>
      <c r="F212" s="407"/>
      <c r="G212" s="408"/>
      <c r="H212" s="406"/>
      <c r="I212" s="408"/>
      <c r="J212" s="406"/>
      <c r="K212" s="55"/>
      <c r="L212" s="55"/>
      <c r="M212" s="55"/>
      <c r="N212" s="61"/>
      <c r="O212" s="56">
        <f t="shared" si="13"/>
        <v>0</v>
      </c>
      <c r="P212" s="406"/>
      <c r="Q212" s="406"/>
      <c r="R212" s="406"/>
    </row>
    <row r="213" spans="1:18" x14ac:dyDescent="0.15">
      <c r="A213" s="436"/>
      <c r="B213" s="468"/>
      <c r="C213" s="468"/>
      <c r="D213" s="436"/>
      <c r="E213" s="407"/>
      <c r="F213" s="407"/>
      <c r="G213" s="408"/>
      <c r="H213" s="406"/>
      <c r="I213" s="408"/>
      <c r="J213" s="406"/>
      <c r="K213" s="55" t="s">
        <v>397</v>
      </c>
      <c r="L213" s="55" t="s">
        <v>302</v>
      </c>
      <c r="M213" s="55">
        <v>4.5</v>
      </c>
      <c r="N213" s="61">
        <v>0.15</v>
      </c>
      <c r="O213" s="56">
        <f t="shared" si="13"/>
        <v>0.67499999999999993</v>
      </c>
      <c r="P213" s="406"/>
      <c r="Q213" s="406"/>
      <c r="R213" s="406"/>
    </row>
    <row r="214" spans="1:18" ht="12.75" customHeight="1" x14ac:dyDescent="0.15">
      <c r="A214" s="436"/>
      <c r="B214" s="468"/>
      <c r="C214" s="468"/>
      <c r="D214" s="436"/>
      <c r="E214" s="407"/>
      <c r="F214" s="407"/>
      <c r="G214" s="408"/>
      <c r="H214" s="406"/>
      <c r="I214" s="408"/>
      <c r="J214" s="406"/>
      <c r="K214" s="55"/>
      <c r="L214" s="55"/>
      <c r="M214" s="55"/>
      <c r="N214" s="61">
        <v>0</v>
      </c>
      <c r="O214" s="56">
        <f t="shared" si="13"/>
        <v>0</v>
      </c>
      <c r="P214" s="406"/>
      <c r="Q214" s="406"/>
      <c r="R214" s="406"/>
    </row>
    <row r="215" spans="1:18" ht="12.75" customHeight="1" x14ac:dyDescent="0.15">
      <c r="A215" s="436">
        <v>20</v>
      </c>
      <c r="B215" s="534" t="s">
        <v>20</v>
      </c>
      <c r="C215" s="573" t="s">
        <v>433</v>
      </c>
      <c r="D215" s="353" t="s">
        <v>304</v>
      </c>
      <c r="E215" s="353">
        <v>19.7</v>
      </c>
      <c r="F215" s="357">
        <f>H215+J215+R215</f>
        <v>19.61718445092</v>
      </c>
      <c r="G215" s="358">
        <v>3.76</v>
      </c>
      <c r="H215" s="359">
        <f>G215*$P$8/1000</f>
        <v>9.3195736</v>
      </c>
      <c r="I215" s="358">
        <v>3.4000000000000002E-2</v>
      </c>
      <c r="J215" s="541">
        <f>I215*$P$9/1000</f>
        <v>0.10261778000000001</v>
      </c>
      <c r="K215" s="133" t="s">
        <v>408</v>
      </c>
      <c r="L215" s="249" t="s">
        <v>304</v>
      </c>
      <c r="M215" s="193">
        <v>1.01</v>
      </c>
      <c r="N215" s="61">
        <v>8.41</v>
      </c>
      <c r="O215" s="192">
        <f t="shared" si="13"/>
        <v>8.4940999999999995</v>
      </c>
      <c r="P215" s="359">
        <f>E215*F215</f>
        <v>386.45853368312396</v>
      </c>
      <c r="Q215" s="359">
        <f>SUM(O215:O218)</f>
        <v>9.0040999999999993</v>
      </c>
      <c r="R215" s="359">
        <f>Q215*1.02*1.05*$R$14</f>
        <v>10.194993070919999</v>
      </c>
    </row>
    <row r="216" spans="1:18" x14ac:dyDescent="0.15">
      <c r="A216" s="436"/>
      <c r="B216" s="507"/>
      <c r="C216" s="574"/>
      <c r="D216" s="353"/>
      <c r="E216" s="353"/>
      <c r="F216" s="357"/>
      <c r="G216" s="358"/>
      <c r="H216" s="359"/>
      <c r="I216" s="358"/>
      <c r="J216" s="541"/>
      <c r="K216" s="193"/>
      <c r="L216" s="193"/>
      <c r="M216" s="193"/>
      <c r="N216" s="287"/>
      <c r="O216" s="192">
        <f t="shared" si="13"/>
        <v>0</v>
      </c>
      <c r="P216" s="359"/>
      <c r="Q216" s="359"/>
      <c r="R216" s="359"/>
    </row>
    <row r="217" spans="1:18" x14ac:dyDescent="0.15">
      <c r="A217" s="436"/>
      <c r="B217" s="507"/>
      <c r="C217" s="574"/>
      <c r="D217" s="353"/>
      <c r="E217" s="353"/>
      <c r="F217" s="357"/>
      <c r="G217" s="358"/>
      <c r="H217" s="359"/>
      <c r="I217" s="358"/>
      <c r="J217" s="541"/>
      <c r="K217" s="193" t="s">
        <v>307</v>
      </c>
      <c r="L217" s="241" t="s">
        <v>303</v>
      </c>
      <c r="M217" s="239">
        <v>0.02</v>
      </c>
      <c r="N217" s="315">
        <v>25.5</v>
      </c>
      <c r="O217" s="192">
        <f t="shared" si="13"/>
        <v>0.51</v>
      </c>
      <c r="P217" s="359"/>
      <c r="Q217" s="359"/>
      <c r="R217" s="359"/>
    </row>
    <row r="218" spans="1:18" ht="12.75" customHeight="1" x14ac:dyDescent="0.15">
      <c r="A218" s="436"/>
      <c r="B218" s="535"/>
      <c r="C218" s="575"/>
      <c r="D218" s="353"/>
      <c r="E218" s="353"/>
      <c r="F218" s="357"/>
      <c r="G218" s="358"/>
      <c r="H218" s="359"/>
      <c r="I218" s="358"/>
      <c r="J218" s="541"/>
      <c r="K218" s="193"/>
      <c r="L218" s="193"/>
      <c r="M218" s="193"/>
      <c r="N218" s="241"/>
      <c r="O218" s="192">
        <f t="shared" si="13"/>
        <v>0</v>
      </c>
      <c r="P218" s="359"/>
      <c r="Q218" s="359"/>
      <c r="R218" s="359"/>
    </row>
    <row r="219" spans="1:18" x14ac:dyDescent="0.15">
      <c r="A219" s="436">
        <v>21</v>
      </c>
      <c r="B219" s="354" t="s">
        <v>10</v>
      </c>
      <c r="C219" s="354" t="s">
        <v>434</v>
      </c>
      <c r="D219" s="353" t="s">
        <v>304</v>
      </c>
      <c r="E219" s="544">
        <v>16.3</v>
      </c>
      <c r="F219" s="357">
        <f>H219+J219+R219</f>
        <v>12.134723525840002</v>
      </c>
      <c r="G219" s="358">
        <v>0.61399999999999999</v>
      </c>
      <c r="H219" s="359">
        <f>G219*$P$8/1000</f>
        <v>1.52186654</v>
      </c>
      <c r="I219" s="358">
        <v>4.4999999999999998E-2</v>
      </c>
      <c r="J219" s="359">
        <f>I219*$P$9/1000</f>
        <v>0.13581764999999998</v>
      </c>
      <c r="K219" s="133" t="s">
        <v>408</v>
      </c>
      <c r="L219" s="249" t="s">
        <v>304</v>
      </c>
      <c r="M219" s="133">
        <v>1.02</v>
      </c>
      <c r="N219" s="61">
        <v>8.41</v>
      </c>
      <c r="O219" s="192">
        <f t="shared" si="13"/>
        <v>8.5782000000000007</v>
      </c>
      <c r="P219" s="359">
        <f>E219*F219</f>
        <v>197.79599347119205</v>
      </c>
      <c r="Q219" s="359">
        <f>SUM(O219:O222)</f>
        <v>9.2532000000000014</v>
      </c>
      <c r="R219" s="359">
        <f>Q219*1.02*1.05*$R$14</f>
        <v>10.477039335840002</v>
      </c>
    </row>
    <row r="220" spans="1:18" x14ac:dyDescent="0.15">
      <c r="A220" s="436"/>
      <c r="B220" s="354"/>
      <c r="C220" s="354"/>
      <c r="D220" s="353"/>
      <c r="E220" s="544"/>
      <c r="F220" s="357"/>
      <c r="G220" s="358"/>
      <c r="H220" s="359"/>
      <c r="I220" s="358"/>
      <c r="J220" s="359"/>
      <c r="K220" s="193"/>
      <c r="L220" s="193"/>
      <c r="M220" s="193"/>
      <c r="N220" s="61"/>
      <c r="O220" s="192">
        <f t="shared" si="13"/>
        <v>0</v>
      </c>
      <c r="P220" s="359"/>
      <c r="Q220" s="359"/>
      <c r="R220" s="359"/>
    </row>
    <row r="221" spans="1:18" x14ac:dyDescent="0.15">
      <c r="A221" s="436"/>
      <c r="B221" s="354"/>
      <c r="C221" s="354"/>
      <c r="D221" s="353"/>
      <c r="E221" s="544"/>
      <c r="F221" s="357"/>
      <c r="G221" s="358"/>
      <c r="H221" s="359"/>
      <c r="I221" s="358"/>
      <c r="J221" s="359"/>
      <c r="K221" s="193" t="s">
        <v>397</v>
      </c>
      <c r="L221" s="193" t="s">
        <v>302</v>
      </c>
      <c r="M221" s="193">
        <v>4.5</v>
      </c>
      <c r="N221" s="61">
        <v>0.15</v>
      </c>
      <c r="O221" s="192">
        <f t="shared" si="13"/>
        <v>0.67499999999999993</v>
      </c>
      <c r="P221" s="359"/>
      <c r="Q221" s="359"/>
      <c r="R221" s="359"/>
    </row>
    <row r="222" spans="1:18" ht="12.75" customHeight="1" x14ac:dyDescent="0.15">
      <c r="A222" s="436"/>
      <c r="B222" s="354"/>
      <c r="C222" s="354"/>
      <c r="D222" s="353"/>
      <c r="E222" s="544"/>
      <c r="F222" s="357"/>
      <c r="G222" s="358"/>
      <c r="H222" s="359"/>
      <c r="I222" s="358"/>
      <c r="J222" s="359"/>
      <c r="K222" s="193"/>
      <c r="L222" s="193"/>
      <c r="M222" s="193"/>
      <c r="N222" s="61">
        <v>0</v>
      </c>
      <c r="O222" s="192">
        <f t="shared" si="13"/>
        <v>0</v>
      </c>
      <c r="P222" s="359"/>
      <c r="Q222" s="359"/>
      <c r="R222" s="359"/>
    </row>
    <row r="223" spans="1:18" ht="12.75" customHeight="1" x14ac:dyDescent="0.15">
      <c r="A223" s="436">
        <v>22</v>
      </c>
      <c r="B223" s="468" t="s">
        <v>19</v>
      </c>
      <c r="C223" s="583" t="s">
        <v>501</v>
      </c>
      <c r="D223" s="436" t="s">
        <v>304</v>
      </c>
      <c r="E223" s="471">
        <v>4.3</v>
      </c>
      <c r="F223" s="407">
        <f>H223+J223+R223</f>
        <v>5.3468385071999993</v>
      </c>
      <c r="G223" s="408">
        <v>1.03</v>
      </c>
      <c r="H223" s="406">
        <f>G223*$P$8/1000</f>
        <v>2.5529682999999999</v>
      </c>
      <c r="I223" s="546">
        <v>0.14499999999999999</v>
      </c>
      <c r="J223" s="406">
        <f>I223*$P$9/1000</f>
        <v>0.43763464999999996</v>
      </c>
      <c r="K223" s="55" t="s">
        <v>413</v>
      </c>
      <c r="L223" s="55" t="s">
        <v>304</v>
      </c>
      <c r="M223" s="55">
        <v>1</v>
      </c>
      <c r="N223" s="83">
        <v>1.2</v>
      </c>
      <c r="O223" s="56">
        <f t="shared" si="13"/>
        <v>1.2</v>
      </c>
      <c r="P223" s="406">
        <f>E223*F223</f>
        <v>22.991405580959995</v>
      </c>
      <c r="Q223" s="406">
        <f>SUM(O223:O226)</f>
        <v>2.081</v>
      </c>
      <c r="R223" s="406">
        <f>Q223*1.02*1.05*$R$14</f>
        <v>2.3562355571999998</v>
      </c>
    </row>
    <row r="224" spans="1:18" ht="12.75" customHeight="1" x14ac:dyDescent="0.15">
      <c r="A224" s="436"/>
      <c r="B224" s="468"/>
      <c r="C224" s="574"/>
      <c r="D224" s="436"/>
      <c r="E224" s="471"/>
      <c r="F224" s="407"/>
      <c r="G224" s="408"/>
      <c r="H224" s="406"/>
      <c r="I224" s="546"/>
      <c r="J224" s="406"/>
      <c r="K224" s="55" t="s">
        <v>502</v>
      </c>
      <c r="L224" s="55" t="s">
        <v>302</v>
      </c>
      <c r="M224" s="55">
        <v>1.81</v>
      </c>
      <c r="N224" s="83">
        <v>0.35</v>
      </c>
      <c r="O224" s="56">
        <f t="shared" si="13"/>
        <v>0.63349999999999995</v>
      </c>
      <c r="P224" s="406"/>
      <c r="Q224" s="406"/>
      <c r="R224" s="406"/>
    </row>
    <row r="225" spans="1:18" ht="12.75" customHeight="1" x14ac:dyDescent="0.15">
      <c r="A225" s="436"/>
      <c r="B225" s="468"/>
      <c r="C225" s="574"/>
      <c r="D225" s="436"/>
      <c r="E225" s="471"/>
      <c r="F225" s="407"/>
      <c r="G225" s="408"/>
      <c r="H225" s="406"/>
      <c r="I225" s="546"/>
      <c r="J225" s="406"/>
      <c r="K225" s="55" t="s">
        <v>351</v>
      </c>
      <c r="L225" s="55" t="s">
        <v>302</v>
      </c>
      <c r="M225" s="135">
        <v>0.12</v>
      </c>
      <c r="N225" s="83">
        <v>1</v>
      </c>
      <c r="O225" s="56">
        <f t="shared" si="13"/>
        <v>0.12</v>
      </c>
      <c r="P225" s="406"/>
      <c r="Q225" s="406"/>
      <c r="R225" s="406"/>
    </row>
    <row r="226" spans="1:18" ht="12.75" customHeight="1" x14ac:dyDescent="0.15">
      <c r="A226" s="436"/>
      <c r="B226" s="468"/>
      <c r="C226" s="575"/>
      <c r="D226" s="436"/>
      <c r="E226" s="471"/>
      <c r="F226" s="407"/>
      <c r="G226" s="408"/>
      <c r="H226" s="406"/>
      <c r="I226" s="546"/>
      <c r="J226" s="406"/>
      <c r="K226" s="55" t="s">
        <v>319</v>
      </c>
      <c r="L226" s="55" t="s">
        <v>302</v>
      </c>
      <c r="M226" s="55">
        <v>0.15</v>
      </c>
      <c r="N226" s="83">
        <v>0.85</v>
      </c>
      <c r="O226" s="56">
        <f t="shared" si="13"/>
        <v>0.1275</v>
      </c>
      <c r="P226" s="406"/>
      <c r="Q226" s="406"/>
      <c r="R226" s="406"/>
    </row>
    <row r="227" spans="1:18" ht="12.75" customHeight="1" x14ac:dyDescent="0.15">
      <c r="A227" s="436">
        <v>23</v>
      </c>
      <c r="B227" s="468" t="s">
        <v>19</v>
      </c>
      <c r="C227" s="583" t="s">
        <v>431</v>
      </c>
      <c r="D227" s="436" t="s">
        <v>304</v>
      </c>
      <c r="E227" s="471">
        <v>419.2</v>
      </c>
      <c r="F227" s="407">
        <f>H227+J227+R227</f>
        <v>5.4815775900000006</v>
      </c>
      <c r="G227" s="408">
        <v>1.03</v>
      </c>
      <c r="H227" s="406">
        <f>G227*$P$8/1000</f>
        <v>2.5529682999999999</v>
      </c>
      <c r="I227" s="546">
        <v>0.14499999999999999</v>
      </c>
      <c r="J227" s="406">
        <f>I227*$P$9/1000</f>
        <v>0.43763464999999996</v>
      </c>
      <c r="K227" s="55" t="s">
        <v>402</v>
      </c>
      <c r="L227" s="55" t="s">
        <v>304</v>
      </c>
      <c r="M227" s="55">
        <v>1</v>
      </c>
      <c r="N227" s="327">
        <v>2.2000000000000002</v>
      </c>
      <c r="O227" s="56">
        <f t="shared" si="13"/>
        <v>2.2000000000000002</v>
      </c>
      <c r="P227" s="406">
        <f>E227*F227</f>
        <v>2297.877325728</v>
      </c>
      <c r="Q227" s="406">
        <f>SUM(O227:O230)</f>
        <v>2.2000000000000002</v>
      </c>
      <c r="R227" s="406">
        <f>Q227*1.02*1.05*$R$14</f>
        <v>2.4909746400000001</v>
      </c>
    </row>
    <row r="228" spans="1:18" ht="12.75" customHeight="1" x14ac:dyDescent="0.15">
      <c r="A228" s="436"/>
      <c r="B228" s="468"/>
      <c r="C228" s="574"/>
      <c r="D228" s="436"/>
      <c r="E228" s="471"/>
      <c r="F228" s="407"/>
      <c r="G228" s="408"/>
      <c r="H228" s="406"/>
      <c r="I228" s="546"/>
      <c r="J228" s="406"/>
      <c r="K228" s="55" t="s">
        <v>1029</v>
      </c>
      <c r="L228" s="55"/>
      <c r="M228" s="55"/>
      <c r="N228" s="83"/>
      <c r="O228" s="56">
        <f t="shared" si="13"/>
        <v>0</v>
      </c>
      <c r="P228" s="406"/>
      <c r="Q228" s="406"/>
      <c r="R228" s="406"/>
    </row>
    <row r="229" spans="1:18" ht="12.75" customHeight="1" x14ac:dyDescent="0.15">
      <c r="A229" s="436"/>
      <c r="B229" s="468"/>
      <c r="C229" s="574"/>
      <c r="D229" s="436"/>
      <c r="E229" s="471"/>
      <c r="F229" s="407"/>
      <c r="G229" s="408"/>
      <c r="H229" s="406"/>
      <c r="I229" s="546"/>
      <c r="J229" s="406"/>
      <c r="K229" s="55"/>
      <c r="L229" s="55"/>
      <c r="M229" s="135"/>
      <c r="N229" s="83"/>
      <c r="O229" s="56">
        <f t="shared" si="13"/>
        <v>0</v>
      </c>
      <c r="P229" s="406"/>
      <c r="Q229" s="406"/>
      <c r="R229" s="406"/>
    </row>
    <row r="230" spans="1:18" ht="12.75" customHeight="1" x14ac:dyDescent="0.15">
      <c r="A230" s="436"/>
      <c r="B230" s="468"/>
      <c r="C230" s="575"/>
      <c r="D230" s="436"/>
      <c r="E230" s="471"/>
      <c r="F230" s="407"/>
      <c r="G230" s="408"/>
      <c r="H230" s="406"/>
      <c r="I230" s="546"/>
      <c r="J230" s="406"/>
      <c r="K230" s="55"/>
      <c r="L230" s="55"/>
      <c r="M230" s="55"/>
      <c r="N230" s="83"/>
      <c r="O230" s="56">
        <f t="shared" si="13"/>
        <v>0</v>
      </c>
      <c r="P230" s="406"/>
      <c r="Q230" s="406"/>
      <c r="R230" s="406"/>
    </row>
    <row r="231" spans="1:18" ht="12.75" customHeight="1" x14ac:dyDescent="0.15">
      <c r="A231" s="436">
        <v>24</v>
      </c>
      <c r="B231" s="468" t="s">
        <v>19</v>
      </c>
      <c r="C231" s="379" t="s">
        <v>503</v>
      </c>
      <c r="D231" s="436" t="s">
        <v>304</v>
      </c>
      <c r="E231" s="558">
        <v>13.2</v>
      </c>
      <c r="F231" s="407">
        <f>H231+J231+R231</f>
        <v>9.0153647952</v>
      </c>
      <c r="G231" s="408">
        <v>1.03</v>
      </c>
      <c r="H231" s="406">
        <f>G231*$P$8/1000</f>
        <v>2.5529682999999999</v>
      </c>
      <c r="I231" s="546">
        <v>0.14499999999999999</v>
      </c>
      <c r="J231" s="406">
        <f>I231*$P$9/1000</f>
        <v>0.43763464999999996</v>
      </c>
      <c r="K231" s="55" t="s">
        <v>414</v>
      </c>
      <c r="L231" s="55" t="s">
        <v>304</v>
      </c>
      <c r="M231" s="55">
        <v>1</v>
      </c>
      <c r="N231" s="255">
        <v>4.4400000000000004</v>
      </c>
      <c r="O231" s="56">
        <f t="shared" ref="O231:O234" si="14">M231*N231</f>
        <v>4.4400000000000004</v>
      </c>
      <c r="P231" s="406">
        <f>E231*F231</f>
        <v>119.00281529663999</v>
      </c>
      <c r="Q231" s="406">
        <f>SUM(O231:O234)</f>
        <v>5.3210000000000006</v>
      </c>
      <c r="R231" s="406">
        <f>Q231*1.02*1.05*$R$14</f>
        <v>6.0247618452000005</v>
      </c>
    </row>
    <row r="232" spans="1:18" ht="12.75" customHeight="1" x14ac:dyDescent="0.15">
      <c r="A232" s="436"/>
      <c r="B232" s="468"/>
      <c r="C232" s="379"/>
      <c r="D232" s="436"/>
      <c r="E232" s="558"/>
      <c r="F232" s="407"/>
      <c r="G232" s="408"/>
      <c r="H232" s="406"/>
      <c r="I232" s="546"/>
      <c r="J232" s="406"/>
      <c r="K232" s="55" t="s">
        <v>502</v>
      </c>
      <c r="L232" s="55" t="s">
        <v>302</v>
      </c>
      <c r="M232" s="55">
        <v>1.81</v>
      </c>
      <c r="N232" s="291">
        <v>0.35</v>
      </c>
      <c r="O232" s="56">
        <f t="shared" si="14"/>
        <v>0.63349999999999995</v>
      </c>
      <c r="P232" s="406"/>
      <c r="Q232" s="406"/>
      <c r="R232" s="406"/>
    </row>
    <row r="233" spans="1:18" ht="12.75" customHeight="1" x14ac:dyDescent="0.15">
      <c r="A233" s="436"/>
      <c r="B233" s="468"/>
      <c r="C233" s="379"/>
      <c r="D233" s="436"/>
      <c r="E233" s="558"/>
      <c r="F233" s="407"/>
      <c r="G233" s="408"/>
      <c r="H233" s="406"/>
      <c r="I233" s="546"/>
      <c r="J233" s="406"/>
      <c r="K233" s="55" t="s">
        <v>351</v>
      </c>
      <c r="L233" s="55" t="s">
        <v>302</v>
      </c>
      <c r="M233" s="135">
        <v>0.12</v>
      </c>
      <c r="N233" s="291">
        <v>1</v>
      </c>
      <c r="O233" s="56">
        <f t="shared" si="14"/>
        <v>0.12</v>
      </c>
      <c r="P233" s="406"/>
      <c r="Q233" s="406"/>
      <c r="R233" s="406"/>
    </row>
    <row r="234" spans="1:18" ht="12.75" customHeight="1" x14ac:dyDescent="0.15">
      <c r="A234" s="436"/>
      <c r="B234" s="468"/>
      <c r="C234" s="379"/>
      <c r="D234" s="436"/>
      <c r="E234" s="558"/>
      <c r="F234" s="407"/>
      <c r="G234" s="408"/>
      <c r="H234" s="406"/>
      <c r="I234" s="546"/>
      <c r="J234" s="406"/>
      <c r="K234" s="55" t="s">
        <v>319</v>
      </c>
      <c r="L234" s="55" t="s">
        <v>302</v>
      </c>
      <c r="M234" s="55">
        <v>0.15</v>
      </c>
      <c r="N234" s="291">
        <v>0.85</v>
      </c>
      <c r="O234" s="56">
        <f t="shared" si="14"/>
        <v>0.1275</v>
      </c>
      <c r="P234" s="406"/>
      <c r="Q234" s="406"/>
      <c r="R234" s="406"/>
    </row>
    <row r="235" spans="1:18" s="37" customFormat="1" x14ac:dyDescent="0.15">
      <c r="A235" s="399"/>
      <c r="B235" s="402"/>
      <c r="C235" s="473" t="s">
        <v>409</v>
      </c>
      <c r="D235" s="399"/>
      <c r="E235" s="400"/>
      <c r="F235" s="395">
        <f>H235+J235+R235</f>
        <v>0</v>
      </c>
      <c r="G235" s="401"/>
      <c r="H235" s="397">
        <f>G235*$P$8/1000</f>
        <v>0</v>
      </c>
      <c r="I235" s="401"/>
      <c r="J235" s="397">
        <f>I235*$P$9/1000</f>
        <v>0</v>
      </c>
      <c r="K235" s="57"/>
      <c r="L235" s="57"/>
      <c r="M235" s="57"/>
      <c r="N235" s="240"/>
      <c r="O235" s="97">
        <f t="shared" ref="O235:O302" si="15">M235*N235</f>
        <v>0</v>
      </c>
      <c r="P235" s="397">
        <f>E235*F235</f>
        <v>0</v>
      </c>
      <c r="Q235" s="397">
        <f>SUM(O235:O238)</f>
        <v>0</v>
      </c>
      <c r="R235" s="397">
        <f>Q235*1.02*1.05*$R$14</f>
        <v>0</v>
      </c>
    </row>
    <row r="236" spans="1:18" s="37" customFormat="1" x14ac:dyDescent="0.15">
      <c r="A236" s="399"/>
      <c r="B236" s="403"/>
      <c r="C236" s="473"/>
      <c r="D236" s="399"/>
      <c r="E236" s="400"/>
      <c r="F236" s="395"/>
      <c r="G236" s="401"/>
      <c r="H236" s="397"/>
      <c r="I236" s="401"/>
      <c r="J236" s="397"/>
      <c r="K236" s="57"/>
      <c r="L236" s="57"/>
      <c r="M236" s="57"/>
      <c r="N236" s="240"/>
      <c r="O236" s="97">
        <f t="shared" si="15"/>
        <v>0</v>
      </c>
      <c r="P236" s="397"/>
      <c r="Q236" s="397"/>
      <c r="R236" s="397"/>
    </row>
    <row r="237" spans="1:18" s="37" customFormat="1" x14ac:dyDescent="0.15">
      <c r="A237" s="399"/>
      <c r="B237" s="403"/>
      <c r="C237" s="473"/>
      <c r="D237" s="399"/>
      <c r="E237" s="400"/>
      <c r="F237" s="395"/>
      <c r="G237" s="401"/>
      <c r="H237" s="397"/>
      <c r="I237" s="401"/>
      <c r="J237" s="397"/>
      <c r="K237" s="57"/>
      <c r="L237" s="57"/>
      <c r="M237" s="101"/>
      <c r="N237" s="240"/>
      <c r="O237" s="97">
        <f t="shared" si="15"/>
        <v>0</v>
      </c>
      <c r="P237" s="397"/>
      <c r="Q237" s="397"/>
      <c r="R237" s="397"/>
    </row>
    <row r="238" spans="1:18" s="37" customFormat="1" ht="12.75" customHeight="1" x14ac:dyDescent="0.15">
      <c r="A238" s="399"/>
      <c r="B238" s="404"/>
      <c r="C238" s="473"/>
      <c r="D238" s="399"/>
      <c r="E238" s="400"/>
      <c r="F238" s="395"/>
      <c r="G238" s="401"/>
      <c r="H238" s="397"/>
      <c r="I238" s="401"/>
      <c r="J238" s="397"/>
      <c r="K238" s="57"/>
      <c r="L238" s="57"/>
      <c r="M238" s="57"/>
      <c r="N238" s="240"/>
      <c r="O238" s="97">
        <f t="shared" si="15"/>
        <v>0</v>
      </c>
      <c r="P238" s="397"/>
      <c r="Q238" s="397"/>
      <c r="R238" s="397"/>
    </row>
    <row r="239" spans="1:18" ht="12.75" customHeight="1" x14ac:dyDescent="0.15">
      <c r="A239" s="353">
        <v>1</v>
      </c>
      <c r="B239" s="354" t="s">
        <v>5</v>
      </c>
      <c r="C239" s="554" t="s">
        <v>494</v>
      </c>
      <c r="D239" s="353" t="s">
        <v>303</v>
      </c>
      <c r="E239" s="544">
        <v>108.3</v>
      </c>
      <c r="F239" s="357">
        <f>H239+J239+R239</f>
        <v>23.609845827200001</v>
      </c>
      <c r="G239" s="358">
        <v>1.87</v>
      </c>
      <c r="H239" s="359">
        <f>G239*$P$8/1000</f>
        <v>4.6350007000000009</v>
      </c>
      <c r="I239" s="358">
        <v>0.92</v>
      </c>
      <c r="J239" s="359">
        <f>I239*$P$9/1000</f>
        <v>2.7767164000000002</v>
      </c>
      <c r="K239" s="193" t="s">
        <v>410</v>
      </c>
      <c r="L239" s="193" t="s">
        <v>178</v>
      </c>
      <c r="M239" s="128">
        <v>32.86</v>
      </c>
      <c r="N239" s="55">
        <v>0.19</v>
      </c>
      <c r="O239" s="260">
        <f t="shared" si="15"/>
        <v>6.2434000000000003</v>
      </c>
      <c r="P239" s="359">
        <f>E239*F239</f>
        <v>2556.9463030857601</v>
      </c>
      <c r="Q239" s="359">
        <f>SUM(O239:O242)</f>
        <v>14.306000000000001</v>
      </c>
      <c r="R239" s="359">
        <f>Q239*1.02*1.05*$R$14</f>
        <v>16.1981287272</v>
      </c>
    </row>
    <row r="240" spans="1:18" x14ac:dyDescent="0.15">
      <c r="A240" s="353"/>
      <c r="B240" s="354"/>
      <c r="C240" s="554"/>
      <c r="D240" s="353"/>
      <c r="E240" s="544"/>
      <c r="F240" s="357"/>
      <c r="G240" s="358"/>
      <c r="H240" s="359"/>
      <c r="I240" s="358"/>
      <c r="J240" s="359"/>
      <c r="K240" s="193" t="s">
        <v>411</v>
      </c>
      <c r="L240" s="193" t="s">
        <v>178</v>
      </c>
      <c r="M240" s="128">
        <v>32.86</v>
      </c>
      <c r="N240" s="55">
        <v>0.16</v>
      </c>
      <c r="O240" s="260">
        <f t="shared" si="15"/>
        <v>5.2576000000000001</v>
      </c>
      <c r="P240" s="359"/>
      <c r="Q240" s="359"/>
      <c r="R240" s="359"/>
    </row>
    <row r="241" spans="1:18" x14ac:dyDescent="0.15">
      <c r="A241" s="353"/>
      <c r="B241" s="354"/>
      <c r="C241" s="554"/>
      <c r="D241" s="353"/>
      <c r="E241" s="544"/>
      <c r="F241" s="357"/>
      <c r="G241" s="358"/>
      <c r="H241" s="359"/>
      <c r="I241" s="358"/>
      <c r="J241" s="359"/>
      <c r="K241" s="193" t="s">
        <v>307</v>
      </c>
      <c r="L241" s="193" t="s">
        <v>303</v>
      </c>
      <c r="M241" s="131">
        <v>0.11</v>
      </c>
      <c r="N241" s="55">
        <v>25.5</v>
      </c>
      <c r="O241" s="260">
        <f t="shared" si="15"/>
        <v>2.8050000000000002</v>
      </c>
      <c r="P241" s="359"/>
      <c r="Q241" s="359"/>
      <c r="R241" s="359"/>
    </row>
    <row r="242" spans="1:18" ht="12.75" customHeight="1" x14ac:dyDescent="0.15">
      <c r="A242" s="353"/>
      <c r="B242" s="354"/>
      <c r="C242" s="554"/>
      <c r="D242" s="353"/>
      <c r="E242" s="544"/>
      <c r="F242" s="357"/>
      <c r="G242" s="358"/>
      <c r="H242" s="359"/>
      <c r="I242" s="358"/>
      <c r="J242" s="359"/>
      <c r="K242" s="193"/>
      <c r="L242" s="193"/>
      <c r="M242" s="130"/>
      <c r="N242" s="55">
        <v>0</v>
      </c>
      <c r="O242" s="260">
        <f t="shared" si="15"/>
        <v>0</v>
      </c>
      <c r="P242" s="359"/>
      <c r="Q242" s="359"/>
      <c r="R242" s="359"/>
    </row>
    <row r="243" spans="1:18" ht="12.75" customHeight="1" x14ac:dyDescent="0.15">
      <c r="A243" s="353">
        <v>2</v>
      </c>
      <c r="B243" s="354" t="s">
        <v>5</v>
      </c>
      <c r="C243" s="554" t="s">
        <v>495</v>
      </c>
      <c r="D243" s="353" t="s">
        <v>303</v>
      </c>
      <c r="E243" s="544">
        <v>22.4</v>
      </c>
      <c r="F243" s="357">
        <f>H243+J243+R243</f>
        <v>22.957663375999999</v>
      </c>
      <c r="G243" s="358">
        <v>1.87</v>
      </c>
      <c r="H243" s="359">
        <f>G243*$P$8/1000</f>
        <v>4.6350007000000009</v>
      </c>
      <c r="I243" s="358">
        <v>0.92</v>
      </c>
      <c r="J243" s="359">
        <f>I243*$P$9/1000</f>
        <v>2.7767164000000002</v>
      </c>
      <c r="K243" s="193" t="s">
        <v>407</v>
      </c>
      <c r="L243" s="193" t="s">
        <v>178</v>
      </c>
      <c r="M243" s="128">
        <v>57.5</v>
      </c>
      <c r="N243" s="55">
        <v>0.19</v>
      </c>
      <c r="O243" s="260">
        <f t="shared" si="15"/>
        <v>10.925000000000001</v>
      </c>
      <c r="P243" s="359">
        <f>E243*F243</f>
        <v>514.25165962239998</v>
      </c>
      <c r="Q243" s="359">
        <f>SUM(O243:O246)</f>
        <v>13.73</v>
      </c>
      <c r="R243" s="359">
        <f>Q243*1.02*1.05*$R$14</f>
        <v>15.545946276</v>
      </c>
    </row>
    <row r="244" spans="1:18" x14ac:dyDescent="0.15">
      <c r="A244" s="353"/>
      <c r="B244" s="354"/>
      <c r="C244" s="554"/>
      <c r="D244" s="353"/>
      <c r="E244" s="544"/>
      <c r="F244" s="357"/>
      <c r="G244" s="358"/>
      <c r="H244" s="359"/>
      <c r="I244" s="358"/>
      <c r="J244" s="359"/>
      <c r="K244" s="193"/>
      <c r="L244" s="193"/>
      <c r="M244" s="130"/>
      <c r="N244" s="55"/>
      <c r="O244" s="260">
        <f t="shared" si="15"/>
        <v>0</v>
      </c>
      <c r="P244" s="359"/>
      <c r="Q244" s="359"/>
      <c r="R244" s="359"/>
    </row>
    <row r="245" spans="1:18" x14ac:dyDescent="0.15">
      <c r="A245" s="353"/>
      <c r="B245" s="354"/>
      <c r="C245" s="554"/>
      <c r="D245" s="353"/>
      <c r="E245" s="544"/>
      <c r="F245" s="357"/>
      <c r="G245" s="358"/>
      <c r="H245" s="359"/>
      <c r="I245" s="358"/>
      <c r="J245" s="359"/>
      <c r="K245" s="193" t="s">
        <v>307</v>
      </c>
      <c r="L245" s="193" t="s">
        <v>303</v>
      </c>
      <c r="M245" s="131">
        <v>0.11</v>
      </c>
      <c r="N245" s="55">
        <v>25.5</v>
      </c>
      <c r="O245" s="260">
        <f t="shared" si="15"/>
        <v>2.8050000000000002</v>
      </c>
      <c r="P245" s="359"/>
      <c r="Q245" s="359"/>
      <c r="R245" s="359"/>
    </row>
    <row r="246" spans="1:18" ht="12.75" customHeight="1" x14ac:dyDescent="0.15">
      <c r="A246" s="353"/>
      <c r="B246" s="354"/>
      <c r="C246" s="554"/>
      <c r="D246" s="353"/>
      <c r="E246" s="544"/>
      <c r="F246" s="357"/>
      <c r="G246" s="358"/>
      <c r="H246" s="359"/>
      <c r="I246" s="358"/>
      <c r="J246" s="359"/>
      <c r="K246" s="193"/>
      <c r="L246" s="193"/>
      <c r="M246" s="130"/>
      <c r="N246" s="55">
        <v>0</v>
      </c>
      <c r="O246" s="260">
        <f t="shared" si="15"/>
        <v>0</v>
      </c>
      <c r="P246" s="359"/>
      <c r="Q246" s="359"/>
      <c r="R246" s="359"/>
    </row>
    <row r="247" spans="1:18" s="125" customFormat="1" x14ac:dyDescent="0.15">
      <c r="A247" s="353">
        <v>3</v>
      </c>
      <c r="B247" s="614" t="s">
        <v>412</v>
      </c>
      <c r="C247" s="614" t="s">
        <v>496</v>
      </c>
      <c r="D247" s="353" t="s">
        <v>304</v>
      </c>
      <c r="E247" s="615">
        <v>421.4</v>
      </c>
      <c r="F247" s="607">
        <f>H247+J247+R247</f>
        <v>4.4240710340000007</v>
      </c>
      <c r="G247" s="608">
        <v>0.155</v>
      </c>
      <c r="H247" s="557">
        <f>G247*$P$8/1000</f>
        <v>0.38418455000000001</v>
      </c>
      <c r="I247" s="608">
        <v>1.7999999999999999E-2</v>
      </c>
      <c r="J247" s="557">
        <f>I247*$P$9/1000</f>
        <v>5.4327059999999996E-2</v>
      </c>
      <c r="K247" s="251" t="s">
        <v>497</v>
      </c>
      <c r="L247" s="238" t="s">
        <v>304</v>
      </c>
      <c r="M247" s="251">
        <v>1</v>
      </c>
      <c r="N247" s="330">
        <v>3.4</v>
      </c>
      <c r="O247" s="252">
        <f t="shared" si="15"/>
        <v>3.4</v>
      </c>
      <c r="P247" s="557">
        <f>E247*F247</f>
        <v>1864.3035337276001</v>
      </c>
      <c r="Q247" s="557">
        <f>SUM(O247:O250)</f>
        <v>3.52</v>
      </c>
      <c r="R247" s="557">
        <f>Q247*1.02*1.05*$R$14</f>
        <v>3.9855594240000003</v>
      </c>
    </row>
    <row r="248" spans="1:18" s="125" customFormat="1" x14ac:dyDescent="0.15">
      <c r="A248" s="353"/>
      <c r="B248" s="614"/>
      <c r="C248" s="614"/>
      <c r="D248" s="353"/>
      <c r="E248" s="615"/>
      <c r="F248" s="607"/>
      <c r="G248" s="608"/>
      <c r="H248" s="557"/>
      <c r="I248" s="608"/>
      <c r="J248" s="557"/>
      <c r="K248" s="251"/>
      <c r="L248" s="251"/>
      <c r="M248" s="251"/>
      <c r="N248" s="293"/>
      <c r="O248" s="252">
        <f t="shared" si="15"/>
        <v>0</v>
      </c>
      <c r="P248" s="557"/>
      <c r="Q248" s="557"/>
      <c r="R248" s="557"/>
    </row>
    <row r="249" spans="1:18" s="125" customFormat="1" x14ac:dyDescent="0.15">
      <c r="A249" s="353"/>
      <c r="B249" s="614"/>
      <c r="C249" s="614"/>
      <c r="D249" s="353"/>
      <c r="E249" s="615"/>
      <c r="F249" s="607"/>
      <c r="G249" s="608"/>
      <c r="H249" s="557"/>
      <c r="I249" s="608"/>
      <c r="J249" s="557"/>
      <c r="K249" s="193" t="s">
        <v>441</v>
      </c>
      <c r="L249" s="193" t="s">
        <v>178</v>
      </c>
      <c r="M249" s="261">
        <v>6</v>
      </c>
      <c r="N249" s="293">
        <v>0.02</v>
      </c>
      <c r="O249" s="252">
        <f t="shared" si="15"/>
        <v>0.12</v>
      </c>
      <c r="P249" s="557"/>
      <c r="Q249" s="557"/>
      <c r="R249" s="557"/>
    </row>
    <row r="250" spans="1:18" s="125" customFormat="1" ht="12.75" customHeight="1" x14ac:dyDescent="0.15">
      <c r="A250" s="353"/>
      <c r="B250" s="614"/>
      <c r="C250" s="614"/>
      <c r="D250" s="353"/>
      <c r="E250" s="615"/>
      <c r="F250" s="607"/>
      <c r="G250" s="608"/>
      <c r="H250" s="557"/>
      <c r="I250" s="608"/>
      <c r="J250" s="557"/>
      <c r="K250" s="251"/>
      <c r="L250" s="251"/>
      <c r="M250" s="251"/>
      <c r="N250" s="250"/>
      <c r="O250" s="252">
        <f t="shared" si="15"/>
        <v>0</v>
      </c>
      <c r="P250" s="557"/>
      <c r="Q250" s="557"/>
      <c r="R250" s="557"/>
    </row>
    <row r="251" spans="1:18" ht="12.75" customHeight="1" x14ac:dyDescent="0.15">
      <c r="A251" s="353">
        <v>4</v>
      </c>
      <c r="B251" s="354" t="s">
        <v>76</v>
      </c>
      <c r="C251" s="468" t="s">
        <v>992</v>
      </c>
      <c r="D251" s="353" t="s">
        <v>304</v>
      </c>
      <c r="E251" s="615">
        <v>421.4</v>
      </c>
      <c r="F251" s="357">
        <f>H251+J251+R251</f>
        <v>0.48996918080000007</v>
      </c>
      <c r="G251" s="358">
        <v>4.8000000000000001E-2</v>
      </c>
      <c r="H251" s="359">
        <f>G251*$P$8/1000</f>
        <v>0.11897328</v>
      </c>
      <c r="I251" s="358">
        <v>7.0000000000000001E-3</v>
      </c>
      <c r="J251" s="359">
        <f>I251*$P$9/1000</f>
        <v>2.1127190000000004E-2</v>
      </c>
      <c r="K251" s="55" t="s">
        <v>442</v>
      </c>
      <c r="L251" s="238" t="s">
        <v>304</v>
      </c>
      <c r="M251" s="193">
        <v>1.03</v>
      </c>
      <c r="N251" s="245">
        <v>0.3</v>
      </c>
      <c r="O251" s="192">
        <f t="shared" si="15"/>
        <v>0.309</v>
      </c>
      <c r="P251" s="359">
        <f>E251*F251</f>
        <v>206.47301278912002</v>
      </c>
      <c r="Q251" s="359">
        <f>SUM(O251:O254)</f>
        <v>0.309</v>
      </c>
      <c r="R251" s="359">
        <f>Q251*1.02*1.05*$R$14</f>
        <v>0.34986871080000004</v>
      </c>
    </row>
    <row r="252" spans="1:18" x14ac:dyDescent="0.15">
      <c r="A252" s="353"/>
      <c r="B252" s="354"/>
      <c r="C252" s="468"/>
      <c r="D252" s="353"/>
      <c r="E252" s="615"/>
      <c r="F252" s="357"/>
      <c r="G252" s="358"/>
      <c r="H252" s="359"/>
      <c r="I252" s="358"/>
      <c r="J252" s="359"/>
      <c r="K252" s="55" t="s">
        <v>993</v>
      </c>
      <c r="L252" s="193"/>
      <c r="M252" s="193"/>
      <c r="N252" s="245"/>
      <c r="O252" s="192">
        <f t="shared" si="15"/>
        <v>0</v>
      </c>
      <c r="P252" s="359"/>
      <c r="Q252" s="359"/>
      <c r="R252" s="359"/>
    </row>
    <row r="253" spans="1:18" x14ac:dyDescent="0.15">
      <c r="A253" s="353"/>
      <c r="B253" s="354"/>
      <c r="C253" s="468"/>
      <c r="D253" s="353"/>
      <c r="E253" s="615"/>
      <c r="F253" s="357"/>
      <c r="G253" s="358"/>
      <c r="H253" s="359"/>
      <c r="I253" s="358"/>
      <c r="J253" s="359"/>
      <c r="K253" s="193"/>
      <c r="L253" s="193"/>
      <c r="M253" s="194"/>
      <c r="N253" s="245"/>
      <c r="O253" s="192">
        <f t="shared" si="15"/>
        <v>0</v>
      </c>
      <c r="P253" s="359"/>
      <c r="Q253" s="359"/>
      <c r="R253" s="359"/>
    </row>
    <row r="254" spans="1:18" ht="12.75" customHeight="1" x14ac:dyDescent="0.15">
      <c r="A254" s="353"/>
      <c r="B254" s="354"/>
      <c r="C254" s="468"/>
      <c r="D254" s="353"/>
      <c r="E254" s="615"/>
      <c r="F254" s="357"/>
      <c r="G254" s="358"/>
      <c r="H254" s="359"/>
      <c r="I254" s="358"/>
      <c r="J254" s="359"/>
      <c r="K254" s="193"/>
      <c r="L254" s="193"/>
      <c r="M254" s="193"/>
      <c r="N254" s="245"/>
      <c r="O254" s="192">
        <f t="shared" si="15"/>
        <v>0</v>
      </c>
      <c r="P254" s="359"/>
      <c r="Q254" s="359"/>
      <c r="R254" s="359"/>
    </row>
    <row r="255" spans="1:18" ht="12.75" customHeight="1" x14ac:dyDescent="0.15">
      <c r="A255" s="353">
        <v>5</v>
      </c>
      <c r="B255" s="354" t="s">
        <v>5</v>
      </c>
      <c r="C255" s="554" t="s">
        <v>498</v>
      </c>
      <c r="D255" s="353" t="s">
        <v>303</v>
      </c>
      <c r="E255" s="544">
        <v>34.5</v>
      </c>
      <c r="F255" s="357">
        <f>H255+J255+R255</f>
        <v>23.609845827200001</v>
      </c>
      <c r="G255" s="358">
        <v>1.87</v>
      </c>
      <c r="H255" s="359">
        <f>G255*$P$8/1000</f>
        <v>4.6350007000000009</v>
      </c>
      <c r="I255" s="358">
        <v>0.92</v>
      </c>
      <c r="J255" s="359">
        <f>I255*$P$9/1000</f>
        <v>2.7767164000000002</v>
      </c>
      <c r="K255" s="193" t="s">
        <v>410</v>
      </c>
      <c r="L255" s="193" t="s">
        <v>178</v>
      </c>
      <c r="M255" s="128">
        <v>32.86</v>
      </c>
      <c r="N255" s="55">
        <v>0.19</v>
      </c>
      <c r="O255" s="260">
        <f t="shared" si="15"/>
        <v>6.2434000000000003</v>
      </c>
      <c r="P255" s="359">
        <f>E255*F255</f>
        <v>814.53968103839998</v>
      </c>
      <c r="Q255" s="359">
        <f>SUM(O255:O258)</f>
        <v>14.306000000000001</v>
      </c>
      <c r="R255" s="359">
        <f>Q255*1.02*1.05*$R$14</f>
        <v>16.1981287272</v>
      </c>
    </row>
    <row r="256" spans="1:18" x14ac:dyDescent="0.15">
      <c r="A256" s="353"/>
      <c r="B256" s="354"/>
      <c r="C256" s="554"/>
      <c r="D256" s="353"/>
      <c r="E256" s="544"/>
      <c r="F256" s="357"/>
      <c r="G256" s="358"/>
      <c r="H256" s="359"/>
      <c r="I256" s="358"/>
      <c r="J256" s="359"/>
      <c r="K256" s="193" t="s">
        <v>411</v>
      </c>
      <c r="L256" s="193" t="s">
        <v>178</v>
      </c>
      <c r="M256" s="128">
        <v>32.86</v>
      </c>
      <c r="N256" s="55">
        <v>0.16</v>
      </c>
      <c r="O256" s="260">
        <f t="shared" si="15"/>
        <v>5.2576000000000001</v>
      </c>
      <c r="P256" s="359"/>
      <c r="Q256" s="359"/>
      <c r="R256" s="359"/>
    </row>
    <row r="257" spans="1:18" x14ac:dyDescent="0.15">
      <c r="A257" s="353"/>
      <c r="B257" s="354"/>
      <c r="C257" s="554"/>
      <c r="D257" s="353"/>
      <c r="E257" s="544"/>
      <c r="F257" s="357"/>
      <c r="G257" s="358"/>
      <c r="H257" s="359"/>
      <c r="I257" s="358"/>
      <c r="J257" s="359"/>
      <c r="K257" s="193" t="s">
        <v>307</v>
      </c>
      <c r="L257" s="193" t="s">
        <v>303</v>
      </c>
      <c r="M257" s="131">
        <v>0.11</v>
      </c>
      <c r="N257" s="55">
        <v>25.5</v>
      </c>
      <c r="O257" s="260">
        <f t="shared" si="15"/>
        <v>2.8050000000000002</v>
      </c>
      <c r="P257" s="359"/>
      <c r="Q257" s="359"/>
      <c r="R257" s="359"/>
    </row>
    <row r="258" spans="1:18" ht="12.75" customHeight="1" x14ac:dyDescent="0.15">
      <c r="A258" s="353"/>
      <c r="B258" s="354"/>
      <c r="C258" s="554"/>
      <c r="D258" s="353"/>
      <c r="E258" s="544"/>
      <c r="F258" s="357"/>
      <c r="G258" s="358"/>
      <c r="H258" s="359"/>
      <c r="I258" s="358"/>
      <c r="J258" s="359"/>
      <c r="K258" s="193"/>
      <c r="L258" s="193"/>
      <c r="M258" s="130"/>
      <c r="N258" s="55">
        <v>0</v>
      </c>
      <c r="O258" s="260">
        <f t="shared" si="15"/>
        <v>0</v>
      </c>
      <c r="P258" s="359"/>
      <c r="Q258" s="359"/>
      <c r="R258" s="359"/>
    </row>
    <row r="259" spans="1:18" ht="12.75" customHeight="1" x14ac:dyDescent="0.15">
      <c r="A259" s="353">
        <v>6</v>
      </c>
      <c r="B259" s="354" t="s">
        <v>5</v>
      </c>
      <c r="C259" s="554" t="s">
        <v>489</v>
      </c>
      <c r="D259" s="353" t="s">
        <v>303</v>
      </c>
      <c r="E259" s="544">
        <v>33.799999999999997</v>
      </c>
      <c r="F259" s="357">
        <f>H259+J259+R259</f>
        <v>22.957663375999999</v>
      </c>
      <c r="G259" s="358">
        <v>1.87</v>
      </c>
      <c r="H259" s="359">
        <f>G259*$P$8/1000</f>
        <v>4.6350007000000009</v>
      </c>
      <c r="I259" s="358">
        <v>0.92</v>
      </c>
      <c r="J259" s="359">
        <f>I259*$P$9/1000</f>
        <v>2.7767164000000002</v>
      </c>
      <c r="K259" s="193" t="s">
        <v>407</v>
      </c>
      <c r="L259" s="193" t="s">
        <v>178</v>
      </c>
      <c r="M259" s="128">
        <v>57.5</v>
      </c>
      <c r="N259" s="55">
        <v>0.19</v>
      </c>
      <c r="O259" s="260">
        <f t="shared" si="15"/>
        <v>10.925000000000001</v>
      </c>
      <c r="P259" s="359">
        <f>E259*F259</f>
        <v>775.96902210879989</v>
      </c>
      <c r="Q259" s="359">
        <f>SUM(O259:O262)</f>
        <v>13.73</v>
      </c>
      <c r="R259" s="359">
        <f>Q259*1.02*1.05*$R$14</f>
        <v>15.545946276</v>
      </c>
    </row>
    <row r="260" spans="1:18" x14ac:dyDescent="0.15">
      <c r="A260" s="353"/>
      <c r="B260" s="354"/>
      <c r="C260" s="554"/>
      <c r="D260" s="353"/>
      <c r="E260" s="544"/>
      <c r="F260" s="357"/>
      <c r="G260" s="358"/>
      <c r="H260" s="359"/>
      <c r="I260" s="358"/>
      <c r="J260" s="359"/>
      <c r="K260" s="193"/>
      <c r="L260" s="193"/>
      <c r="M260" s="130"/>
      <c r="N260" s="55"/>
      <c r="O260" s="260">
        <f t="shared" si="15"/>
        <v>0</v>
      </c>
      <c r="P260" s="359"/>
      <c r="Q260" s="359"/>
      <c r="R260" s="359"/>
    </row>
    <row r="261" spans="1:18" x14ac:dyDescent="0.15">
      <c r="A261" s="353"/>
      <c r="B261" s="354"/>
      <c r="C261" s="554"/>
      <c r="D261" s="353"/>
      <c r="E261" s="544"/>
      <c r="F261" s="357"/>
      <c r="G261" s="358"/>
      <c r="H261" s="359"/>
      <c r="I261" s="358"/>
      <c r="J261" s="359"/>
      <c r="K261" s="193" t="s">
        <v>307</v>
      </c>
      <c r="L261" s="193" t="s">
        <v>303</v>
      </c>
      <c r="M261" s="131">
        <v>0.11</v>
      </c>
      <c r="N261" s="55">
        <v>25.5</v>
      </c>
      <c r="O261" s="260">
        <f t="shared" si="15"/>
        <v>2.8050000000000002</v>
      </c>
      <c r="P261" s="359"/>
      <c r="Q261" s="359"/>
      <c r="R261" s="359"/>
    </row>
    <row r="262" spans="1:18" ht="12.75" customHeight="1" x14ac:dyDescent="0.15">
      <c r="A262" s="353"/>
      <c r="B262" s="354"/>
      <c r="C262" s="554"/>
      <c r="D262" s="353"/>
      <c r="E262" s="544"/>
      <c r="F262" s="357"/>
      <c r="G262" s="358"/>
      <c r="H262" s="359"/>
      <c r="I262" s="358"/>
      <c r="J262" s="359"/>
      <c r="K262" s="193"/>
      <c r="L262" s="193"/>
      <c r="M262" s="130"/>
      <c r="N262" s="193">
        <v>0</v>
      </c>
      <c r="O262" s="260">
        <f t="shared" si="15"/>
        <v>0</v>
      </c>
      <c r="P262" s="359"/>
      <c r="Q262" s="359"/>
      <c r="R262" s="359"/>
    </row>
    <row r="263" spans="1:18" ht="12.75" customHeight="1" x14ac:dyDescent="0.15">
      <c r="A263" s="353">
        <v>7</v>
      </c>
      <c r="B263" s="354" t="s">
        <v>13</v>
      </c>
      <c r="C263" s="581" t="s">
        <v>429</v>
      </c>
      <c r="D263" s="353" t="s">
        <v>304</v>
      </c>
      <c r="E263" s="628">
        <v>977</v>
      </c>
      <c r="F263" s="357">
        <f>H263+J263+R263</f>
        <v>2.3661040779712001</v>
      </c>
      <c r="G263" s="358">
        <v>0.57999999999999996</v>
      </c>
      <c r="H263" s="359">
        <f>G263*$P$8/1000</f>
        <v>1.4375937999999999</v>
      </c>
      <c r="I263" s="358">
        <v>0.12</v>
      </c>
      <c r="J263" s="359">
        <f>I263*$P$9/1000</f>
        <v>0.36218040000000001</v>
      </c>
      <c r="K263" s="193" t="s">
        <v>395</v>
      </c>
      <c r="L263" s="245" t="s">
        <v>309</v>
      </c>
      <c r="M263" s="194">
        <v>2.41E-2</v>
      </c>
      <c r="N263" s="320">
        <v>20.71</v>
      </c>
      <c r="O263" s="192">
        <f t="shared" si="15"/>
        <v>0.49911100000000003</v>
      </c>
      <c r="P263" s="359">
        <f>E263*F263</f>
        <v>2311.6836841778627</v>
      </c>
      <c r="Q263" s="359">
        <f>SUM(O263:O266)</f>
        <v>0.50017600000000006</v>
      </c>
      <c r="R263" s="359">
        <f>Q263*1.02*1.05*$R$14</f>
        <v>0.56632987797120005</v>
      </c>
    </row>
    <row r="264" spans="1:18" x14ac:dyDescent="0.15">
      <c r="A264" s="353"/>
      <c r="B264" s="354"/>
      <c r="C264" s="581"/>
      <c r="D264" s="353"/>
      <c r="E264" s="628"/>
      <c r="F264" s="357"/>
      <c r="G264" s="358"/>
      <c r="H264" s="359"/>
      <c r="I264" s="358"/>
      <c r="J264" s="359"/>
      <c r="K264" s="193"/>
      <c r="L264" s="193"/>
      <c r="M264" s="193"/>
      <c r="N264" s="291"/>
      <c r="O264" s="192">
        <f t="shared" si="15"/>
        <v>0</v>
      </c>
      <c r="P264" s="359"/>
      <c r="Q264" s="359"/>
      <c r="R264" s="359"/>
    </row>
    <row r="265" spans="1:18" x14ac:dyDescent="0.15">
      <c r="A265" s="353"/>
      <c r="B265" s="354"/>
      <c r="C265" s="581"/>
      <c r="D265" s="353"/>
      <c r="E265" s="628"/>
      <c r="F265" s="357"/>
      <c r="G265" s="358"/>
      <c r="H265" s="359"/>
      <c r="I265" s="358"/>
      <c r="J265" s="359"/>
      <c r="K265" s="193" t="s">
        <v>430</v>
      </c>
      <c r="L265" s="193" t="s">
        <v>303</v>
      </c>
      <c r="M265" s="194">
        <v>7.1000000000000004E-3</v>
      </c>
      <c r="N265" s="291">
        <v>0.15</v>
      </c>
      <c r="O265" s="192">
        <f t="shared" si="15"/>
        <v>1.065E-3</v>
      </c>
      <c r="P265" s="359"/>
      <c r="Q265" s="359"/>
      <c r="R265" s="359"/>
    </row>
    <row r="266" spans="1:18" ht="12.75" customHeight="1" x14ac:dyDescent="0.15">
      <c r="A266" s="353"/>
      <c r="B266" s="354"/>
      <c r="C266" s="581"/>
      <c r="D266" s="353"/>
      <c r="E266" s="628"/>
      <c r="F266" s="357"/>
      <c r="G266" s="358"/>
      <c r="H266" s="359"/>
      <c r="I266" s="358"/>
      <c r="J266" s="359"/>
      <c r="K266" s="193"/>
      <c r="L266" s="193"/>
      <c r="M266" s="193"/>
      <c r="N266" s="291"/>
      <c r="O266" s="192">
        <f t="shared" si="15"/>
        <v>0</v>
      </c>
      <c r="P266" s="359"/>
      <c r="Q266" s="359"/>
      <c r="R266" s="359"/>
    </row>
    <row r="267" spans="1:18" ht="12.75" customHeight="1" x14ac:dyDescent="0.15">
      <c r="A267" s="353">
        <v>8</v>
      </c>
      <c r="B267" s="354" t="s">
        <v>14</v>
      </c>
      <c r="C267" s="468" t="s">
        <v>490</v>
      </c>
      <c r="D267" s="353" t="s">
        <v>304</v>
      </c>
      <c r="E267" s="628">
        <v>977</v>
      </c>
      <c r="F267" s="357">
        <f>H267+J267+R267</f>
        <v>1.2386574351600002</v>
      </c>
      <c r="G267" s="358">
        <v>0.23100000000000001</v>
      </c>
      <c r="H267" s="359">
        <f>G267*$P$8/1000</f>
        <v>0.57255891000000003</v>
      </c>
      <c r="I267" s="358">
        <v>8.9999999999999993E-3</v>
      </c>
      <c r="J267" s="359">
        <f>I267*$P$9/1000</f>
        <v>2.7163529999999998E-2</v>
      </c>
      <c r="K267" s="193" t="s">
        <v>491</v>
      </c>
      <c r="L267" s="193" t="s">
        <v>302</v>
      </c>
      <c r="M267" s="193">
        <v>0.63</v>
      </c>
      <c r="N267" s="291">
        <v>0.75</v>
      </c>
      <c r="O267" s="192">
        <f t="shared" si="15"/>
        <v>0.47250000000000003</v>
      </c>
      <c r="P267" s="359">
        <f>E267*F267</f>
        <v>1210.1683141513201</v>
      </c>
      <c r="Q267" s="359">
        <f>SUM(O267:O270)</f>
        <v>0.56430000000000002</v>
      </c>
      <c r="R267" s="359">
        <f>Q267*1.02*1.05*$R$14</f>
        <v>0.63893499516000007</v>
      </c>
    </row>
    <row r="268" spans="1:18" x14ac:dyDescent="0.15">
      <c r="A268" s="353"/>
      <c r="B268" s="354"/>
      <c r="C268" s="468"/>
      <c r="D268" s="353"/>
      <c r="E268" s="628"/>
      <c r="F268" s="357"/>
      <c r="G268" s="358"/>
      <c r="H268" s="359"/>
      <c r="I268" s="358"/>
      <c r="J268" s="359"/>
      <c r="K268" s="193"/>
      <c r="L268" s="193"/>
      <c r="M268" s="193"/>
      <c r="N268" s="291"/>
      <c r="O268" s="192">
        <f t="shared" si="15"/>
        <v>0</v>
      </c>
      <c r="P268" s="359"/>
      <c r="Q268" s="359"/>
      <c r="R268" s="359"/>
    </row>
    <row r="269" spans="1:18" x14ac:dyDescent="0.15">
      <c r="A269" s="353"/>
      <c r="B269" s="354"/>
      <c r="C269" s="468"/>
      <c r="D269" s="353"/>
      <c r="E269" s="628"/>
      <c r="F269" s="357"/>
      <c r="G269" s="358"/>
      <c r="H269" s="359"/>
      <c r="I269" s="358"/>
      <c r="J269" s="359"/>
      <c r="K269" s="193" t="s">
        <v>459</v>
      </c>
      <c r="L269" s="193" t="s">
        <v>302</v>
      </c>
      <c r="M269" s="239">
        <v>0.51</v>
      </c>
      <c r="N269" s="291">
        <v>0.18</v>
      </c>
      <c r="O269" s="192">
        <f t="shared" si="15"/>
        <v>9.1799999999999993E-2</v>
      </c>
      <c r="P269" s="359"/>
      <c r="Q269" s="359"/>
      <c r="R269" s="359"/>
    </row>
    <row r="270" spans="1:18" ht="12.75" customHeight="1" x14ac:dyDescent="0.15">
      <c r="A270" s="353"/>
      <c r="B270" s="354"/>
      <c r="C270" s="468"/>
      <c r="D270" s="353"/>
      <c r="E270" s="628"/>
      <c r="F270" s="357"/>
      <c r="G270" s="358"/>
      <c r="H270" s="359"/>
      <c r="I270" s="358"/>
      <c r="J270" s="359"/>
      <c r="K270" s="193"/>
      <c r="L270" s="193"/>
      <c r="M270" s="193"/>
      <c r="N270" s="245"/>
      <c r="O270" s="192">
        <f t="shared" si="15"/>
        <v>0</v>
      </c>
      <c r="P270" s="359"/>
      <c r="Q270" s="359"/>
      <c r="R270" s="359"/>
    </row>
    <row r="271" spans="1:18" ht="12.75" customHeight="1" x14ac:dyDescent="0.15">
      <c r="A271" s="353">
        <v>9</v>
      </c>
      <c r="B271" s="620" t="s">
        <v>15</v>
      </c>
      <c r="C271" s="585" t="s">
        <v>443</v>
      </c>
      <c r="D271" s="621" t="s">
        <v>304</v>
      </c>
      <c r="E271" s="544">
        <v>86.7</v>
      </c>
      <c r="F271" s="622">
        <f>H271+J271+R271</f>
        <v>1.9203383775912002</v>
      </c>
      <c r="G271" s="624">
        <v>0.46400000000000002</v>
      </c>
      <c r="H271" s="626">
        <f>G271*$P$8/1000</f>
        <v>1.1500750400000002</v>
      </c>
      <c r="I271" s="624">
        <v>6.8000000000000005E-2</v>
      </c>
      <c r="J271" s="626">
        <f>I271*$P$9/1000</f>
        <v>0.20523556000000001</v>
      </c>
      <c r="K271" s="193" t="s">
        <v>307</v>
      </c>
      <c r="L271" s="193" t="s">
        <v>303</v>
      </c>
      <c r="M271" s="193">
        <v>1.8700000000000001E-2</v>
      </c>
      <c r="N271" s="320">
        <v>25.5</v>
      </c>
      <c r="O271" s="192">
        <f t="shared" si="15"/>
        <v>0.47685000000000005</v>
      </c>
      <c r="P271" s="626">
        <f>E271*F271</f>
        <v>166.49333733715707</v>
      </c>
      <c r="Q271" s="626">
        <f>SUM(O271:O274)</f>
        <v>0.49902600000000003</v>
      </c>
      <c r="R271" s="626">
        <f>Q271*1.02*1.05*$R$14</f>
        <v>0.56502777759120004</v>
      </c>
    </row>
    <row r="272" spans="1:18" x14ac:dyDescent="0.15">
      <c r="A272" s="353"/>
      <c r="B272" s="500"/>
      <c r="C272" s="507"/>
      <c r="D272" s="588"/>
      <c r="E272" s="544"/>
      <c r="F272" s="623"/>
      <c r="G272" s="625"/>
      <c r="H272" s="627"/>
      <c r="I272" s="625"/>
      <c r="J272" s="627"/>
      <c r="K272" s="193"/>
      <c r="L272" s="193"/>
      <c r="M272" s="193"/>
      <c r="N272" s="291"/>
      <c r="O272" s="192">
        <f t="shared" si="15"/>
        <v>0</v>
      </c>
      <c r="P272" s="627"/>
      <c r="Q272" s="627"/>
      <c r="R272" s="627"/>
    </row>
    <row r="273" spans="1:18" x14ac:dyDescent="0.15">
      <c r="A273" s="353"/>
      <c r="B273" s="500"/>
      <c r="C273" s="507"/>
      <c r="D273" s="588"/>
      <c r="E273" s="544"/>
      <c r="F273" s="623"/>
      <c r="G273" s="625"/>
      <c r="H273" s="627"/>
      <c r="I273" s="625"/>
      <c r="J273" s="627"/>
      <c r="K273" s="193" t="s">
        <v>424</v>
      </c>
      <c r="L273" s="193" t="s">
        <v>304</v>
      </c>
      <c r="M273" s="194">
        <v>5.28E-2</v>
      </c>
      <c r="N273" s="291">
        <v>0.42</v>
      </c>
      <c r="O273" s="192">
        <f t="shared" si="15"/>
        <v>2.2175999999999998E-2</v>
      </c>
      <c r="P273" s="627"/>
      <c r="Q273" s="627"/>
      <c r="R273" s="627"/>
    </row>
    <row r="274" spans="1:18" ht="12.75" customHeight="1" x14ac:dyDescent="0.15">
      <c r="A274" s="353"/>
      <c r="B274" s="461"/>
      <c r="C274" s="535"/>
      <c r="D274" s="589"/>
      <c r="E274" s="544"/>
      <c r="F274" s="592"/>
      <c r="G274" s="595"/>
      <c r="H274" s="598"/>
      <c r="I274" s="595"/>
      <c r="J274" s="598"/>
      <c r="K274" s="193"/>
      <c r="L274" s="193"/>
      <c r="M274" s="193"/>
      <c r="N274" s="291"/>
      <c r="O274" s="192">
        <f t="shared" si="15"/>
        <v>0</v>
      </c>
      <c r="P274" s="598"/>
      <c r="Q274" s="598"/>
      <c r="R274" s="598"/>
    </row>
    <row r="275" spans="1:18" ht="12.75" customHeight="1" x14ac:dyDescent="0.15">
      <c r="A275" s="353">
        <v>10</v>
      </c>
      <c r="B275" s="354" t="s">
        <v>16</v>
      </c>
      <c r="C275" s="468" t="s">
        <v>994</v>
      </c>
      <c r="D275" s="353" t="s">
        <v>304</v>
      </c>
      <c r="E275" s="544">
        <v>86.7</v>
      </c>
      <c r="F275" s="357">
        <f>H275+J275+R275</f>
        <v>7.4461694099999995</v>
      </c>
      <c r="G275" s="358">
        <v>0.94699999999999995</v>
      </c>
      <c r="H275" s="359">
        <f>G275*$P$8/1000</f>
        <v>2.3472436699999997</v>
      </c>
      <c r="I275" s="358">
        <v>0.02</v>
      </c>
      <c r="J275" s="359">
        <f>I275*$P$9/1000</f>
        <v>6.0363400000000005E-2</v>
      </c>
      <c r="K275" s="193" t="s">
        <v>399</v>
      </c>
      <c r="L275" s="193" t="s">
        <v>304</v>
      </c>
      <c r="M275" s="193">
        <v>1</v>
      </c>
      <c r="N275" s="291">
        <v>4</v>
      </c>
      <c r="O275" s="192">
        <f t="shared" si="15"/>
        <v>4</v>
      </c>
      <c r="P275" s="359">
        <f>E275*F275</f>
        <v>645.58288784699994</v>
      </c>
      <c r="Q275" s="359">
        <f>SUM(O275:O278)</f>
        <v>4.45</v>
      </c>
      <c r="R275" s="359">
        <f>Q275*1.02*1.05*$R$14</f>
        <v>5.0385623400000004</v>
      </c>
    </row>
    <row r="276" spans="1:18" x14ac:dyDescent="0.15">
      <c r="A276" s="353"/>
      <c r="B276" s="354"/>
      <c r="C276" s="468"/>
      <c r="D276" s="353"/>
      <c r="E276" s="544"/>
      <c r="F276" s="357"/>
      <c r="G276" s="358"/>
      <c r="H276" s="359"/>
      <c r="I276" s="358"/>
      <c r="J276" s="359"/>
      <c r="K276" s="193"/>
      <c r="L276" s="193"/>
      <c r="M276" s="193"/>
      <c r="N276" s="291"/>
      <c r="O276" s="192">
        <f t="shared" si="15"/>
        <v>0</v>
      </c>
      <c r="P276" s="359"/>
      <c r="Q276" s="359"/>
      <c r="R276" s="359"/>
    </row>
    <row r="277" spans="1:18" x14ac:dyDescent="0.15">
      <c r="A277" s="353"/>
      <c r="B277" s="354"/>
      <c r="C277" s="468"/>
      <c r="D277" s="353"/>
      <c r="E277" s="544"/>
      <c r="F277" s="357"/>
      <c r="G277" s="358"/>
      <c r="H277" s="359"/>
      <c r="I277" s="358"/>
      <c r="J277" s="359"/>
      <c r="K277" s="193" t="s">
        <v>398</v>
      </c>
      <c r="L277" s="193" t="s">
        <v>302</v>
      </c>
      <c r="M277" s="261">
        <v>3</v>
      </c>
      <c r="N277" s="291">
        <v>0.15</v>
      </c>
      <c r="O277" s="192">
        <f t="shared" si="15"/>
        <v>0.44999999999999996</v>
      </c>
      <c r="P277" s="359"/>
      <c r="Q277" s="359"/>
      <c r="R277" s="359"/>
    </row>
    <row r="278" spans="1:18" ht="12.75" customHeight="1" x14ac:dyDescent="0.15">
      <c r="A278" s="353"/>
      <c r="B278" s="354"/>
      <c r="C278" s="468"/>
      <c r="D278" s="353"/>
      <c r="E278" s="544"/>
      <c r="F278" s="357"/>
      <c r="G278" s="358"/>
      <c r="H278" s="359"/>
      <c r="I278" s="358"/>
      <c r="J278" s="359"/>
      <c r="K278" s="193"/>
      <c r="L278" s="193"/>
      <c r="M278" s="193"/>
      <c r="N278" s="245"/>
      <c r="O278" s="192">
        <f t="shared" si="15"/>
        <v>0</v>
      </c>
      <c r="P278" s="359"/>
      <c r="Q278" s="359"/>
      <c r="R278" s="359"/>
    </row>
    <row r="279" spans="1:18" s="37" customFormat="1" x14ac:dyDescent="0.15">
      <c r="A279" s="353">
        <v>11</v>
      </c>
      <c r="B279" s="409" t="s">
        <v>18</v>
      </c>
      <c r="C279" s="379" t="s">
        <v>436</v>
      </c>
      <c r="D279" s="487" t="s">
        <v>304</v>
      </c>
      <c r="E279" s="399">
        <v>458.4</v>
      </c>
      <c r="F279" s="395">
        <f>H279+J279+R279</f>
        <v>1.1788778313599999</v>
      </c>
      <c r="G279" s="396">
        <v>0.10199999999999999</v>
      </c>
      <c r="H279" s="397">
        <f>G279*$P$8/1000</f>
        <v>0.25281821999999998</v>
      </c>
      <c r="I279" s="398">
        <v>1.41E-2</v>
      </c>
      <c r="J279" s="397">
        <f>I279*$P$9/1000</f>
        <v>4.2556196999999997E-2</v>
      </c>
      <c r="K279" s="193" t="s">
        <v>307</v>
      </c>
      <c r="L279" s="265" t="s">
        <v>303</v>
      </c>
      <c r="M279" s="57">
        <v>3.0599999999999999E-2</v>
      </c>
      <c r="N279" s="316">
        <v>25.5</v>
      </c>
      <c r="O279" s="97">
        <f t="shared" si="15"/>
        <v>0.78029999999999999</v>
      </c>
      <c r="P279" s="397">
        <f>E279*F279</f>
        <v>540.39759789542393</v>
      </c>
      <c r="Q279" s="397">
        <f>SUM(O279:O282)</f>
        <v>0.78029999999999999</v>
      </c>
      <c r="R279" s="397">
        <f>Q279*1.02*1.05*$R$14</f>
        <v>0.88350341436000002</v>
      </c>
    </row>
    <row r="280" spans="1:18" s="37" customFormat="1" x14ac:dyDescent="0.15">
      <c r="A280" s="353"/>
      <c r="B280" s="409"/>
      <c r="C280" s="379"/>
      <c r="D280" s="487"/>
      <c r="E280" s="399"/>
      <c r="F280" s="395"/>
      <c r="G280" s="396"/>
      <c r="H280" s="397"/>
      <c r="I280" s="398"/>
      <c r="J280" s="397"/>
      <c r="K280" s="57"/>
      <c r="L280" s="57"/>
      <c r="M280" s="57"/>
      <c r="N280" s="264"/>
      <c r="O280" s="97">
        <f t="shared" si="15"/>
        <v>0</v>
      </c>
      <c r="P280" s="397"/>
      <c r="Q280" s="397"/>
      <c r="R280" s="397"/>
    </row>
    <row r="281" spans="1:18" s="37" customFormat="1" x14ac:dyDescent="0.15">
      <c r="A281" s="353"/>
      <c r="B281" s="409"/>
      <c r="C281" s="379"/>
      <c r="D281" s="487"/>
      <c r="E281" s="399"/>
      <c r="F281" s="395"/>
      <c r="G281" s="396"/>
      <c r="H281" s="397"/>
      <c r="I281" s="398"/>
      <c r="J281" s="397"/>
      <c r="K281" s="57"/>
      <c r="L281" s="57"/>
      <c r="M281" s="101"/>
      <c r="N281" s="264"/>
      <c r="O281" s="97">
        <f t="shared" si="15"/>
        <v>0</v>
      </c>
      <c r="P281" s="397"/>
      <c r="Q281" s="397"/>
      <c r="R281" s="397"/>
    </row>
    <row r="282" spans="1:18" s="37" customFormat="1" ht="12.75" customHeight="1" x14ac:dyDescent="0.15">
      <c r="A282" s="353"/>
      <c r="B282" s="409"/>
      <c r="C282" s="379"/>
      <c r="D282" s="487"/>
      <c r="E282" s="399"/>
      <c r="F282" s="395"/>
      <c r="G282" s="396"/>
      <c r="H282" s="397"/>
      <c r="I282" s="398"/>
      <c r="J282" s="397"/>
      <c r="K282" s="57"/>
      <c r="L282" s="57"/>
      <c r="M282" s="57"/>
      <c r="N282" s="264"/>
      <c r="O282" s="97">
        <f t="shared" si="15"/>
        <v>0</v>
      </c>
      <c r="P282" s="397"/>
      <c r="Q282" s="397"/>
      <c r="R282" s="397"/>
    </row>
    <row r="283" spans="1:18" ht="12.75" customHeight="1" x14ac:dyDescent="0.15">
      <c r="A283" s="353">
        <v>12</v>
      </c>
      <c r="B283" s="354" t="s">
        <v>17</v>
      </c>
      <c r="C283" s="576" t="s">
        <v>446</v>
      </c>
      <c r="D283" s="353" t="s">
        <v>304</v>
      </c>
      <c r="E283" s="353">
        <v>6.2</v>
      </c>
      <c r="F283" s="357">
        <f>H283+J283+R283</f>
        <v>2.2039986784800005</v>
      </c>
      <c r="G283" s="358">
        <v>0.33400000000000002</v>
      </c>
      <c r="H283" s="359">
        <f>G283*$P$8/1000</f>
        <v>0.82785574000000006</v>
      </c>
      <c r="I283" s="547">
        <v>6.9400000000000003E-2</v>
      </c>
      <c r="J283" s="359">
        <f>I283*$P$9/1000</f>
        <v>0.20946099800000001</v>
      </c>
      <c r="K283" s="193" t="s">
        <v>394</v>
      </c>
      <c r="L283" s="193" t="s">
        <v>304</v>
      </c>
      <c r="M283" s="193">
        <v>1.1200000000000001</v>
      </c>
      <c r="N283" s="291">
        <v>0.92</v>
      </c>
      <c r="O283" s="192">
        <f t="shared" si="15"/>
        <v>1.0304000000000002</v>
      </c>
      <c r="P283" s="359">
        <f>E283*F283</f>
        <v>13.664791806576003</v>
      </c>
      <c r="Q283" s="359">
        <f>SUM(O283:O286)</f>
        <v>1.0304000000000002</v>
      </c>
      <c r="R283" s="359">
        <f>Q283*1.02*1.05*$R$14</f>
        <v>1.1666819404800002</v>
      </c>
    </row>
    <row r="284" spans="1:18" x14ac:dyDescent="0.15">
      <c r="A284" s="353"/>
      <c r="B284" s="354"/>
      <c r="C284" s="500"/>
      <c r="D284" s="353"/>
      <c r="E284" s="353"/>
      <c r="F284" s="357"/>
      <c r="G284" s="358"/>
      <c r="H284" s="359"/>
      <c r="I284" s="547"/>
      <c r="J284" s="359"/>
      <c r="K284" s="193"/>
      <c r="L284" s="193"/>
      <c r="M284" s="193"/>
      <c r="N284" s="291"/>
      <c r="O284" s="192">
        <f t="shared" si="15"/>
        <v>0</v>
      </c>
      <c r="P284" s="359"/>
      <c r="Q284" s="359"/>
      <c r="R284" s="359"/>
    </row>
    <row r="285" spans="1:18" x14ac:dyDescent="0.15">
      <c r="A285" s="353"/>
      <c r="B285" s="354"/>
      <c r="C285" s="500"/>
      <c r="D285" s="353"/>
      <c r="E285" s="353"/>
      <c r="F285" s="357"/>
      <c r="G285" s="358"/>
      <c r="H285" s="359"/>
      <c r="I285" s="547"/>
      <c r="J285" s="359"/>
      <c r="K285" s="193"/>
      <c r="L285" s="193"/>
      <c r="M285" s="194"/>
      <c r="N285" s="291"/>
      <c r="O285" s="192">
        <f t="shared" si="15"/>
        <v>0</v>
      </c>
      <c r="P285" s="359"/>
      <c r="Q285" s="359"/>
      <c r="R285" s="359"/>
    </row>
    <row r="286" spans="1:18" ht="12.75" customHeight="1" x14ac:dyDescent="0.15">
      <c r="A286" s="353"/>
      <c r="B286" s="354"/>
      <c r="C286" s="461"/>
      <c r="D286" s="353"/>
      <c r="E286" s="353"/>
      <c r="F286" s="357"/>
      <c r="G286" s="358"/>
      <c r="H286" s="359"/>
      <c r="I286" s="547"/>
      <c r="J286" s="359"/>
      <c r="K286" s="193"/>
      <c r="L286" s="193"/>
      <c r="M286" s="193"/>
      <c r="N286" s="291"/>
      <c r="O286" s="192">
        <f t="shared" si="15"/>
        <v>0</v>
      </c>
      <c r="P286" s="359"/>
      <c r="Q286" s="359"/>
      <c r="R286" s="359"/>
    </row>
    <row r="287" spans="1:18" s="37" customFormat="1" ht="12.75" customHeight="1" x14ac:dyDescent="0.15">
      <c r="A287" s="353">
        <v>13</v>
      </c>
      <c r="B287" s="409" t="s">
        <v>18</v>
      </c>
      <c r="C287" s="379" t="s">
        <v>1012</v>
      </c>
      <c r="D287" s="487" t="s">
        <v>304</v>
      </c>
      <c r="E287" s="399">
        <v>6.2</v>
      </c>
      <c r="F287" s="395">
        <f>H287+J287+R287</f>
        <v>2.4441429198400004</v>
      </c>
      <c r="G287" s="396">
        <v>0.1148</v>
      </c>
      <c r="H287" s="397">
        <f>G287*$P$8/1000</f>
        <v>0.28454442800000002</v>
      </c>
      <c r="I287" s="497">
        <v>3.2500000000000001E-2</v>
      </c>
      <c r="J287" s="397">
        <f>I287*$P$9/1000</f>
        <v>9.8090524999999998E-2</v>
      </c>
      <c r="K287" s="193" t="s">
        <v>307</v>
      </c>
      <c r="L287" s="265" t="s">
        <v>303</v>
      </c>
      <c r="M287" s="57">
        <v>7.1400000000000005E-2</v>
      </c>
      <c r="N287" s="316">
        <v>25.5</v>
      </c>
      <c r="O287" s="97">
        <f t="shared" si="15"/>
        <v>1.8207000000000002</v>
      </c>
      <c r="P287" s="397">
        <f>E287*F287</f>
        <v>15.153686103008003</v>
      </c>
      <c r="Q287" s="397">
        <f>SUM(O287:O290)</f>
        <v>1.8207000000000002</v>
      </c>
      <c r="R287" s="397">
        <f>Q287*1.02*1.05*$R$14</f>
        <v>2.0615079668400003</v>
      </c>
    </row>
    <row r="288" spans="1:18" s="37" customFormat="1" x14ac:dyDescent="0.15">
      <c r="A288" s="353"/>
      <c r="B288" s="409"/>
      <c r="C288" s="379"/>
      <c r="D288" s="487"/>
      <c r="E288" s="399"/>
      <c r="F288" s="395"/>
      <c r="G288" s="396"/>
      <c r="H288" s="397"/>
      <c r="I288" s="497"/>
      <c r="J288" s="397"/>
      <c r="K288" s="57"/>
      <c r="L288" s="57"/>
      <c r="M288" s="57"/>
      <c r="N288" s="264"/>
      <c r="O288" s="97">
        <f t="shared" si="15"/>
        <v>0</v>
      </c>
      <c r="P288" s="397"/>
      <c r="Q288" s="397"/>
      <c r="R288" s="397"/>
    </row>
    <row r="289" spans="1:18" s="37" customFormat="1" x14ac:dyDescent="0.15">
      <c r="A289" s="353"/>
      <c r="B289" s="409"/>
      <c r="C289" s="379"/>
      <c r="D289" s="487"/>
      <c r="E289" s="399"/>
      <c r="F289" s="395"/>
      <c r="G289" s="396"/>
      <c r="H289" s="397"/>
      <c r="I289" s="497"/>
      <c r="J289" s="397"/>
      <c r="K289" s="57"/>
      <c r="L289" s="57"/>
      <c r="M289" s="101"/>
      <c r="N289" s="264"/>
      <c r="O289" s="97">
        <f t="shared" si="15"/>
        <v>0</v>
      </c>
      <c r="P289" s="397"/>
      <c r="Q289" s="397"/>
      <c r="R289" s="397"/>
    </row>
    <row r="290" spans="1:18" s="37" customFormat="1" ht="12.75" customHeight="1" x14ac:dyDescent="0.15">
      <c r="A290" s="353"/>
      <c r="B290" s="409"/>
      <c r="C290" s="379"/>
      <c r="D290" s="487"/>
      <c r="E290" s="399"/>
      <c r="F290" s="395"/>
      <c r="G290" s="396"/>
      <c r="H290" s="397"/>
      <c r="I290" s="497"/>
      <c r="J290" s="397"/>
      <c r="K290" s="57"/>
      <c r="L290" s="57"/>
      <c r="M290" s="57"/>
      <c r="N290" s="264"/>
      <c r="O290" s="97">
        <f t="shared" si="15"/>
        <v>0</v>
      </c>
      <c r="P290" s="397"/>
      <c r="Q290" s="397"/>
      <c r="R290" s="397"/>
    </row>
    <row r="291" spans="1:18" x14ac:dyDescent="0.15">
      <c r="A291" s="353">
        <v>14</v>
      </c>
      <c r="B291" s="354" t="s">
        <v>10</v>
      </c>
      <c r="C291" s="354" t="s">
        <v>432</v>
      </c>
      <c r="D291" s="353" t="s">
        <v>304</v>
      </c>
      <c r="E291" s="544">
        <v>458.4</v>
      </c>
      <c r="F291" s="357">
        <f>H291+J291+R291</f>
        <v>12.134723525840002</v>
      </c>
      <c r="G291" s="358">
        <v>0.61399999999999999</v>
      </c>
      <c r="H291" s="359">
        <f>G291*$P$8/1000</f>
        <v>1.52186654</v>
      </c>
      <c r="I291" s="358">
        <v>4.4999999999999998E-2</v>
      </c>
      <c r="J291" s="359">
        <f>I291*$P$9/1000</f>
        <v>0.13581764999999998</v>
      </c>
      <c r="K291" s="133" t="s">
        <v>408</v>
      </c>
      <c r="L291" s="249" t="s">
        <v>304</v>
      </c>
      <c r="M291" s="133">
        <v>1.02</v>
      </c>
      <c r="N291" s="61">
        <v>8.41</v>
      </c>
      <c r="O291" s="192">
        <f t="shared" si="15"/>
        <v>8.5782000000000007</v>
      </c>
      <c r="P291" s="359">
        <f>E291*F291</f>
        <v>5562.557264245057</v>
      </c>
      <c r="Q291" s="359">
        <f>SUM(O291:O294)</f>
        <v>9.2532000000000014</v>
      </c>
      <c r="R291" s="359">
        <f>Q291*1.02*1.05*$R$14</f>
        <v>10.477039335840002</v>
      </c>
    </row>
    <row r="292" spans="1:18" x14ac:dyDescent="0.15">
      <c r="A292" s="353"/>
      <c r="B292" s="354"/>
      <c r="C292" s="354"/>
      <c r="D292" s="353"/>
      <c r="E292" s="544"/>
      <c r="F292" s="357"/>
      <c r="G292" s="358"/>
      <c r="H292" s="359"/>
      <c r="I292" s="358"/>
      <c r="J292" s="359"/>
      <c r="K292" s="193"/>
      <c r="L292" s="193"/>
      <c r="M292" s="193"/>
      <c r="N292" s="61"/>
      <c r="O292" s="192">
        <f t="shared" si="15"/>
        <v>0</v>
      </c>
      <c r="P292" s="359"/>
      <c r="Q292" s="359"/>
      <c r="R292" s="359"/>
    </row>
    <row r="293" spans="1:18" x14ac:dyDescent="0.15">
      <c r="A293" s="353"/>
      <c r="B293" s="354"/>
      <c r="C293" s="354"/>
      <c r="D293" s="353"/>
      <c r="E293" s="544"/>
      <c r="F293" s="357"/>
      <c r="G293" s="358"/>
      <c r="H293" s="359"/>
      <c r="I293" s="358"/>
      <c r="J293" s="359"/>
      <c r="K293" s="193" t="s">
        <v>397</v>
      </c>
      <c r="L293" s="193" t="s">
        <v>302</v>
      </c>
      <c r="M293" s="193">
        <v>4.5</v>
      </c>
      <c r="N293" s="61">
        <v>0.15</v>
      </c>
      <c r="O293" s="192">
        <f t="shared" si="15"/>
        <v>0.67499999999999993</v>
      </c>
      <c r="P293" s="359"/>
      <c r="Q293" s="359"/>
      <c r="R293" s="359"/>
    </row>
    <row r="294" spans="1:18" ht="12.75" customHeight="1" x14ac:dyDescent="0.15">
      <c r="A294" s="353"/>
      <c r="B294" s="354"/>
      <c r="C294" s="354"/>
      <c r="D294" s="353"/>
      <c r="E294" s="544"/>
      <c r="F294" s="357"/>
      <c r="G294" s="358"/>
      <c r="H294" s="359"/>
      <c r="I294" s="358"/>
      <c r="J294" s="359"/>
      <c r="K294" s="193"/>
      <c r="L294" s="193"/>
      <c r="M294" s="193"/>
      <c r="N294" s="61">
        <v>0</v>
      </c>
      <c r="O294" s="192">
        <f t="shared" si="15"/>
        <v>0</v>
      </c>
      <c r="P294" s="359"/>
      <c r="Q294" s="359"/>
      <c r="R294" s="359"/>
    </row>
    <row r="295" spans="1:18" ht="12.75" customHeight="1" x14ac:dyDescent="0.15">
      <c r="A295" s="353">
        <v>15</v>
      </c>
      <c r="B295" s="534" t="s">
        <v>20</v>
      </c>
      <c r="C295" s="573" t="s">
        <v>433</v>
      </c>
      <c r="D295" s="353" t="s">
        <v>304</v>
      </c>
      <c r="E295" s="355">
        <v>12.6</v>
      </c>
      <c r="F295" s="357">
        <f>H295+J295+R295</f>
        <v>19.61718445092</v>
      </c>
      <c r="G295" s="358">
        <v>3.76</v>
      </c>
      <c r="H295" s="359">
        <f>G295*$P$8/1000</f>
        <v>9.3195736</v>
      </c>
      <c r="I295" s="358">
        <v>3.4000000000000002E-2</v>
      </c>
      <c r="J295" s="541">
        <f>I295*$P$9/1000</f>
        <v>0.10261778000000001</v>
      </c>
      <c r="K295" s="133" t="s">
        <v>408</v>
      </c>
      <c r="L295" s="249" t="s">
        <v>304</v>
      </c>
      <c r="M295" s="193">
        <v>1.01</v>
      </c>
      <c r="N295" s="61">
        <v>8.41</v>
      </c>
      <c r="O295" s="192">
        <f t="shared" si="15"/>
        <v>8.4940999999999995</v>
      </c>
      <c r="P295" s="359">
        <f>E295*F295</f>
        <v>247.17652408159199</v>
      </c>
      <c r="Q295" s="359">
        <f>SUM(O295:O298)</f>
        <v>9.0040999999999993</v>
      </c>
      <c r="R295" s="359">
        <f>Q295*1.02*1.05*$R$14</f>
        <v>10.194993070919999</v>
      </c>
    </row>
    <row r="296" spans="1:18" x14ac:dyDescent="0.15">
      <c r="A296" s="353"/>
      <c r="B296" s="507"/>
      <c r="C296" s="574"/>
      <c r="D296" s="353"/>
      <c r="E296" s="355"/>
      <c r="F296" s="357"/>
      <c r="G296" s="358"/>
      <c r="H296" s="359"/>
      <c r="I296" s="358"/>
      <c r="J296" s="541"/>
      <c r="K296" s="193"/>
      <c r="L296" s="193"/>
      <c r="M296" s="193"/>
      <c r="N296" s="287"/>
      <c r="O296" s="192">
        <f t="shared" si="15"/>
        <v>0</v>
      </c>
      <c r="P296" s="359"/>
      <c r="Q296" s="359"/>
      <c r="R296" s="359"/>
    </row>
    <row r="297" spans="1:18" x14ac:dyDescent="0.15">
      <c r="A297" s="353"/>
      <c r="B297" s="507"/>
      <c r="C297" s="574"/>
      <c r="D297" s="353"/>
      <c r="E297" s="355"/>
      <c r="F297" s="357"/>
      <c r="G297" s="358"/>
      <c r="H297" s="359"/>
      <c r="I297" s="358"/>
      <c r="J297" s="541"/>
      <c r="K297" s="193" t="s">
        <v>307</v>
      </c>
      <c r="L297" s="245" t="s">
        <v>303</v>
      </c>
      <c r="M297" s="239">
        <v>0.02</v>
      </c>
      <c r="N297" s="315">
        <v>25.5</v>
      </c>
      <c r="O297" s="192">
        <f t="shared" si="15"/>
        <v>0.51</v>
      </c>
      <c r="P297" s="359"/>
      <c r="Q297" s="359"/>
      <c r="R297" s="359"/>
    </row>
    <row r="298" spans="1:18" ht="12.75" customHeight="1" x14ac:dyDescent="0.15">
      <c r="A298" s="353"/>
      <c r="B298" s="535"/>
      <c r="C298" s="575"/>
      <c r="D298" s="353"/>
      <c r="E298" s="355"/>
      <c r="F298" s="357"/>
      <c r="G298" s="358"/>
      <c r="H298" s="359"/>
      <c r="I298" s="358"/>
      <c r="J298" s="541"/>
      <c r="K298" s="193"/>
      <c r="L298" s="193"/>
      <c r="M298" s="193"/>
      <c r="N298" s="287"/>
      <c r="O298" s="192">
        <f t="shared" si="15"/>
        <v>0</v>
      </c>
      <c r="P298" s="359"/>
      <c r="Q298" s="359"/>
      <c r="R298" s="359"/>
    </row>
    <row r="299" spans="1:18" x14ac:dyDescent="0.15">
      <c r="A299" s="353">
        <v>16</v>
      </c>
      <c r="B299" s="354" t="s">
        <v>10</v>
      </c>
      <c r="C299" s="354" t="s">
        <v>434</v>
      </c>
      <c r="D299" s="353" t="s">
        <v>304</v>
      </c>
      <c r="E299" s="544">
        <v>32.299999999999997</v>
      </c>
      <c r="F299" s="357">
        <f>H299+J299+R299</f>
        <v>12.134723525840002</v>
      </c>
      <c r="G299" s="358">
        <v>0.61399999999999999</v>
      </c>
      <c r="H299" s="359">
        <f>G299*$P$8/1000</f>
        <v>1.52186654</v>
      </c>
      <c r="I299" s="358">
        <v>4.4999999999999998E-2</v>
      </c>
      <c r="J299" s="359">
        <f>I299*$P$9/1000</f>
        <v>0.13581764999999998</v>
      </c>
      <c r="K299" s="133" t="s">
        <v>408</v>
      </c>
      <c r="L299" s="249" t="s">
        <v>304</v>
      </c>
      <c r="M299" s="133">
        <v>1.02</v>
      </c>
      <c r="N299" s="61">
        <v>8.41</v>
      </c>
      <c r="O299" s="192">
        <f t="shared" si="15"/>
        <v>8.5782000000000007</v>
      </c>
      <c r="P299" s="359">
        <f>E299*F299</f>
        <v>391.95156988463202</v>
      </c>
      <c r="Q299" s="359">
        <f>SUM(O299:O302)</f>
        <v>9.2532000000000014</v>
      </c>
      <c r="R299" s="359">
        <f>Q299*1.02*1.05*$R$14</f>
        <v>10.477039335840002</v>
      </c>
    </row>
    <row r="300" spans="1:18" x14ac:dyDescent="0.15">
      <c r="A300" s="353"/>
      <c r="B300" s="354"/>
      <c r="C300" s="354"/>
      <c r="D300" s="353"/>
      <c r="E300" s="544"/>
      <c r="F300" s="357"/>
      <c r="G300" s="358"/>
      <c r="H300" s="359"/>
      <c r="I300" s="358"/>
      <c r="J300" s="359"/>
      <c r="K300" s="193"/>
      <c r="L300" s="193"/>
      <c r="M300" s="193"/>
      <c r="N300" s="61"/>
      <c r="O300" s="192">
        <f t="shared" si="15"/>
        <v>0</v>
      </c>
      <c r="P300" s="359"/>
      <c r="Q300" s="359"/>
      <c r="R300" s="359"/>
    </row>
    <row r="301" spans="1:18" x14ac:dyDescent="0.15">
      <c r="A301" s="353"/>
      <c r="B301" s="354"/>
      <c r="C301" s="354"/>
      <c r="D301" s="353"/>
      <c r="E301" s="544"/>
      <c r="F301" s="357"/>
      <c r="G301" s="358"/>
      <c r="H301" s="359"/>
      <c r="I301" s="358"/>
      <c r="J301" s="359"/>
      <c r="K301" s="193" t="s">
        <v>397</v>
      </c>
      <c r="L301" s="193" t="s">
        <v>302</v>
      </c>
      <c r="M301" s="193">
        <v>4.5</v>
      </c>
      <c r="N301" s="61">
        <v>0.15</v>
      </c>
      <c r="O301" s="192">
        <f t="shared" si="15"/>
        <v>0.67499999999999993</v>
      </c>
      <c r="P301" s="359"/>
      <c r="Q301" s="359"/>
      <c r="R301" s="359"/>
    </row>
    <row r="302" spans="1:18" ht="12.75" customHeight="1" x14ac:dyDescent="0.15">
      <c r="A302" s="353"/>
      <c r="B302" s="354"/>
      <c r="C302" s="354"/>
      <c r="D302" s="353"/>
      <c r="E302" s="544"/>
      <c r="F302" s="357"/>
      <c r="G302" s="358"/>
      <c r="H302" s="359"/>
      <c r="I302" s="358"/>
      <c r="J302" s="359"/>
      <c r="K302" s="193"/>
      <c r="L302" s="193"/>
      <c r="M302" s="193"/>
      <c r="N302" s="61">
        <v>0</v>
      </c>
      <c r="O302" s="192">
        <f t="shared" si="15"/>
        <v>0</v>
      </c>
      <c r="P302" s="359"/>
      <c r="Q302" s="359"/>
      <c r="R302" s="359"/>
    </row>
    <row r="303" spans="1:18" s="37" customFormat="1" x14ac:dyDescent="0.15">
      <c r="A303" s="353">
        <v>17</v>
      </c>
      <c r="B303" s="534" t="s">
        <v>22</v>
      </c>
      <c r="C303" s="610" t="s">
        <v>447</v>
      </c>
      <c r="D303" s="629" t="s">
        <v>304</v>
      </c>
      <c r="E303" s="631">
        <v>6.9</v>
      </c>
      <c r="F303" s="416">
        <f>H303+J303+R303</f>
        <v>34.610375437999998</v>
      </c>
      <c r="G303" s="612">
        <v>2.15</v>
      </c>
      <c r="H303" s="418">
        <f>G303*$P$8/1000</f>
        <v>5.3290115</v>
      </c>
      <c r="I303" s="613">
        <v>3.5999999999999997E-2</v>
      </c>
      <c r="J303" s="418">
        <f>I303*$P$9/1000</f>
        <v>0.10865411999999999</v>
      </c>
      <c r="K303" s="195" t="s">
        <v>405</v>
      </c>
      <c r="L303" s="238" t="s">
        <v>304</v>
      </c>
      <c r="M303" s="195">
        <v>1</v>
      </c>
      <c r="N303" s="305">
        <v>25</v>
      </c>
      <c r="O303" s="197">
        <f t="shared" ref="O303:O306" si="16">M303*N303</f>
        <v>25</v>
      </c>
      <c r="P303" s="418">
        <f>E303*F303</f>
        <v>238.81159052219999</v>
      </c>
      <c r="Q303" s="418">
        <f>SUM(O303:O306)</f>
        <v>25.765000000000001</v>
      </c>
      <c r="R303" s="418">
        <f>Q303*1.02*1.05*$R$14</f>
        <v>29.172709818000001</v>
      </c>
    </row>
    <row r="304" spans="1:18" s="37" customFormat="1" x14ac:dyDescent="0.15">
      <c r="A304" s="353"/>
      <c r="B304" s="507"/>
      <c r="C304" s="610"/>
      <c r="D304" s="630"/>
      <c r="E304" s="631"/>
      <c r="F304" s="416"/>
      <c r="G304" s="612"/>
      <c r="H304" s="418"/>
      <c r="I304" s="613"/>
      <c r="J304" s="418"/>
      <c r="K304" s="195"/>
      <c r="L304" s="195"/>
      <c r="M304" s="195"/>
      <c r="N304" s="247"/>
      <c r="O304" s="197">
        <f t="shared" si="16"/>
        <v>0</v>
      </c>
      <c r="P304" s="418"/>
      <c r="Q304" s="418"/>
      <c r="R304" s="418"/>
    </row>
    <row r="305" spans="1:18" s="37" customFormat="1" x14ac:dyDescent="0.15">
      <c r="A305" s="353"/>
      <c r="B305" s="507"/>
      <c r="C305" s="610"/>
      <c r="D305" s="630"/>
      <c r="E305" s="631"/>
      <c r="F305" s="416"/>
      <c r="G305" s="612"/>
      <c r="H305" s="418"/>
      <c r="I305" s="613"/>
      <c r="J305" s="418"/>
      <c r="K305" s="195" t="s">
        <v>307</v>
      </c>
      <c r="L305" s="193" t="s">
        <v>303</v>
      </c>
      <c r="M305" s="262">
        <v>0.03</v>
      </c>
      <c r="N305" s="315">
        <v>25.5</v>
      </c>
      <c r="O305" s="197">
        <f t="shared" si="16"/>
        <v>0.76500000000000001</v>
      </c>
      <c r="P305" s="418"/>
      <c r="Q305" s="418"/>
      <c r="R305" s="418"/>
    </row>
    <row r="306" spans="1:18" s="37" customFormat="1" ht="12.75" customHeight="1" x14ac:dyDescent="0.15">
      <c r="A306" s="353"/>
      <c r="B306" s="535"/>
      <c r="C306" s="610"/>
      <c r="D306" s="393"/>
      <c r="E306" s="631"/>
      <c r="F306" s="416"/>
      <c r="G306" s="612"/>
      <c r="H306" s="418"/>
      <c r="I306" s="613"/>
      <c r="J306" s="418"/>
      <c r="K306" s="195"/>
      <c r="L306" s="195"/>
      <c r="M306" s="195"/>
      <c r="N306" s="247"/>
      <c r="O306" s="197">
        <f t="shared" si="16"/>
        <v>0</v>
      </c>
      <c r="P306" s="418"/>
      <c r="Q306" s="418"/>
      <c r="R306" s="418"/>
    </row>
    <row r="307" spans="1:18" s="37" customFormat="1" x14ac:dyDescent="0.15">
      <c r="A307" s="353">
        <v>18</v>
      </c>
      <c r="B307" s="402" t="s">
        <v>345</v>
      </c>
      <c r="C307" s="548" t="s">
        <v>415</v>
      </c>
      <c r="D307" s="400" t="s">
        <v>178</v>
      </c>
      <c r="E307" s="400">
        <v>62</v>
      </c>
      <c r="F307" s="395">
        <f>H307+J307+R307</f>
        <v>0.45290448000000005</v>
      </c>
      <c r="G307" s="401"/>
      <c r="H307" s="397">
        <f>G307*$P$8/1000</f>
        <v>0</v>
      </c>
      <c r="I307" s="401"/>
      <c r="J307" s="397">
        <f>I307*$P$9/1000</f>
        <v>0</v>
      </c>
      <c r="K307" s="57" t="s">
        <v>393</v>
      </c>
      <c r="L307" s="57" t="s">
        <v>178</v>
      </c>
      <c r="M307" s="57">
        <v>1</v>
      </c>
      <c r="N307" s="244">
        <v>0.4</v>
      </c>
      <c r="O307" s="97">
        <f t="shared" ref="O307:O330" si="17">M307*N307</f>
        <v>0.4</v>
      </c>
      <c r="P307" s="397">
        <f>E307*F307</f>
        <v>28.080077760000002</v>
      </c>
      <c r="Q307" s="397">
        <f>SUM(O307:O310)</f>
        <v>0.4</v>
      </c>
      <c r="R307" s="397">
        <f>Q307*1.02*1.05*$R$14</f>
        <v>0.45290448000000005</v>
      </c>
    </row>
    <row r="308" spans="1:18" s="37" customFormat="1" x14ac:dyDescent="0.15">
      <c r="A308" s="353"/>
      <c r="B308" s="403"/>
      <c r="C308" s="548"/>
      <c r="D308" s="400"/>
      <c r="E308" s="400"/>
      <c r="F308" s="395"/>
      <c r="G308" s="401"/>
      <c r="H308" s="397"/>
      <c r="I308" s="401"/>
      <c r="J308" s="397"/>
      <c r="K308" s="57"/>
      <c r="L308" s="57"/>
      <c r="M308" s="57"/>
      <c r="N308" s="244"/>
      <c r="O308" s="97">
        <f t="shared" si="17"/>
        <v>0</v>
      </c>
      <c r="P308" s="397"/>
      <c r="Q308" s="397"/>
      <c r="R308" s="397"/>
    </row>
    <row r="309" spans="1:18" s="37" customFormat="1" x14ac:dyDescent="0.15">
      <c r="A309" s="353"/>
      <c r="B309" s="403"/>
      <c r="C309" s="548"/>
      <c r="D309" s="400"/>
      <c r="E309" s="400"/>
      <c r="F309" s="395"/>
      <c r="G309" s="401"/>
      <c r="H309" s="397"/>
      <c r="I309" s="401"/>
      <c r="J309" s="397"/>
      <c r="K309" s="57"/>
      <c r="L309" s="57"/>
      <c r="M309" s="101"/>
      <c r="N309" s="244"/>
      <c r="O309" s="97">
        <f t="shared" si="17"/>
        <v>0</v>
      </c>
      <c r="P309" s="397"/>
      <c r="Q309" s="397"/>
      <c r="R309" s="397"/>
    </row>
    <row r="310" spans="1:18" s="37" customFormat="1" ht="12.75" customHeight="1" x14ac:dyDescent="0.15">
      <c r="A310" s="353"/>
      <c r="B310" s="404"/>
      <c r="C310" s="548"/>
      <c r="D310" s="400"/>
      <c r="E310" s="400"/>
      <c r="F310" s="395"/>
      <c r="G310" s="401"/>
      <c r="H310" s="397"/>
      <c r="I310" s="401"/>
      <c r="J310" s="397"/>
      <c r="K310" s="57"/>
      <c r="L310" s="57"/>
      <c r="M310" s="57"/>
      <c r="N310" s="244"/>
      <c r="O310" s="97">
        <f t="shared" si="17"/>
        <v>0</v>
      </c>
      <c r="P310" s="397"/>
      <c r="Q310" s="397"/>
      <c r="R310" s="397"/>
    </row>
    <row r="311" spans="1:18" ht="12.75" customHeight="1" x14ac:dyDescent="0.15">
      <c r="A311" s="353">
        <v>19</v>
      </c>
      <c r="B311" s="534" t="s">
        <v>23</v>
      </c>
      <c r="C311" s="536" t="s">
        <v>1014</v>
      </c>
      <c r="D311" s="353" t="s">
        <v>304</v>
      </c>
      <c r="E311" s="631">
        <v>6.9</v>
      </c>
      <c r="F311" s="357">
        <f>H311+J311+R311</f>
        <v>6.0243835416699998</v>
      </c>
      <c r="G311" s="358">
        <v>0.25</v>
      </c>
      <c r="H311" s="359">
        <f>G311*$P$8/1000</f>
        <v>0.61965250000000005</v>
      </c>
      <c r="I311" s="540">
        <v>7.4999999999999997E-2</v>
      </c>
      <c r="J311" s="541">
        <f>I311*$P$9/1000</f>
        <v>0.22636275</v>
      </c>
      <c r="K311" s="193" t="s">
        <v>394</v>
      </c>
      <c r="L311" s="137" t="s">
        <v>304</v>
      </c>
      <c r="M311" s="193">
        <v>2.48</v>
      </c>
      <c r="N311" s="291">
        <v>0.92</v>
      </c>
      <c r="O311" s="192">
        <f t="shared" si="17"/>
        <v>2.2816000000000001</v>
      </c>
      <c r="P311" s="359">
        <f>E311*F311</f>
        <v>41.568246437523001</v>
      </c>
      <c r="Q311" s="359">
        <f>SUM(O311:O314)</f>
        <v>4.5734750000000002</v>
      </c>
      <c r="R311" s="359">
        <f>Q311*1.02*1.05*$R$14</f>
        <v>5.17836829167</v>
      </c>
    </row>
    <row r="312" spans="1:18" x14ac:dyDescent="0.15">
      <c r="A312" s="353"/>
      <c r="B312" s="507"/>
      <c r="C312" s="537"/>
      <c r="D312" s="353"/>
      <c r="E312" s="631"/>
      <c r="F312" s="357"/>
      <c r="G312" s="358"/>
      <c r="H312" s="359"/>
      <c r="I312" s="540"/>
      <c r="J312" s="541"/>
      <c r="K312" s="193" t="s">
        <v>1024</v>
      </c>
      <c r="L312" s="137" t="s">
        <v>304</v>
      </c>
      <c r="M312" s="239">
        <v>1.24</v>
      </c>
      <c r="N312" s="245">
        <v>1</v>
      </c>
      <c r="O312" s="192">
        <f t="shared" si="17"/>
        <v>1.24</v>
      </c>
      <c r="P312" s="359"/>
      <c r="Q312" s="359"/>
      <c r="R312" s="359"/>
    </row>
    <row r="313" spans="1:18" x14ac:dyDescent="0.15">
      <c r="A313" s="353"/>
      <c r="B313" s="507"/>
      <c r="C313" s="537"/>
      <c r="D313" s="353"/>
      <c r="E313" s="631"/>
      <c r="F313" s="357"/>
      <c r="G313" s="358"/>
      <c r="H313" s="359"/>
      <c r="I313" s="540"/>
      <c r="J313" s="541"/>
      <c r="K313" s="201" t="s">
        <v>1015</v>
      </c>
      <c r="L313" s="138" t="s">
        <v>302</v>
      </c>
      <c r="M313" s="223">
        <v>6.375</v>
      </c>
      <c r="N313" s="245">
        <v>0.16500000000000001</v>
      </c>
      <c r="O313" s="192">
        <f t="shared" si="17"/>
        <v>1.0518750000000001</v>
      </c>
      <c r="P313" s="359"/>
      <c r="Q313" s="359"/>
      <c r="R313" s="359"/>
    </row>
    <row r="314" spans="1:18" ht="12.75" customHeight="1" x14ac:dyDescent="0.15">
      <c r="A314" s="353"/>
      <c r="B314" s="535"/>
      <c r="C314" s="538"/>
      <c r="D314" s="353"/>
      <c r="E314" s="631"/>
      <c r="F314" s="357"/>
      <c r="G314" s="358"/>
      <c r="H314" s="359"/>
      <c r="I314" s="540"/>
      <c r="J314" s="541"/>
      <c r="K314" s="193"/>
      <c r="L314" s="193"/>
      <c r="M314" s="193"/>
      <c r="N314" s="245"/>
      <c r="O314" s="192">
        <f t="shared" si="17"/>
        <v>0</v>
      </c>
      <c r="P314" s="359"/>
      <c r="Q314" s="359"/>
      <c r="R314" s="359"/>
    </row>
    <row r="315" spans="1:18" s="37" customFormat="1" ht="12.75" customHeight="1" x14ac:dyDescent="0.15">
      <c r="A315" s="353">
        <v>20</v>
      </c>
      <c r="B315" s="566" t="s">
        <v>24</v>
      </c>
      <c r="C315" s="431" t="s">
        <v>996</v>
      </c>
      <c r="D315" s="353" t="s">
        <v>304</v>
      </c>
      <c r="E315" s="631">
        <v>6.9</v>
      </c>
      <c r="F315" s="416">
        <f>H315+J315+R315</f>
        <v>1.4711294204800001</v>
      </c>
      <c r="G315" s="417">
        <v>0.107</v>
      </c>
      <c r="H315" s="418">
        <f>G315*$P$8/1000</f>
        <v>0.26521127</v>
      </c>
      <c r="I315" s="417">
        <v>1.2999999999999999E-2</v>
      </c>
      <c r="J315" s="418">
        <f>I315*$P$9/1000</f>
        <v>3.9236210000000001E-2</v>
      </c>
      <c r="K315" s="193" t="s">
        <v>394</v>
      </c>
      <c r="L315" s="193" t="s">
        <v>304</v>
      </c>
      <c r="M315" s="195">
        <v>1.1200000000000001</v>
      </c>
      <c r="N315" s="291">
        <v>0.92</v>
      </c>
      <c r="O315" s="197">
        <f t="shared" si="17"/>
        <v>1.0304000000000002</v>
      </c>
      <c r="P315" s="418">
        <f>E315*F315</f>
        <v>10.150793001312001</v>
      </c>
      <c r="Q315" s="418">
        <f>SUM(O315:O318)</f>
        <v>1.0304000000000002</v>
      </c>
      <c r="R315" s="418">
        <f>Q315*1.02*1.05*$R$14</f>
        <v>1.1666819404800002</v>
      </c>
    </row>
    <row r="316" spans="1:18" s="37" customFormat="1" x14ac:dyDescent="0.15">
      <c r="A316" s="353"/>
      <c r="B316" s="567"/>
      <c r="C316" s="431"/>
      <c r="D316" s="353"/>
      <c r="E316" s="631"/>
      <c r="F316" s="416"/>
      <c r="G316" s="417"/>
      <c r="H316" s="418"/>
      <c r="I316" s="417"/>
      <c r="J316" s="418"/>
      <c r="K316" s="195"/>
      <c r="L316" s="195"/>
      <c r="M316" s="195"/>
      <c r="N316" s="247"/>
      <c r="O316" s="197">
        <f t="shared" si="17"/>
        <v>0</v>
      </c>
      <c r="P316" s="418"/>
      <c r="Q316" s="418"/>
      <c r="R316" s="418"/>
    </row>
    <row r="317" spans="1:18" s="37" customFormat="1" x14ac:dyDescent="0.15">
      <c r="A317" s="353"/>
      <c r="B317" s="567"/>
      <c r="C317" s="431"/>
      <c r="D317" s="353"/>
      <c r="E317" s="631"/>
      <c r="F317" s="416"/>
      <c r="G317" s="417"/>
      <c r="H317" s="418"/>
      <c r="I317" s="417"/>
      <c r="J317" s="418"/>
      <c r="K317" s="195"/>
      <c r="L317" s="195"/>
      <c r="M317" s="198"/>
      <c r="N317" s="247"/>
      <c r="O317" s="197">
        <f t="shared" si="17"/>
        <v>0</v>
      </c>
      <c r="P317" s="418"/>
      <c r="Q317" s="418"/>
      <c r="R317" s="418"/>
    </row>
    <row r="318" spans="1:18" s="37" customFormat="1" ht="12.75" customHeight="1" x14ac:dyDescent="0.15">
      <c r="A318" s="353"/>
      <c r="B318" s="568"/>
      <c r="C318" s="431"/>
      <c r="D318" s="353"/>
      <c r="E318" s="631"/>
      <c r="F318" s="416"/>
      <c r="G318" s="417"/>
      <c r="H318" s="418"/>
      <c r="I318" s="417"/>
      <c r="J318" s="418"/>
      <c r="K318" s="195"/>
      <c r="L318" s="195"/>
      <c r="M318" s="195"/>
      <c r="N318" s="247"/>
      <c r="O318" s="197">
        <f t="shared" si="17"/>
        <v>0</v>
      </c>
      <c r="P318" s="418"/>
      <c r="Q318" s="418"/>
      <c r="R318" s="418"/>
    </row>
    <row r="319" spans="1:18" s="37" customFormat="1" ht="12.75" customHeight="1" x14ac:dyDescent="0.15">
      <c r="A319" s="353">
        <v>21</v>
      </c>
      <c r="B319" s="409" t="s">
        <v>18</v>
      </c>
      <c r="C319" s="379" t="s">
        <v>1012</v>
      </c>
      <c r="D319" s="487" t="s">
        <v>304</v>
      </c>
      <c r="E319" s="399">
        <v>6.9</v>
      </c>
      <c r="F319" s="395">
        <f>H319+J319+R319</f>
        <v>2.4441429198400004</v>
      </c>
      <c r="G319" s="396">
        <v>0.1148</v>
      </c>
      <c r="H319" s="397">
        <f>G319*$P$8/1000</f>
        <v>0.28454442800000002</v>
      </c>
      <c r="I319" s="497">
        <v>3.2500000000000001E-2</v>
      </c>
      <c r="J319" s="397">
        <f>I319*$P$9/1000</f>
        <v>9.8090524999999998E-2</v>
      </c>
      <c r="K319" s="193" t="s">
        <v>307</v>
      </c>
      <c r="L319" s="265" t="s">
        <v>303</v>
      </c>
      <c r="M319" s="57">
        <v>7.1400000000000005E-2</v>
      </c>
      <c r="N319" s="316">
        <v>25.5</v>
      </c>
      <c r="O319" s="97">
        <f t="shared" si="17"/>
        <v>1.8207000000000002</v>
      </c>
      <c r="P319" s="397">
        <f>E319*F319</f>
        <v>16.864586146896002</v>
      </c>
      <c r="Q319" s="397">
        <f>SUM(O319:O322)</f>
        <v>1.8207000000000002</v>
      </c>
      <c r="R319" s="397">
        <f>Q319*1.02*1.05*$R$14</f>
        <v>2.0615079668400003</v>
      </c>
    </row>
    <row r="320" spans="1:18" s="37" customFormat="1" x14ac:dyDescent="0.15">
      <c r="A320" s="353"/>
      <c r="B320" s="409"/>
      <c r="C320" s="379"/>
      <c r="D320" s="487"/>
      <c r="E320" s="399"/>
      <c r="F320" s="395"/>
      <c r="G320" s="396"/>
      <c r="H320" s="397"/>
      <c r="I320" s="497"/>
      <c r="J320" s="397"/>
      <c r="K320" s="57"/>
      <c r="L320" s="57"/>
      <c r="M320" s="57"/>
      <c r="N320" s="264"/>
      <c r="O320" s="97">
        <f t="shared" si="17"/>
        <v>0</v>
      </c>
      <c r="P320" s="397"/>
      <c r="Q320" s="397"/>
      <c r="R320" s="397"/>
    </row>
    <row r="321" spans="1:18" s="37" customFormat="1" x14ac:dyDescent="0.15">
      <c r="A321" s="353"/>
      <c r="B321" s="409"/>
      <c r="C321" s="379"/>
      <c r="D321" s="487"/>
      <c r="E321" s="399"/>
      <c r="F321" s="395"/>
      <c r="G321" s="396"/>
      <c r="H321" s="397"/>
      <c r="I321" s="497"/>
      <c r="J321" s="397"/>
      <c r="K321" s="57"/>
      <c r="L321" s="57"/>
      <c r="M321" s="101"/>
      <c r="N321" s="264"/>
      <c r="O321" s="97">
        <f t="shared" si="17"/>
        <v>0</v>
      </c>
      <c r="P321" s="397"/>
      <c r="Q321" s="397"/>
      <c r="R321" s="397"/>
    </row>
    <row r="322" spans="1:18" s="37" customFormat="1" ht="12.75" customHeight="1" x14ac:dyDescent="0.15">
      <c r="A322" s="353"/>
      <c r="B322" s="409"/>
      <c r="C322" s="379"/>
      <c r="D322" s="487"/>
      <c r="E322" s="399"/>
      <c r="F322" s="395"/>
      <c r="G322" s="396"/>
      <c r="H322" s="397"/>
      <c r="I322" s="497"/>
      <c r="J322" s="397"/>
      <c r="K322" s="57"/>
      <c r="L322" s="57"/>
      <c r="M322" s="57"/>
      <c r="N322" s="264"/>
      <c r="O322" s="97">
        <f t="shared" si="17"/>
        <v>0</v>
      </c>
      <c r="P322" s="397"/>
      <c r="Q322" s="397"/>
      <c r="R322" s="397"/>
    </row>
    <row r="323" spans="1:18" s="37" customFormat="1" x14ac:dyDescent="0.15">
      <c r="A323" s="353">
        <v>22</v>
      </c>
      <c r="B323" s="354" t="s">
        <v>164</v>
      </c>
      <c r="C323" s="379" t="s">
        <v>449</v>
      </c>
      <c r="D323" s="399" t="s">
        <v>309</v>
      </c>
      <c r="E323" s="559">
        <v>8.0000000000000002E-3</v>
      </c>
      <c r="F323" s="395">
        <f>H323+J323+R323</f>
        <v>20.980841600000002</v>
      </c>
      <c r="G323" s="396">
        <v>6.76</v>
      </c>
      <c r="H323" s="397">
        <f>G323*$P$8/1000</f>
        <v>16.755403600000001</v>
      </c>
      <c r="I323" s="398">
        <v>1.4</v>
      </c>
      <c r="J323" s="397">
        <f>I323*$P$9/1000</f>
        <v>4.2254380000000005</v>
      </c>
      <c r="K323" s="57"/>
      <c r="L323" s="57"/>
      <c r="M323" s="57"/>
      <c r="N323" s="244"/>
      <c r="O323" s="97">
        <f t="shared" si="17"/>
        <v>0</v>
      </c>
      <c r="P323" s="397">
        <f>E323*F323</f>
        <v>0.16784673280000001</v>
      </c>
      <c r="Q323" s="397">
        <f>SUM(O323:O326)</f>
        <v>0</v>
      </c>
      <c r="R323" s="397">
        <f>Q323*1.02*1.05*$R$14</f>
        <v>0</v>
      </c>
    </row>
    <row r="324" spans="1:18" s="37" customFormat="1" x14ac:dyDescent="0.15">
      <c r="A324" s="353"/>
      <c r="B324" s="354"/>
      <c r="C324" s="379"/>
      <c r="D324" s="399"/>
      <c r="E324" s="559"/>
      <c r="F324" s="395"/>
      <c r="G324" s="396"/>
      <c r="H324" s="397"/>
      <c r="I324" s="398"/>
      <c r="J324" s="397"/>
      <c r="K324" s="57"/>
      <c r="L324" s="57"/>
      <c r="M324" s="57"/>
      <c r="N324" s="244"/>
      <c r="O324" s="97">
        <f t="shared" si="17"/>
        <v>0</v>
      </c>
      <c r="P324" s="397"/>
      <c r="Q324" s="397"/>
      <c r="R324" s="397"/>
    </row>
    <row r="325" spans="1:18" s="37" customFormat="1" x14ac:dyDescent="0.15">
      <c r="A325" s="353"/>
      <c r="B325" s="354"/>
      <c r="C325" s="379"/>
      <c r="D325" s="399"/>
      <c r="E325" s="559"/>
      <c r="F325" s="395"/>
      <c r="G325" s="396"/>
      <c r="H325" s="397"/>
      <c r="I325" s="398"/>
      <c r="J325" s="397"/>
      <c r="K325" s="57"/>
      <c r="L325" s="57"/>
      <c r="M325" s="101"/>
      <c r="N325" s="244"/>
      <c r="O325" s="97">
        <f t="shared" si="17"/>
        <v>0</v>
      </c>
      <c r="P325" s="397"/>
      <c r="Q325" s="397"/>
      <c r="R325" s="397"/>
    </row>
    <row r="326" spans="1:18" s="37" customFormat="1" ht="12.75" customHeight="1" x14ac:dyDescent="0.15">
      <c r="A326" s="353"/>
      <c r="B326" s="354"/>
      <c r="C326" s="379"/>
      <c r="D326" s="399"/>
      <c r="E326" s="559"/>
      <c r="F326" s="395"/>
      <c r="G326" s="396"/>
      <c r="H326" s="397"/>
      <c r="I326" s="398"/>
      <c r="J326" s="397"/>
      <c r="K326" s="57"/>
      <c r="L326" s="57"/>
      <c r="M326" s="57"/>
      <c r="N326" s="244"/>
      <c r="O326" s="97">
        <f t="shared" si="17"/>
        <v>0</v>
      </c>
      <c r="P326" s="397"/>
      <c r="Q326" s="397"/>
      <c r="R326" s="397"/>
    </row>
    <row r="327" spans="1:18" s="37" customFormat="1" ht="12.75" customHeight="1" x14ac:dyDescent="0.15">
      <c r="A327" s="353">
        <v>23</v>
      </c>
      <c r="B327" s="431" t="s">
        <v>345</v>
      </c>
      <c r="C327" s="431" t="s">
        <v>504</v>
      </c>
      <c r="D327" s="355" t="s">
        <v>304</v>
      </c>
      <c r="E327" s="539">
        <v>6.9</v>
      </c>
      <c r="F327" s="416">
        <f>H327+J327+R327</f>
        <v>0.8491959</v>
      </c>
      <c r="G327" s="417"/>
      <c r="H327" s="418">
        <f>G327*$P$8/1000</f>
        <v>0</v>
      </c>
      <c r="I327" s="417"/>
      <c r="J327" s="418">
        <f>I327*$P$9/1000</f>
        <v>0</v>
      </c>
      <c r="K327" s="195" t="s">
        <v>424</v>
      </c>
      <c r="L327" s="238" t="s">
        <v>304</v>
      </c>
      <c r="M327" s="195">
        <v>1</v>
      </c>
      <c r="N327" s="247">
        <v>0.75</v>
      </c>
      <c r="O327" s="197">
        <f t="shared" si="17"/>
        <v>0.75</v>
      </c>
      <c r="P327" s="418">
        <f>E327*F327</f>
        <v>5.8594517100000001</v>
      </c>
      <c r="Q327" s="418">
        <f>SUM(O327:O330)</f>
        <v>0.75</v>
      </c>
      <c r="R327" s="418">
        <f>Q327*1.02*1.05*$R$14</f>
        <v>0.8491959</v>
      </c>
    </row>
    <row r="328" spans="1:18" s="37" customFormat="1" x14ac:dyDescent="0.15">
      <c r="A328" s="353"/>
      <c r="B328" s="431"/>
      <c r="C328" s="431"/>
      <c r="D328" s="355"/>
      <c r="E328" s="539"/>
      <c r="F328" s="416"/>
      <c r="G328" s="417"/>
      <c r="H328" s="418"/>
      <c r="I328" s="417"/>
      <c r="J328" s="418"/>
      <c r="K328" s="195"/>
      <c r="L328" s="195"/>
      <c r="M328" s="195"/>
      <c r="N328" s="247"/>
      <c r="O328" s="197">
        <f t="shared" si="17"/>
        <v>0</v>
      </c>
      <c r="P328" s="418"/>
      <c r="Q328" s="418"/>
      <c r="R328" s="418"/>
    </row>
    <row r="329" spans="1:18" s="37" customFormat="1" x14ac:dyDescent="0.15">
      <c r="A329" s="353"/>
      <c r="B329" s="431"/>
      <c r="C329" s="431"/>
      <c r="D329" s="355"/>
      <c r="E329" s="539"/>
      <c r="F329" s="416"/>
      <c r="G329" s="417"/>
      <c r="H329" s="418"/>
      <c r="I329" s="417"/>
      <c r="J329" s="418"/>
      <c r="K329" s="195"/>
      <c r="L329" s="195"/>
      <c r="M329" s="198"/>
      <c r="N329" s="247"/>
      <c r="O329" s="197">
        <f t="shared" si="17"/>
        <v>0</v>
      </c>
      <c r="P329" s="418"/>
      <c r="Q329" s="418"/>
      <c r="R329" s="418"/>
    </row>
    <row r="330" spans="1:18" s="37" customFormat="1" ht="12.75" customHeight="1" x14ac:dyDescent="0.15">
      <c r="A330" s="353"/>
      <c r="B330" s="431"/>
      <c r="C330" s="431"/>
      <c r="D330" s="355"/>
      <c r="E330" s="539"/>
      <c r="F330" s="416"/>
      <c r="G330" s="417"/>
      <c r="H330" s="418"/>
      <c r="I330" s="417"/>
      <c r="J330" s="418"/>
      <c r="K330" s="195"/>
      <c r="L330" s="195"/>
      <c r="M330" s="195"/>
      <c r="N330" s="247"/>
      <c r="O330" s="197">
        <f t="shared" si="17"/>
        <v>0</v>
      </c>
      <c r="P330" s="418"/>
      <c r="Q330" s="418"/>
      <c r="R330" s="418"/>
    </row>
    <row r="331" spans="1:18" s="37" customFormat="1" x14ac:dyDescent="0.15">
      <c r="A331" s="353">
        <v>24</v>
      </c>
      <c r="B331" s="409" t="s">
        <v>18</v>
      </c>
      <c r="C331" s="379" t="s">
        <v>1013</v>
      </c>
      <c r="D331" s="487" t="s">
        <v>304</v>
      </c>
      <c r="E331" s="634">
        <v>13.8</v>
      </c>
      <c r="F331" s="395">
        <f>H331+J331+R331</f>
        <v>1.8115103756000002</v>
      </c>
      <c r="G331" s="497">
        <v>0.1084</v>
      </c>
      <c r="H331" s="397">
        <f>G331*$P$8/1000</f>
        <v>0.268681324</v>
      </c>
      <c r="I331" s="497">
        <v>2.3300000000000001E-2</v>
      </c>
      <c r="J331" s="397">
        <f>I331*$P$9/1000</f>
        <v>7.0323361000000001E-2</v>
      </c>
      <c r="K331" s="193" t="s">
        <v>307</v>
      </c>
      <c r="L331" s="265" t="s">
        <v>303</v>
      </c>
      <c r="M331" s="57">
        <v>5.0999999999999997E-2</v>
      </c>
      <c r="N331" s="316">
        <v>25.5</v>
      </c>
      <c r="O331" s="97">
        <f t="shared" ref="O331:O334" si="18">M331*N331</f>
        <v>1.3005</v>
      </c>
      <c r="P331" s="397">
        <f>E331*F331</f>
        <v>24.998843183280005</v>
      </c>
      <c r="Q331" s="397">
        <f>SUM(O331:O334)</f>
        <v>1.3005</v>
      </c>
      <c r="R331" s="397">
        <f>Q331*1.02*1.05*$R$14</f>
        <v>1.4725056906</v>
      </c>
    </row>
    <row r="332" spans="1:18" s="37" customFormat="1" x14ac:dyDescent="0.15">
      <c r="A332" s="353"/>
      <c r="B332" s="409"/>
      <c r="C332" s="379"/>
      <c r="D332" s="487"/>
      <c r="E332" s="634"/>
      <c r="F332" s="395"/>
      <c r="G332" s="497"/>
      <c r="H332" s="397"/>
      <c r="I332" s="497"/>
      <c r="J332" s="397"/>
      <c r="K332" s="57"/>
      <c r="L332" s="57"/>
      <c r="M332" s="57"/>
      <c r="N332" s="264"/>
      <c r="O332" s="97">
        <f t="shared" si="18"/>
        <v>0</v>
      </c>
      <c r="P332" s="397"/>
      <c r="Q332" s="397"/>
      <c r="R332" s="397"/>
    </row>
    <row r="333" spans="1:18" s="37" customFormat="1" x14ac:dyDescent="0.15">
      <c r="A333" s="353"/>
      <c r="B333" s="409"/>
      <c r="C333" s="379"/>
      <c r="D333" s="487"/>
      <c r="E333" s="634"/>
      <c r="F333" s="395"/>
      <c r="G333" s="497"/>
      <c r="H333" s="397"/>
      <c r="I333" s="497"/>
      <c r="J333" s="397"/>
      <c r="K333" s="57"/>
      <c r="L333" s="57"/>
      <c r="M333" s="101"/>
      <c r="N333" s="264"/>
      <c r="O333" s="97">
        <f t="shared" si="18"/>
        <v>0</v>
      </c>
      <c r="P333" s="397"/>
      <c r="Q333" s="397"/>
      <c r="R333" s="397"/>
    </row>
    <row r="334" spans="1:18" s="37" customFormat="1" ht="12.75" customHeight="1" x14ac:dyDescent="0.15">
      <c r="A334" s="353"/>
      <c r="B334" s="409"/>
      <c r="C334" s="379"/>
      <c r="D334" s="487"/>
      <c r="E334" s="634"/>
      <c r="F334" s="395"/>
      <c r="G334" s="497"/>
      <c r="H334" s="397"/>
      <c r="I334" s="497"/>
      <c r="J334" s="397"/>
      <c r="K334" s="57"/>
      <c r="L334" s="57"/>
      <c r="M334" s="57"/>
      <c r="N334" s="264"/>
      <c r="O334" s="97">
        <f t="shared" si="18"/>
        <v>0</v>
      </c>
      <c r="P334" s="397"/>
      <c r="Q334" s="397"/>
      <c r="R334" s="397"/>
    </row>
    <row r="335" spans="1:18" s="37" customFormat="1" x14ac:dyDescent="0.15">
      <c r="A335" s="353">
        <v>25</v>
      </c>
      <c r="B335" s="402" t="s">
        <v>164</v>
      </c>
      <c r="C335" s="379" t="s">
        <v>449</v>
      </c>
      <c r="D335" s="399" t="s">
        <v>309</v>
      </c>
      <c r="E335" s="559">
        <v>8.0000000000000002E-3</v>
      </c>
      <c r="F335" s="395">
        <f>H335+J335+R335</f>
        <v>20.980841600000002</v>
      </c>
      <c r="G335" s="396">
        <v>6.76</v>
      </c>
      <c r="H335" s="397">
        <f>G335*$P$8/1000</f>
        <v>16.755403600000001</v>
      </c>
      <c r="I335" s="398">
        <v>1.4</v>
      </c>
      <c r="J335" s="397">
        <f>I335*$P$9/1000</f>
        <v>4.2254380000000005</v>
      </c>
      <c r="K335" s="57"/>
      <c r="L335" s="57"/>
      <c r="M335" s="57"/>
      <c r="N335" s="244"/>
      <c r="O335" s="97">
        <f t="shared" ref="O335:O370" si="19">M335*N335</f>
        <v>0</v>
      </c>
      <c r="P335" s="397">
        <f>E335*F335</f>
        <v>0.16784673280000001</v>
      </c>
      <c r="Q335" s="397">
        <f>SUM(O335:O338)</f>
        <v>0</v>
      </c>
      <c r="R335" s="397">
        <f>Q335*1.02*1.05*$R$14</f>
        <v>0</v>
      </c>
    </row>
    <row r="336" spans="1:18" s="37" customFormat="1" x14ac:dyDescent="0.15">
      <c r="A336" s="353"/>
      <c r="B336" s="403"/>
      <c r="C336" s="379"/>
      <c r="D336" s="399"/>
      <c r="E336" s="559"/>
      <c r="F336" s="395"/>
      <c r="G336" s="396"/>
      <c r="H336" s="397"/>
      <c r="I336" s="398"/>
      <c r="J336" s="397"/>
      <c r="K336" s="57"/>
      <c r="L336" s="57"/>
      <c r="M336" s="57"/>
      <c r="N336" s="244"/>
      <c r="O336" s="97">
        <f t="shared" si="19"/>
        <v>0</v>
      </c>
      <c r="P336" s="397"/>
      <c r="Q336" s="397"/>
      <c r="R336" s="397"/>
    </row>
    <row r="337" spans="1:18" s="37" customFormat="1" x14ac:dyDescent="0.15">
      <c r="A337" s="353"/>
      <c r="B337" s="403"/>
      <c r="C337" s="379"/>
      <c r="D337" s="399"/>
      <c r="E337" s="559"/>
      <c r="F337" s="395"/>
      <c r="G337" s="396"/>
      <c r="H337" s="397"/>
      <c r="I337" s="398"/>
      <c r="J337" s="397"/>
      <c r="K337" s="57"/>
      <c r="L337" s="57"/>
      <c r="M337" s="101"/>
      <c r="N337" s="244"/>
      <c r="O337" s="97">
        <f t="shared" si="19"/>
        <v>0</v>
      </c>
      <c r="P337" s="397"/>
      <c r="Q337" s="397"/>
      <c r="R337" s="397"/>
    </row>
    <row r="338" spans="1:18" s="37" customFormat="1" ht="12.75" customHeight="1" x14ac:dyDescent="0.15">
      <c r="A338" s="353"/>
      <c r="B338" s="404"/>
      <c r="C338" s="379"/>
      <c r="D338" s="399"/>
      <c r="E338" s="559"/>
      <c r="F338" s="395"/>
      <c r="G338" s="396"/>
      <c r="H338" s="397"/>
      <c r="I338" s="398"/>
      <c r="J338" s="397"/>
      <c r="K338" s="57"/>
      <c r="L338" s="57"/>
      <c r="M338" s="57"/>
      <c r="N338" s="244"/>
      <c r="O338" s="97">
        <f t="shared" si="19"/>
        <v>0</v>
      </c>
      <c r="P338" s="397"/>
      <c r="Q338" s="397"/>
      <c r="R338" s="397"/>
    </row>
    <row r="339" spans="1:18" s="37" customFormat="1" ht="12.75" customHeight="1" x14ac:dyDescent="0.15">
      <c r="A339" s="353">
        <v>26</v>
      </c>
      <c r="B339" s="431" t="s">
        <v>345</v>
      </c>
      <c r="C339" s="431" t="s">
        <v>504</v>
      </c>
      <c r="D339" s="355" t="s">
        <v>304</v>
      </c>
      <c r="E339" s="539">
        <v>6.9</v>
      </c>
      <c r="F339" s="416">
        <f>H339+J339+R339</f>
        <v>0.8491959</v>
      </c>
      <c r="G339" s="417"/>
      <c r="H339" s="418">
        <f>G339*$P$8/1000</f>
        <v>0</v>
      </c>
      <c r="I339" s="417"/>
      <c r="J339" s="418">
        <f>I339*$P$9/1000</f>
        <v>0</v>
      </c>
      <c r="K339" s="195" t="s">
        <v>424</v>
      </c>
      <c r="L339" s="238" t="s">
        <v>304</v>
      </c>
      <c r="M339" s="195">
        <v>1</v>
      </c>
      <c r="N339" s="292">
        <v>0.75</v>
      </c>
      <c r="O339" s="197">
        <f t="shared" si="19"/>
        <v>0.75</v>
      </c>
      <c r="P339" s="418">
        <f>E339*F339</f>
        <v>5.8594517100000001</v>
      </c>
      <c r="Q339" s="418">
        <f>SUM(O339:O342)</f>
        <v>0.75</v>
      </c>
      <c r="R339" s="418">
        <f>Q339*1.02*1.05*$R$14</f>
        <v>0.8491959</v>
      </c>
    </row>
    <row r="340" spans="1:18" s="37" customFormat="1" x14ac:dyDescent="0.15">
      <c r="A340" s="353"/>
      <c r="B340" s="431"/>
      <c r="C340" s="431"/>
      <c r="D340" s="355"/>
      <c r="E340" s="539"/>
      <c r="F340" s="416"/>
      <c r="G340" s="417"/>
      <c r="H340" s="418"/>
      <c r="I340" s="417"/>
      <c r="J340" s="418"/>
      <c r="K340" s="195"/>
      <c r="L340" s="195"/>
      <c r="M340" s="195"/>
      <c r="N340" s="247"/>
      <c r="O340" s="197">
        <f t="shared" si="19"/>
        <v>0</v>
      </c>
      <c r="P340" s="418"/>
      <c r="Q340" s="418"/>
      <c r="R340" s="418"/>
    </row>
    <row r="341" spans="1:18" s="37" customFormat="1" x14ac:dyDescent="0.15">
      <c r="A341" s="353"/>
      <c r="B341" s="431"/>
      <c r="C341" s="431"/>
      <c r="D341" s="355"/>
      <c r="E341" s="539"/>
      <c r="F341" s="416"/>
      <c r="G341" s="417"/>
      <c r="H341" s="418"/>
      <c r="I341" s="417"/>
      <c r="J341" s="418"/>
      <c r="K341" s="195"/>
      <c r="L341" s="195"/>
      <c r="M341" s="198"/>
      <c r="N341" s="247"/>
      <c r="O341" s="197">
        <f t="shared" si="19"/>
        <v>0</v>
      </c>
      <c r="P341" s="418"/>
      <c r="Q341" s="418"/>
      <c r="R341" s="418"/>
    </row>
    <row r="342" spans="1:18" s="37" customFormat="1" ht="12.75" customHeight="1" x14ac:dyDescent="0.15">
      <c r="A342" s="353"/>
      <c r="B342" s="431"/>
      <c r="C342" s="431"/>
      <c r="D342" s="355"/>
      <c r="E342" s="539"/>
      <c r="F342" s="416"/>
      <c r="G342" s="417"/>
      <c r="H342" s="418"/>
      <c r="I342" s="417"/>
      <c r="J342" s="418"/>
      <c r="K342" s="195"/>
      <c r="L342" s="195"/>
      <c r="M342" s="195"/>
      <c r="N342" s="247"/>
      <c r="O342" s="197">
        <f t="shared" si="19"/>
        <v>0</v>
      </c>
      <c r="P342" s="418"/>
      <c r="Q342" s="418"/>
      <c r="R342" s="418"/>
    </row>
    <row r="343" spans="1:18" ht="12.75" customHeight="1" x14ac:dyDescent="0.15">
      <c r="A343" s="353">
        <v>27</v>
      </c>
      <c r="B343" s="566" t="s">
        <v>152</v>
      </c>
      <c r="C343" s="536" t="s">
        <v>463</v>
      </c>
      <c r="D343" s="355" t="s">
        <v>304</v>
      </c>
      <c r="E343" s="539">
        <v>6.9</v>
      </c>
      <c r="F343" s="635">
        <f>H343+J343+R343</f>
        <v>2.6407596439999996</v>
      </c>
      <c r="G343" s="633">
        <v>0.155</v>
      </c>
      <c r="H343" s="636">
        <f>G343*$P$8/1000</f>
        <v>0.38418455000000001</v>
      </c>
      <c r="I343" s="633">
        <v>1.7999999999999999E-2</v>
      </c>
      <c r="J343" s="637">
        <f>I343*$P$9/1000</f>
        <v>5.4327059999999996E-2</v>
      </c>
      <c r="K343" s="201" t="s">
        <v>464</v>
      </c>
      <c r="L343" s="138" t="s">
        <v>304</v>
      </c>
      <c r="M343" s="201">
        <v>1.03</v>
      </c>
      <c r="N343" s="246">
        <v>1.5</v>
      </c>
      <c r="O343" s="224">
        <f t="shared" si="19"/>
        <v>1.5449999999999999</v>
      </c>
      <c r="P343" s="636">
        <f>E343*F343</f>
        <v>18.221241543599998</v>
      </c>
      <c r="Q343" s="636">
        <f>SUM(O343:O346)</f>
        <v>1.9449999999999998</v>
      </c>
      <c r="R343" s="636">
        <f>Q343*1.02*1.05*$R$14</f>
        <v>2.2022480339999997</v>
      </c>
    </row>
    <row r="344" spans="1:18" x14ac:dyDescent="0.15">
      <c r="A344" s="353"/>
      <c r="B344" s="567"/>
      <c r="C344" s="537"/>
      <c r="D344" s="355"/>
      <c r="E344" s="539"/>
      <c r="F344" s="635"/>
      <c r="G344" s="633"/>
      <c r="H344" s="636"/>
      <c r="I344" s="633"/>
      <c r="J344" s="637"/>
      <c r="K344" s="201"/>
      <c r="L344" s="201"/>
      <c r="M344" s="201"/>
      <c r="N344" s="246"/>
      <c r="O344" s="224">
        <f t="shared" si="19"/>
        <v>0</v>
      </c>
      <c r="P344" s="636"/>
      <c r="Q344" s="636"/>
      <c r="R344" s="636"/>
    </row>
    <row r="345" spans="1:18" x14ac:dyDescent="0.15">
      <c r="A345" s="353"/>
      <c r="B345" s="567"/>
      <c r="C345" s="537"/>
      <c r="D345" s="355"/>
      <c r="E345" s="539"/>
      <c r="F345" s="635"/>
      <c r="G345" s="633"/>
      <c r="H345" s="636"/>
      <c r="I345" s="633"/>
      <c r="J345" s="637"/>
      <c r="K345" s="55" t="s">
        <v>441</v>
      </c>
      <c r="L345" s="55" t="s">
        <v>178</v>
      </c>
      <c r="M345" s="263">
        <v>2</v>
      </c>
      <c r="N345" s="246">
        <v>0.2</v>
      </c>
      <c r="O345" s="224">
        <f t="shared" si="19"/>
        <v>0.4</v>
      </c>
      <c r="P345" s="636"/>
      <c r="Q345" s="636"/>
      <c r="R345" s="636"/>
    </row>
    <row r="346" spans="1:18" ht="12.75" customHeight="1" x14ac:dyDescent="0.15">
      <c r="A346" s="353"/>
      <c r="B346" s="568"/>
      <c r="C346" s="538"/>
      <c r="D346" s="355"/>
      <c r="E346" s="539"/>
      <c r="F346" s="635"/>
      <c r="G346" s="633"/>
      <c r="H346" s="636"/>
      <c r="I346" s="633"/>
      <c r="J346" s="637"/>
      <c r="K346" s="201"/>
      <c r="L346" s="201"/>
      <c r="M346" s="201"/>
      <c r="N346" s="246"/>
      <c r="O346" s="224">
        <f t="shared" si="19"/>
        <v>0</v>
      </c>
      <c r="P346" s="636"/>
      <c r="Q346" s="636"/>
      <c r="R346" s="636"/>
    </row>
    <row r="347" spans="1:18" ht="12.75" customHeight="1" x14ac:dyDescent="0.15">
      <c r="A347" s="353">
        <v>28</v>
      </c>
      <c r="B347" s="354" t="s">
        <v>19</v>
      </c>
      <c r="C347" s="573" t="s">
        <v>431</v>
      </c>
      <c r="D347" s="353" t="s">
        <v>304</v>
      </c>
      <c r="E347" s="631">
        <v>438.5</v>
      </c>
      <c r="F347" s="357">
        <f>H347+J347+R347</f>
        <v>5.4815775900000006</v>
      </c>
      <c r="G347" s="358">
        <v>1.03</v>
      </c>
      <c r="H347" s="359">
        <f>G347*$P$8/1000</f>
        <v>2.5529682999999999</v>
      </c>
      <c r="I347" s="578">
        <v>0.14499999999999999</v>
      </c>
      <c r="J347" s="359">
        <f>I347*$P$9/1000</f>
        <v>0.43763464999999996</v>
      </c>
      <c r="K347" s="193" t="s">
        <v>402</v>
      </c>
      <c r="L347" s="193" t="s">
        <v>304</v>
      </c>
      <c r="M347" s="193">
        <v>1</v>
      </c>
      <c r="N347" s="325">
        <v>2.2000000000000002</v>
      </c>
      <c r="O347" s="192">
        <f t="shared" si="19"/>
        <v>2.2000000000000002</v>
      </c>
      <c r="P347" s="359">
        <f>E347*F347</f>
        <v>2403.671773215</v>
      </c>
      <c r="Q347" s="359">
        <f>SUM(O347:O350)</f>
        <v>2.2000000000000002</v>
      </c>
      <c r="R347" s="359">
        <f>Q347*1.02*1.05*$R$14</f>
        <v>2.4909746400000001</v>
      </c>
    </row>
    <row r="348" spans="1:18" ht="12.75" customHeight="1" x14ac:dyDescent="0.15">
      <c r="A348" s="353"/>
      <c r="B348" s="354"/>
      <c r="C348" s="574"/>
      <c r="D348" s="353"/>
      <c r="E348" s="631"/>
      <c r="F348" s="357"/>
      <c r="G348" s="358"/>
      <c r="H348" s="359"/>
      <c r="I348" s="578"/>
      <c r="J348" s="359"/>
      <c r="K348" s="193" t="s">
        <v>1029</v>
      </c>
      <c r="L348" s="193"/>
      <c r="M348" s="193"/>
      <c r="N348" s="245"/>
      <c r="O348" s="192">
        <f t="shared" si="19"/>
        <v>0</v>
      </c>
      <c r="P348" s="359"/>
      <c r="Q348" s="359"/>
      <c r="R348" s="359"/>
    </row>
    <row r="349" spans="1:18" ht="12.75" customHeight="1" x14ac:dyDescent="0.15">
      <c r="A349" s="353"/>
      <c r="B349" s="354"/>
      <c r="C349" s="574"/>
      <c r="D349" s="353"/>
      <c r="E349" s="631"/>
      <c r="F349" s="357"/>
      <c r="G349" s="358"/>
      <c r="H349" s="359"/>
      <c r="I349" s="578"/>
      <c r="J349" s="359"/>
      <c r="K349" s="193"/>
      <c r="L349" s="193"/>
      <c r="M349" s="239"/>
      <c r="N349" s="245"/>
      <c r="O349" s="192">
        <f t="shared" si="19"/>
        <v>0</v>
      </c>
      <c r="P349" s="359"/>
      <c r="Q349" s="359"/>
      <c r="R349" s="359"/>
    </row>
    <row r="350" spans="1:18" ht="12.75" customHeight="1" x14ac:dyDescent="0.15">
      <c r="A350" s="353"/>
      <c r="B350" s="354"/>
      <c r="C350" s="575"/>
      <c r="D350" s="353"/>
      <c r="E350" s="631"/>
      <c r="F350" s="357"/>
      <c r="G350" s="358"/>
      <c r="H350" s="359"/>
      <c r="I350" s="578"/>
      <c r="J350" s="359"/>
      <c r="K350" s="193"/>
      <c r="L350" s="193"/>
      <c r="M350" s="193"/>
      <c r="N350" s="245"/>
      <c r="O350" s="192">
        <f t="shared" si="19"/>
        <v>0</v>
      </c>
      <c r="P350" s="359"/>
      <c r="Q350" s="359"/>
      <c r="R350" s="359"/>
    </row>
    <row r="351" spans="1:18" ht="12.75" customHeight="1" x14ac:dyDescent="0.15">
      <c r="A351" s="353">
        <v>29</v>
      </c>
      <c r="B351" s="468" t="s">
        <v>19</v>
      </c>
      <c r="C351" s="583" t="s">
        <v>501</v>
      </c>
      <c r="D351" s="436" t="s">
        <v>304</v>
      </c>
      <c r="E351" s="471">
        <v>6.2</v>
      </c>
      <c r="F351" s="407">
        <f>H351+J351+R351</f>
        <v>5.3468385071999993</v>
      </c>
      <c r="G351" s="408">
        <v>1.03</v>
      </c>
      <c r="H351" s="406">
        <f>G351*$P$8/1000</f>
        <v>2.5529682999999999</v>
      </c>
      <c r="I351" s="546">
        <v>0.14499999999999999</v>
      </c>
      <c r="J351" s="406">
        <f>I351*$P$9/1000</f>
        <v>0.43763464999999996</v>
      </c>
      <c r="K351" s="55" t="s">
        <v>413</v>
      </c>
      <c r="L351" s="55" t="s">
        <v>304</v>
      </c>
      <c r="M351" s="55">
        <v>1</v>
      </c>
      <c r="N351" s="291">
        <v>1.2</v>
      </c>
      <c r="O351" s="56">
        <f t="shared" si="19"/>
        <v>1.2</v>
      </c>
      <c r="P351" s="406">
        <f>E351*F351</f>
        <v>33.150398744639993</v>
      </c>
      <c r="Q351" s="406">
        <f>SUM(O351:O354)</f>
        <v>2.081</v>
      </c>
      <c r="R351" s="406">
        <f>Q351*1.02*1.05*$R$14</f>
        <v>2.3562355571999998</v>
      </c>
    </row>
    <row r="352" spans="1:18" ht="12.75" customHeight="1" x14ac:dyDescent="0.15">
      <c r="A352" s="353"/>
      <c r="B352" s="468"/>
      <c r="C352" s="574"/>
      <c r="D352" s="436"/>
      <c r="E352" s="471"/>
      <c r="F352" s="407"/>
      <c r="G352" s="408"/>
      <c r="H352" s="406"/>
      <c r="I352" s="546"/>
      <c r="J352" s="406"/>
      <c r="K352" s="55" t="s">
        <v>502</v>
      </c>
      <c r="L352" s="55" t="s">
        <v>302</v>
      </c>
      <c r="M352" s="55">
        <v>1.81</v>
      </c>
      <c r="N352" s="291">
        <v>0.35</v>
      </c>
      <c r="O352" s="56">
        <f t="shared" si="19"/>
        <v>0.63349999999999995</v>
      </c>
      <c r="P352" s="406"/>
      <c r="Q352" s="406"/>
      <c r="R352" s="406"/>
    </row>
    <row r="353" spans="1:18" ht="12.75" customHeight="1" x14ac:dyDescent="0.15">
      <c r="A353" s="353"/>
      <c r="B353" s="468"/>
      <c r="C353" s="574"/>
      <c r="D353" s="436"/>
      <c r="E353" s="471"/>
      <c r="F353" s="407"/>
      <c r="G353" s="408"/>
      <c r="H353" s="406"/>
      <c r="I353" s="546"/>
      <c r="J353" s="406"/>
      <c r="K353" s="55" t="s">
        <v>351</v>
      </c>
      <c r="L353" s="55" t="s">
        <v>302</v>
      </c>
      <c r="M353" s="135">
        <v>0.12</v>
      </c>
      <c r="N353" s="291">
        <v>1</v>
      </c>
      <c r="O353" s="56">
        <f t="shared" si="19"/>
        <v>0.12</v>
      </c>
      <c r="P353" s="406"/>
      <c r="Q353" s="406"/>
      <c r="R353" s="406"/>
    </row>
    <row r="354" spans="1:18" ht="12.75" customHeight="1" x14ac:dyDescent="0.15">
      <c r="A354" s="353"/>
      <c r="B354" s="468"/>
      <c r="C354" s="575"/>
      <c r="D354" s="436"/>
      <c r="E354" s="471"/>
      <c r="F354" s="407"/>
      <c r="G354" s="408"/>
      <c r="H354" s="406"/>
      <c r="I354" s="546"/>
      <c r="J354" s="406"/>
      <c r="K354" s="55" t="s">
        <v>319</v>
      </c>
      <c r="L354" s="55" t="s">
        <v>302</v>
      </c>
      <c r="M354" s="55">
        <v>0.15</v>
      </c>
      <c r="N354" s="291">
        <v>0.85</v>
      </c>
      <c r="O354" s="56">
        <f t="shared" si="19"/>
        <v>0.1275</v>
      </c>
      <c r="P354" s="406"/>
      <c r="Q354" s="406"/>
      <c r="R354" s="406"/>
    </row>
    <row r="355" spans="1:18" ht="12.75" customHeight="1" x14ac:dyDescent="0.15">
      <c r="A355" s="353">
        <v>30</v>
      </c>
      <c r="B355" s="632" t="s">
        <v>345</v>
      </c>
      <c r="C355" s="576" t="s">
        <v>505</v>
      </c>
      <c r="D355" s="353" t="s">
        <v>304</v>
      </c>
      <c r="E355" s="565">
        <v>54</v>
      </c>
      <c r="F355" s="357">
        <f>H355+J355+R355</f>
        <v>33.15</v>
      </c>
      <c r="G355" s="358"/>
      <c r="H355" s="359">
        <f>G355*$P$8/1000</f>
        <v>0</v>
      </c>
      <c r="I355" s="633"/>
      <c r="J355" s="359">
        <f>I355*$P$9/1000</f>
        <v>0</v>
      </c>
      <c r="K355" s="193" t="s">
        <v>416</v>
      </c>
      <c r="L355" s="193" t="s">
        <v>304</v>
      </c>
      <c r="M355" s="193">
        <v>1</v>
      </c>
      <c r="N355" s="304">
        <v>32.5</v>
      </c>
      <c r="O355" s="192">
        <f t="shared" si="19"/>
        <v>32.5</v>
      </c>
      <c r="P355" s="359">
        <f>E355*F355</f>
        <v>1790.1</v>
      </c>
      <c r="Q355" s="359">
        <f>SUM(O355:O358)</f>
        <v>32.5</v>
      </c>
      <c r="R355" s="359">
        <f>Q355*1.02</f>
        <v>33.15</v>
      </c>
    </row>
    <row r="356" spans="1:18" x14ac:dyDescent="0.15">
      <c r="A356" s="353"/>
      <c r="B356" s="632"/>
      <c r="C356" s="500"/>
      <c r="D356" s="353"/>
      <c r="E356" s="463"/>
      <c r="F356" s="357"/>
      <c r="G356" s="358"/>
      <c r="H356" s="359"/>
      <c r="I356" s="633"/>
      <c r="J356" s="359"/>
      <c r="K356" s="193"/>
      <c r="L356" s="193"/>
      <c r="M356" s="193"/>
      <c r="N356" s="245"/>
      <c r="O356" s="192">
        <f t="shared" si="19"/>
        <v>0</v>
      </c>
      <c r="P356" s="359"/>
      <c r="Q356" s="359"/>
      <c r="R356" s="359"/>
    </row>
    <row r="357" spans="1:18" x14ac:dyDescent="0.15">
      <c r="A357" s="353"/>
      <c r="B357" s="632"/>
      <c r="C357" s="500"/>
      <c r="D357" s="353"/>
      <c r="E357" s="463"/>
      <c r="F357" s="357"/>
      <c r="G357" s="358"/>
      <c r="H357" s="359"/>
      <c r="I357" s="633"/>
      <c r="J357" s="359"/>
      <c r="K357" s="193"/>
      <c r="L357" s="193"/>
      <c r="M357" s="194"/>
      <c r="N357" s="245"/>
      <c r="O357" s="192">
        <f t="shared" si="19"/>
        <v>0</v>
      </c>
      <c r="P357" s="359"/>
      <c r="Q357" s="359"/>
      <c r="R357" s="359"/>
    </row>
    <row r="358" spans="1:18" ht="12.75" customHeight="1" x14ac:dyDescent="0.15">
      <c r="A358" s="353"/>
      <c r="B358" s="632"/>
      <c r="C358" s="461"/>
      <c r="D358" s="353"/>
      <c r="E358" s="365"/>
      <c r="F358" s="357"/>
      <c r="G358" s="358"/>
      <c r="H358" s="359"/>
      <c r="I358" s="633"/>
      <c r="J358" s="359"/>
      <c r="K358" s="193"/>
      <c r="L358" s="193"/>
      <c r="M358" s="193"/>
      <c r="N358" s="245"/>
      <c r="O358" s="192">
        <f t="shared" si="19"/>
        <v>0</v>
      </c>
      <c r="P358" s="359"/>
      <c r="Q358" s="359"/>
      <c r="R358" s="359"/>
    </row>
    <row r="359" spans="1:18" x14ac:dyDescent="0.15">
      <c r="A359" s="353">
        <v>31</v>
      </c>
      <c r="B359" s="354" t="s">
        <v>345</v>
      </c>
      <c r="C359" s="354" t="s">
        <v>499</v>
      </c>
      <c r="D359" s="353" t="s">
        <v>304</v>
      </c>
      <c r="E359" s="353">
        <v>3.36</v>
      </c>
      <c r="F359" s="357">
        <f>H359+J359+R359</f>
        <v>68.003399999999999</v>
      </c>
      <c r="G359" s="358"/>
      <c r="H359" s="359">
        <f>G359*$P$8/1000</f>
        <v>0</v>
      </c>
      <c r="I359" s="358"/>
      <c r="J359" s="359">
        <f>I359*$P$9/1000</f>
        <v>0</v>
      </c>
      <c r="K359" s="193" t="s">
        <v>444</v>
      </c>
      <c r="L359" s="193" t="s">
        <v>304</v>
      </c>
      <c r="M359" s="193">
        <v>1</v>
      </c>
      <c r="N359" s="245">
        <v>66.67</v>
      </c>
      <c r="O359" s="192">
        <f t="shared" si="19"/>
        <v>66.67</v>
      </c>
      <c r="P359" s="359">
        <f>E359*F359</f>
        <v>228.49142399999999</v>
      </c>
      <c r="Q359" s="359">
        <f>SUM(O359:O362)</f>
        <v>66.67</v>
      </c>
      <c r="R359" s="359">
        <f>Q359*1.02</f>
        <v>68.003399999999999</v>
      </c>
    </row>
    <row r="360" spans="1:18" x14ac:dyDescent="0.15">
      <c r="A360" s="353"/>
      <c r="B360" s="354"/>
      <c r="C360" s="354"/>
      <c r="D360" s="353"/>
      <c r="E360" s="353"/>
      <c r="F360" s="357"/>
      <c r="G360" s="358"/>
      <c r="H360" s="359"/>
      <c r="I360" s="358"/>
      <c r="J360" s="359"/>
      <c r="K360" s="193"/>
      <c r="L360" s="193"/>
      <c r="M360" s="193"/>
      <c r="N360" s="245"/>
      <c r="O360" s="192">
        <f t="shared" si="19"/>
        <v>0</v>
      </c>
      <c r="P360" s="359"/>
      <c r="Q360" s="359"/>
      <c r="R360" s="359"/>
    </row>
    <row r="361" spans="1:18" x14ac:dyDescent="0.15">
      <c r="A361" s="353"/>
      <c r="B361" s="354"/>
      <c r="C361" s="354"/>
      <c r="D361" s="353"/>
      <c r="E361" s="353"/>
      <c r="F361" s="357"/>
      <c r="G361" s="358"/>
      <c r="H361" s="359"/>
      <c r="I361" s="358"/>
      <c r="J361" s="359"/>
      <c r="K361" s="193"/>
      <c r="L361" s="193"/>
      <c r="M361" s="194"/>
      <c r="N361" s="245"/>
      <c r="O361" s="192">
        <f t="shared" si="19"/>
        <v>0</v>
      </c>
      <c r="P361" s="359"/>
      <c r="Q361" s="359"/>
      <c r="R361" s="359"/>
    </row>
    <row r="362" spans="1:18" ht="12.75" customHeight="1" x14ac:dyDescent="0.15">
      <c r="A362" s="353"/>
      <c r="B362" s="354"/>
      <c r="C362" s="354"/>
      <c r="D362" s="353"/>
      <c r="E362" s="353"/>
      <c r="F362" s="357"/>
      <c r="G362" s="358"/>
      <c r="H362" s="359"/>
      <c r="I362" s="358"/>
      <c r="J362" s="359"/>
      <c r="K362" s="193"/>
      <c r="L362" s="193"/>
      <c r="M362" s="193"/>
      <c r="N362" s="245"/>
      <c r="O362" s="192">
        <f t="shared" si="19"/>
        <v>0</v>
      </c>
      <c r="P362" s="359"/>
      <c r="Q362" s="359"/>
      <c r="R362" s="359"/>
    </row>
    <row r="363" spans="1:18" s="125" customFormat="1" ht="12.75" customHeight="1" x14ac:dyDescent="0.15">
      <c r="A363" s="353">
        <v>32</v>
      </c>
      <c r="B363" s="606" t="s">
        <v>8</v>
      </c>
      <c r="C363" s="602" t="s">
        <v>457</v>
      </c>
      <c r="D363" s="543" t="s">
        <v>304</v>
      </c>
      <c r="E363" s="543">
        <v>31.83</v>
      </c>
      <c r="F363" s="607">
        <f>H363+J363+R363</f>
        <v>79.375991980399988</v>
      </c>
      <c r="G363" s="608">
        <v>0.55000000000000004</v>
      </c>
      <c r="H363" s="557">
        <f>G363*$P$8/1000</f>
        <v>1.3632355000000003</v>
      </c>
      <c r="I363" s="608">
        <v>0.35</v>
      </c>
      <c r="J363" s="609">
        <f>I363*$P$9/1000</f>
        <v>1.0563595000000001</v>
      </c>
      <c r="K363" s="251" t="s">
        <v>460</v>
      </c>
      <c r="L363" s="251" t="s">
        <v>304</v>
      </c>
      <c r="M363" s="251">
        <v>1</v>
      </c>
      <c r="N363" s="321">
        <v>67.599999999999994</v>
      </c>
      <c r="O363" s="252">
        <f t="shared" si="19"/>
        <v>67.599999999999994</v>
      </c>
      <c r="P363" s="557">
        <f>E363*F363</f>
        <v>2526.5378247361314</v>
      </c>
      <c r="Q363" s="557">
        <f>SUM(O363:O366)</f>
        <v>67.966999999999985</v>
      </c>
      <c r="R363" s="557">
        <f>Q363*1.02*1.05*$R$14</f>
        <v>76.956396980399987</v>
      </c>
    </row>
    <row r="364" spans="1:18" s="125" customFormat="1" x14ac:dyDescent="0.15">
      <c r="A364" s="353"/>
      <c r="B364" s="516"/>
      <c r="C364" s="603"/>
      <c r="D364" s="543"/>
      <c r="E364" s="543"/>
      <c r="F364" s="607"/>
      <c r="G364" s="608"/>
      <c r="H364" s="557"/>
      <c r="I364" s="608"/>
      <c r="J364" s="609"/>
      <c r="K364" s="251" t="s">
        <v>318</v>
      </c>
      <c r="L364" s="250" t="s">
        <v>303</v>
      </c>
      <c r="M364" s="251">
        <v>8.0000000000000004E-4</v>
      </c>
      <c r="N364" s="293">
        <v>125</v>
      </c>
      <c r="O364" s="252">
        <f t="shared" si="19"/>
        <v>0.1</v>
      </c>
      <c r="P364" s="557"/>
      <c r="Q364" s="557"/>
      <c r="R364" s="557"/>
    </row>
    <row r="365" spans="1:18" s="125" customFormat="1" x14ac:dyDescent="0.15">
      <c r="A365" s="353"/>
      <c r="B365" s="516"/>
      <c r="C365" s="603"/>
      <c r="D365" s="543"/>
      <c r="E365" s="543"/>
      <c r="F365" s="607"/>
      <c r="G365" s="608"/>
      <c r="H365" s="557"/>
      <c r="I365" s="608"/>
      <c r="J365" s="609"/>
      <c r="K365" s="251" t="s">
        <v>401</v>
      </c>
      <c r="L365" s="251" t="s">
        <v>304</v>
      </c>
      <c r="M365" s="253">
        <v>0.89</v>
      </c>
      <c r="N365" s="293">
        <v>0.3</v>
      </c>
      <c r="O365" s="252">
        <f t="shared" si="19"/>
        <v>0.26700000000000002</v>
      </c>
      <c r="P365" s="557"/>
      <c r="Q365" s="557"/>
      <c r="R365" s="557"/>
    </row>
    <row r="366" spans="1:18" s="125" customFormat="1" ht="12.75" customHeight="1" x14ac:dyDescent="0.15">
      <c r="A366" s="353"/>
      <c r="B366" s="601"/>
      <c r="C366" s="604"/>
      <c r="D366" s="543"/>
      <c r="E366" s="543"/>
      <c r="F366" s="607"/>
      <c r="G366" s="608"/>
      <c r="H366" s="557"/>
      <c r="I366" s="608"/>
      <c r="J366" s="609"/>
      <c r="K366" s="251"/>
      <c r="L366" s="251"/>
      <c r="M366" s="251"/>
      <c r="N366" s="250"/>
      <c r="O366" s="252">
        <f t="shared" si="19"/>
        <v>0</v>
      </c>
      <c r="P366" s="557"/>
      <c r="Q366" s="557"/>
      <c r="R366" s="557"/>
    </row>
    <row r="367" spans="1:18" s="37" customFormat="1" x14ac:dyDescent="0.15">
      <c r="A367" s="353">
        <v>33</v>
      </c>
      <c r="B367" s="423" t="s">
        <v>345</v>
      </c>
      <c r="C367" s="610" t="s">
        <v>500</v>
      </c>
      <c r="D367" s="353" t="s">
        <v>304</v>
      </c>
      <c r="E367" s="611">
        <v>2.16</v>
      </c>
      <c r="F367" s="416">
        <f>H367+J367+R367</f>
        <v>71.400000000000006</v>
      </c>
      <c r="G367" s="612"/>
      <c r="H367" s="418">
        <f>G367*$P$8/1000</f>
        <v>0</v>
      </c>
      <c r="I367" s="613"/>
      <c r="J367" s="418">
        <f>I367*$P$9/1000</f>
        <v>0</v>
      </c>
      <c r="K367" s="195" t="s">
        <v>445</v>
      </c>
      <c r="L367" s="193" t="s">
        <v>304</v>
      </c>
      <c r="M367" s="193">
        <v>1</v>
      </c>
      <c r="N367" s="247">
        <v>70</v>
      </c>
      <c r="O367" s="197">
        <f t="shared" si="19"/>
        <v>70</v>
      </c>
      <c r="P367" s="418">
        <f>E367*F367</f>
        <v>154.22400000000002</v>
      </c>
      <c r="Q367" s="418">
        <f>SUM(O367:O370)</f>
        <v>70</v>
      </c>
      <c r="R367" s="359">
        <f>Q367*1.02</f>
        <v>71.400000000000006</v>
      </c>
    </row>
    <row r="368" spans="1:18" s="37" customFormat="1" x14ac:dyDescent="0.15">
      <c r="A368" s="353"/>
      <c r="B368" s="424"/>
      <c r="C368" s="610"/>
      <c r="D368" s="353"/>
      <c r="E368" s="611"/>
      <c r="F368" s="416"/>
      <c r="G368" s="612"/>
      <c r="H368" s="418"/>
      <c r="I368" s="613"/>
      <c r="J368" s="418"/>
      <c r="K368" s="195"/>
      <c r="L368" s="195"/>
      <c r="M368" s="195"/>
      <c r="N368" s="247"/>
      <c r="O368" s="197">
        <f t="shared" si="19"/>
        <v>0</v>
      </c>
      <c r="P368" s="418"/>
      <c r="Q368" s="418"/>
      <c r="R368" s="359"/>
    </row>
    <row r="369" spans="1:18" s="37" customFormat="1" x14ac:dyDescent="0.15">
      <c r="A369" s="353"/>
      <c r="B369" s="424"/>
      <c r="C369" s="610"/>
      <c r="D369" s="353"/>
      <c r="E369" s="611"/>
      <c r="F369" s="416"/>
      <c r="G369" s="612"/>
      <c r="H369" s="418"/>
      <c r="I369" s="613"/>
      <c r="J369" s="418"/>
      <c r="K369" s="195"/>
      <c r="L369" s="195"/>
      <c r="M369" s="198"/>
      <c r="N369" s="247"/>
      <c r="O369" s="197">
        <f t="shared" si="19"/>
        <v>0</v>
      </c>
      <c r="P369" s="418"/>
      <c r="Q369" s="418"/>
      <c r="R369" s="359"/>
    </row>
    <row r="370" spans="1:18" s="37" customFormat="1" ht="12.75" customHeight="1" x14ac:dyDescent="0.15">
      <c r="A370" s="353"/>
      <c r="B370" s="404"/>
      <c r="C370" s="610"/>
      <c r="D370" s="353"/>
      <c r="E370" s="611"/>
      <c r="F370" s="416"/>
      <c r="G370" s="612"/>
      <c r="H370" s="418"/>
      <c r="I370" s="613"/>
      <c r="J370" s="418"/>
      <c r="K370" s="195"/>
      <c r="L370" s="195"/>
      <c r="M370" s="195"/>
      <c r="N370" s="247"/>
      <c r="O370" s="197">
        <f t="shared" si="19"/>
        <v>0</v>
      </c>
      <c r="P370" s="418"/>
      <c r="Q370" s="418"/>
      <c r="R370" s="359"/>
    </row>
    <row r="371" spans="1:18" s="37" customFormat="1" ht="12.75" customHeight="1" x14ac:dyDescent="0.15">
      <c r="A371" s="353">
        <v>34</v>
      </c>
      <c r="B371" s="411" t="s">
        <v>165</v>
      </c>
      <c r="C371" s="542" t="s">
        <v>450</v>
      </c>
      <c r="D371" s="543" t="s">
        <v>304</v>
      </c>
      <c r="E371" s="399">
        <v>3.03</v>
      </c>
      <c r="F371" s="395">
        <f>H371+J371+R371</f>
        <v>27.038252303864006</v>
      </c>
      <c r="G371" s="401">
        <v>0.88</v>
      </c>
      <c r="H371" s="397">
        <f>G371*$P$8/1000</f>
        <v>2.1811768000000002</v>
      </c>
      <c r="I371" s="401">
        <v>6.8000000000000005E-2</v>
      </c>
      <c r="J371" s="397">
        <f>I371*$P$9/1000</f>
        <v>0.20523556000000001</v>
      </c>
      <c r="K371" s="57" t="s">
        <v>417</v>
      </c>
      <c r="L371" s="57" t="s">
        <v>178</v>
      </c>
      <c r="M371" s="57">
        <v>16</v>
      </c>
      <c r="N371" s="244">
        <v>1.33</v>
      </c>
      <c r="O371" s="97">
        <f t="shared" ref="O371:O374" si="20">M371*N371</f>
        <v>21.28</v>
      </c>
      <c r="P371" s="397">
        <f>E371*F371</f>
        <v>81.925904480707928</v>
      </c>
      <c r="Q371" s="397">
        <f>SUM(O371:O374)</f>
        <v>21.772220000000001</v>
      </c>
      <c r="R371" s="397">
        <f>Q371*1.02*1.05*$R$14</f>
        <v>24.651839943864005</v>
      </c>
    </row>
    <row r="372" spans="1:18" s="37" customFormat="1" x14ac:dyDescent="0.15">
      <c r="A372" s="353"/>
      <c r="B372" s="411"/>
      <c r="C372" s="542"/>
      <c r="D372" s="543"/>
      <c r="E372" s="399"/>
      <c r="F372" s="395"/>
      <c r="G372" s="401"/>
      <c r="H372" s="397"/>
      <c r="I372" s="401"/>
      <c r="J372" s="397"/>
      <c r="K372" s="57" t="s">
        <v>307</v>
      </c>
      <c r="L372" s="258" t="s">
        <v>303</v>
      </c>
      <c r="M372" s="57">
        <v>7.4000000000000003E-3</v>
      </c>
      <c r="N372" s="55">
        <v>25.5</v>
      </c>
      <c r="O372" s="97">
        <f t="shared" si="20"/>
        <v>0.18870000000000001</v>
      </c>
      <c r="P372" s="397"/>
      <c r="Q372" s="397"/>
      <c r="R372" s="397"/>
    </row>
    <row r="373" spans="1:18" s="37" customFormat="1" x14ac:dyDescent="0.15">
      <c r="A373" s="353"/>
      <c r="B373" s="411"/>
      <c r="C373" s="542"/>
      <c r="D373" s="543"/>
      <c r="E373" s="399"/>
      <c r="F373" s="395"/>
      <c r="G373" s="401"/>
      <c r="H373" s="397"/>
      <c r="I373" s="401"/>
      <c r="J373" s="397"/>
      <c r="K373" s="57" t="s">
        <v>418</v>
      </c>
      <c r="L373" s="57" t="s">
        <v>302</v>
      </c>
      <c r="M373" s="136">
        <v>1.1200000000000001</v>
      </c>
      <c r="N373" s="244">
        <v>0.27100000000000002</v>
      </c>
      <c r="O373" s="97">
        <f t="shared" si="20"/>
        <v>0.30352000000000007</v>
      </c>
      <c r="P373" s="397"/>
      <c r="Q373" s="397"/>
      <c r="R373" s="397"/>
    </row>
    <row r="374" spans="1:18" s="37" customFormat="1" ht="12.75" customHeight="1" x14ac:dyDescent="0.15">
      <c r="A374" s="353"/>
      <c r="B374" s="411"/>
      <c r="C374" s="542"/>
      <c r="D374" s="543"/>
      <c r="E374" s="399"/>
      <c r="F374" s="395"/>
      <c r="G374" s="401"/>
      <c r="H374" s="397"/>
      <c r="I374" s="401"/>
      <c r="J374" s="397"/>
      <c r="K374" s="57"/>
      <c r="L374" s="57"/>
      <c r="M374" s="57"/>
      <c r="N374" s="244"/>
      <c r="O374" s="97">
        <f t="shared" si="20"/>
        <v>0</v>
      </c>
      <c r="P374" s="397"/>
      <c r="Q374" s="397"/>
      <c r="R374" s="397"/>
    </row>
    <row r="375" spans="1:18" s="37" customFormat="1" x14ac:dyDescent="0.15">
      <c r="A375" s="399"/>
      <c r="B375" s="402"/>
      <c r="C375" s="579" t="s">
        <v>419</v>
      </c>
      <c r="D375" s="399"/>
      <c r="E375" s="400"/>
      <c r="F375" s="395">
        <f>H375+J375+R375</f>
        <v>0</v>
      </c>
      <c r="G375" s="401"/>
      <c r="H375" s="397">
        <f>G375*$P$8/1000</f>
        <v>0</v>
      </c>
      <c r="I375" s="401"/>
      <c r="J375" s="397">
        <f>I375*$P$9/1000</f>
        <v>0</v>
      </c>
      <c r="K375" s="57"/>
      <c r="L375" s="57"/>
      <c r="M375" s="57"/>
      <c r="N375" s="172"/>
      <c r="O375" s="97">
        <f t="shared" si="13"/>
        <v>0</v>
      </c>
      <c r="P375" s="397">
        <f>E375*F375</f>
        <v>0</v>
      </c>
      <c r="Q375" s="397">
        <f>SUM(O375:O378)</f>
        <v>0</v>
      </c>
      <c r="R375" s="397">
        <f>Q375*1.02*1.05*$R$14</f>
        <v>0</v>
      </c>
    </row>
    <row r="376" spans="1:18" s="37" customFormat="1" x14ac:dyDescent="0.15">
      <c r="A376" s="399"/>
      <c r="B376" s="403"/>
      <c r="C376" s="579"/>
      <c r="D376" s="399"/>
      <c r="E376" s="400"/>
      <c r="F376" s="395"/>
      <c r="G376" s="401"/>
      <c r="H376" s="397"/>
      <c r="I376" s="401"/>
      <c r="J376" s="397"/>
      <c r="K376" s="57"/>
      <c r="L376" s="57"/>
      <c r="M376" s="57"/>
      <c r="N376" s="172"/>
      <c r="O376" s="97">
        <f t="shared" si="13"/>
        <v>0</v>
      </c>
      <c r="P376" s="397"/>
      <c r="Q376" s="397"/>
      <c r="R376" s="397"/>
    </row>
    <row r="377" spans="1:18" s="37" customFormat="1" x14ac:dyDescent="0.15">
      <c r="A377" s="399"/>
      <c r="B377" s="403"/>
      <c r="C377" s="579"/>
      <c r="D377" s="399"/>
      <c r="E377" s="400"/>
      <c r="F377" s="395"/>
      <c r="G377" s="401"/>
      <c r="H377" s="397"/>
      <c r="I377" s="401"/>
      <c r="J377" s="397"/>
      <c r="K377" s="57"/>
      <c r="L377" s="57"/>
      <c r="M377" s="101"/>
      <c r="N377" s="172"/>
      <c r="O377" s="97">
        <f t="shared" si="13"/>
        <v>0</v>
      </c>
      <c r="P377" s="397"/>
      <c r="Q377" s="397"/>
      <c r="R377" s="397"/>
    </row>
    <row r="378" spans="1:18" s="37" customFormat="1" ht="12.75" customHeight="1" x14ac:dyDescent="0.15">
      <c r="A378" s="399"/>
      <c r="B378" s="404"/>
      <c r="C378" s="579"/>
      <c r="D378" s="399"/>
      <c r="E378" s="400"/>
      <c r="F378" s="395"/>
      <c r="G378" s="401"/>
      <c r="H378" s="397"/>
      <c r="I378" s="401"/>
      <c r="J378" s="397"/>
      <c r="K378" s="57"/>
      <c r="L378" s="57"/>
      <c r="M378" s="57"/>
      <c r="N378" s="172"/>
      <c r="O378" s="97">
        <f t="shared" si="13"/>
        <v>0</v>
      </c>
      <c r="P378" s="397"/>
      <c r="Q378" s="397"/>
      <c r="R378" s="397"/>
    </row>
    <row r="379" spans="1:18" ht="12.75" customHeight="1" x14ac:dyDescent="0.15">
      <c r="A379" s="436">
        <v>1</v>
      </c>
      <c r="B379" s="468" t="s">
        <v>5</v>
      </c>
      <c r="C379" s="554" t="s">
        <v>494</v>
      </c>
      <c r="D379" s="436" t="s">
        <v>303</v>
      </c>
      <c r="E379" s="471">
        <v>76.3</v>
      </c>
      <c r="F379" s="407">
        <f>H379+J379+R379</f>
        <v>23.609845827200001</v>
      </c>
      <c r="G379" s="408">
        <v>1.87</v>
      </c>
      <c r="H379" s="406">
        <f>G379*$P$8/1000</f>
        <v>4.6350007000000009</v>
      </c>
      <c r="I379" s="408">
        <v>0.92</v>
      </c>
      <c r="J379" s="406">
        <f>I379*$P$9/1000</f>
        <v>2.7767164000000002</v>
      </c>
      <c r="K379" s="55" t="s">
        <v>410</v>
      </c>
      <c r="L379" s="55" t="s">
        <v>178</v>
      </c>
      <c r="M379" s="128">
        <v>32.86</v>
      </c>
      <c r="N379" s="55">
        <v>0.19</v>
      </c>
      <c r="O379" s="129">
        <f t="shared" si="13"/>
        <v>6.2434000000000003</v>
      </c>
      <c r="P379" s="406">
        <f>E379*F379</f>
        <v>1801.4312366153599</v>
      </c>
      <c r="Q379" s="406">
        <f>SUM(O379:O382)</f>
        <v>14.306000000000001</v>
      </c>
      <c r="R379" s="406">
        <f>Q379*1.02*1.05*$R$14</f>
        <v>16.1981287272</v>
      </c>
    </row>
    <row r="380" spans="1:18" x14ac:dyDescent="0.15">
      <c r="A380" s="436"/>
      <c r="B380" s="468"/>
      <c r="C380" s="554"/>
      <c r="D380" s="436"/>
      <c r="E380" s="471"/>
      <c r="F380" s="407"/>
      <c r="G380" s="408"/>
      <c r="H380" s="406"/>
      <c r="I380" s="408"/>
      <c r="J380" s="406"/>
      <c r="K380" s="55" t="s">
        <v>411</v>
      </c>
      <c r="L380" s="55" t="s">
        <v>178</v>
      </c>
      <c r="M380" s="128">
        <v>32.86</v>
      </c>
      <c r="N380" s="55">
        <v>0.16</v>
      </c>
      <c r="O380" s="129">
        <f t="shared" si="13"/>
        <v>5.2576000000000001</v>
      </c>
      <c r="P380" s="406"/>
      <c r="Q380" s="406"/>
      <c r="R380" s="406"/>
    </row>
    <row r="381" spans="1:18" x14ac:dyDescent="0.15">
      <c r="A381" s="436"/>
      <c r="B381" s="468"/>
      <c r="C381" s="554"/>
      <c r="D381" s="436"/>
      <c r="E381" s="471"/>
      <c r="F381" s="407"/>
      <c r="G381" s="408"/>
      <c r="H381" s="406"/>
      <c r="I381" s="408"/>
      <c r="J381" s="406"/>
      <c r="K381" s="55" t="s">
        <v>307</v>
      </c>
      <c r="L381" s="55" t="s">
        <v>303</v>
      </c>
      <c r="M381" s="131">
        <v>0.11</v>
      </c>
      <c r="N381" s="55">
        <v>25.5</v>
      </c>
      <c r="O381" s="129">
        <f t="shared" si="13"/>
        <v>2.8050000000000002</v>
      </c>
      <c r="P381" s="406"/>
      <c r="Q381" s="406"/>
      <c r="R381" s="406"/>
    </row>
    <row r="382" spans="1:18" ht="12.75" customHeight="1" x14ac:dyDescent="0.15">
      <c r="A382" s="436"/>
      <c r="B382" s="468"/>
      <c r="C382" s="554"/>
      <c r="D382" s="436"/>
      <c r="E382" s="471"/>
      <c r="F382" s="407"/>
      <c r="G382" s="408"/>
      <c r="H382" s="406"/>
      <c r="I382" s="408"/>
      <c r="J382" s="406"/>
      <c r="K382" s="55"/>
      <c r="L382" s="55"/>
      <c r="M382" s="130"/>
      <c r="N382" s="55">
        <v>0</v>
      </c>
      <c r="O382" s="129">
        <f t="shared" si="13"/>
        <v>0</v>
      </c>
      <c r="P382" s="406"/>
      <c r="Q382" s="406"/>
      <c r="R382" s="406"/>
    </row>
    <row r="383" spans="1:18" ht="12.75" customHeight="1" x14ac:dyDescent="0.15">
      <c r="A383" s="436">
        <v>2</v>
      </c>
      <c r="B383" s="468" t="s">
        <v>5</v>
      </c>
      <c r="C383" s="554" t="s">
        <v>495</v>
      </c>
      <c r="D383" s="436" t="s">
        <v>303</v>
      </c>
      <c r="E383" s="471">
        <v>9.9</v>
      </c>
      <c r="F383" s="407">
        <f>H383+J383+R383</f>
        <v>22.957663375999999</v>
      </c>
      <c r="G383" s="408">
        <v>1.87</v>
      </c>
      <c r="H383" s="406">
        <f>G383*$P$8/1000</f>
        <v>4.6350007000000009</v>
      </c>
      <c r="I383" s="408">
        <v>0.92</v>
      </c>
      <c r="J383" s="406">
        <f>I383*$P$9/1000</f>
        <v>2.7767164000000002</v>
      </c>
      <c r="K383" s="55" t="s">
        <v>407</v>
      </c>
      <c r="L383" s="55" t="s">
        <v>178</v>
      </c>
      <c r="M383" s="128">
        <v>57.5</v>
      </c>
      <c r="N383" s="55">
        <v>0.19</v>
      </c>
      <c r="O383" s="129">
        <f t="shared" si="13"/>
        <v>10.925000000000001</v>
      </c>
      <c r="P383" s="406">
        <f>E383*F383</f>
        <v>227.28086742240001</v>
      </c>
      <c r="Q383" s="406">
        <f>SUM(O383:O386)</f>
        <v>13.73</v>
      </c>
      <c r="R383" s="406">
        <f>Q383*1.02*1.05*$R$14</f>
        <v>15.545946276</v>
      </c>
    </row>
    <row r="384" spans="1:18" x14ac:dyDescent="0.15">
      <c r="A384" s="436"/>
      <c r="B384" s="468"/>
      <c r="C384" s="554"/>
      <c r="D384" s="436"/>
      <c r="E384" s="471"/>
      <c r="F384" s="407"/>
      <c r="G384" s="408"/>
      <c r="H384" s="406"/>
      <c r="I384" s="408"/>
      <c r="J384" s="406"/>
      <c r="K384" s="55"/>
      <c r="L384" s="55"/>
      <c r="M384" s="130"/>
      <c r="N384" s="55"/>
      <c r="O384" s="129">
        <f t="shared" si="13"/>
        <v>0</v>
      </c>
      <c r="P384" s="406"/>
      <c r="Q384" s="406"/>
      <c r="R384" s="406"/>
    </row>
    <row r="385" spans="1:18" x14ac:dyDescent="0.15">
      <c r="A385" s="436"/>
      <c r="B385" s="468"/>
      <c r="C385" s="554"/>
      <c r="D385" s="436"/>
      <c r="E385" s="471"/>
      <c r="F385" s="407"/>
      <c r="G385" s="408"/>
      <c r="H385" s="406"/>
      <c r="I385" s="408"/>
      <c r="J385" s="406"/>
      <c r="K385" s="55" t="s">
        <v>307</v>
      </c>
      <c r="L385" s="55" t="s">
        <v>303</v>
      </c>
      <c r="M385" s="131">
        <v>0.11</v>
      </c>
      <c r="N385" s="55">
        <v>25.5</v>
      </c>
      <c r="O385" s="129">
        <f t="shared" si="13"/>
        <v>2.8050000000000002</v>
      </c>
      <c r="P385" s="406"/>
      <c r="Q385" s="406"/>
      <c r="R385" s="406"/>
    </row>
    <row r="386" spans="1:18" ht="12.75" customHeight="1" x14ac:dyDescent="0.15">
      <c r="A386" s="436"/>
      <c r="B386" s="468"/>
      <c r="C386" s="554"/>
      <c r="D386" s="436"/>
      <c r="E386" s="471"/>
      <c r="F386" s="407"/>
      <c r="G386" s="408"/>
      <c r="H386" s="406"/>
      <c r="I386" s="408"/>
      <c r="J386" s="406"/>
      <c r="K386" s="55"/>
      <c r="L386" s="55"/>
      <c r="M386" s="130"/>
      <c r="N386" s="55">
        <v>0</v>
      </c>
      <c r="O386" s="129">
        <f t="shared" si="13"/>
        <v>0</v>
      </c>
      <c r="P386" s="406"/>
      <c r="Q386" s="406"/>
      <c r="R386" s="406"/>
    </row>
    <row r="387" spans="1:18" s="125" customFormat="1" x14ac:dyDescent="0.15">
      <c r="A387" s="436">
        <v>3</v>
      </c>
      <c r="B387" s="483" t="s">
        <v>412</v>
      </c>
      <c r="C387" s="483" t="s">
        <v>496</v>
      </c>
      <c r="D387" s="436" t="s">
        <v>304</v>
      </c>
      <c r="E387" s="577">
        <v>260.8</v>
      </c>
      <c r="F387" s="491">
        <f>H387+J387+R387</f>
        <v>4.4240710340000007</v>
      </c>
      <c r="G387" s="492">
        <v>0.155</v>
      </c>
      <c r="H387" s="493">
        <f>G387*$P$8/1000</f>
        <v>0.38418455000000001</v>
      </c>
      <c r="I387" s="492">
        <v>1.7999999999999999E-2</v>
      </c>
      <c r="J387" s="493">
        <f>I387*$P$9/1000</f>
        <v>5.4327059999999996E-2</v>
      </c>
      <c r="K387" s="121" t="s">
        <v>497</v>
      </c>
      <c r="L387" s="38" t="s">
        <v>304</v>
      </c>
      <c r="M387" s="121">
        <v>1</v>
      </c>
      <c r="N387" s="330">
        <v>3.4</v>
      </c>
      <c r="O387" s="124">
        <f t="shared" si="13"/>
        <v>3.4</v>
      </c>
      <c r="P387" s="493">
        <f>E387*F387</f>
        <v>1153.7977256672002</v>
      </c>
      <c r="Q387" s="493">
        <f>SUM(O387:O390)</f>
        <v>3.52</v>
      </c>
      <c r="R387" s="493">
        <f>Q387*1.02*1.05*$R$14</f>
        <v>3.9855594240000003</v>
      </c>
    </row>
    <row r="388" spans="1:18" s="125" customFormat="1" x14ac:dyDescent="0.15">
      <c r="A388" s="436"/>
      <c r="B388" s="483"/>
      <c r="C388" s="483"/>
      <c r="D388" s="436"/>
      <c r="E388" s="577"/>
      <c r="F388" s="491"/>
      <c r="G388" s="492"/>
      <c r="H388" s="493"/>
      <c r="I388" s="492"/>
      <c r="J388" s="493"/>
      <c r="K388" s="121"/>
      <c r="L388" s="121"/>
      <c r="M388" s="121"/>
      <c r="N388" s="293"/>
      <c r="O388" s="124">
        <f t="shared" si="13"/>
        <v>0</v>
      </c>
      <c r="P388" s="493"/>
      <c r="Q388" s="493"/>
      <c r="R388" s="493"/>
    </row>
    <row r="389" spans="1:18" s="125" customFormat="1" x14ac:dyDescent="0.15">
      <c r="A389" s="436"/>
      <c r="B389" s="483"/>
      <c r="C389" s="483"/>
      <c r="D389" s="436"/>
      <c r="E389" s="577"/>
      <c r="F389" s="491"/>
      <c r="G389" s="492"/>
      <c r="H389" s="493"/>
      <c r="I389" s="492"/>
      <c r="J389" s="493"/>
      <c r="K389" s="55" t="s">
        <v>441</v>
      </c>
      <c r="L389" s="55" t="s">
        <v>178</v>
      </c>
      <c r="M389" s="66">
        <v>6</v>
      </c>
      <c r="N389" s="293">
        <v>0.02</v>
      </c>
      <c r="O389" s="124">
        <f t="shared" si="13"/>
        <v>0.12</v>
      </c>
      <c r="P389" s="493"/>
      <c r="Q389" s="493"/>
      <c r="R389" s="493"/>
    </row>
    <row r="390" spans="1:18" s="125" customFormat="1" ht="12.75" customHeight="1" x14ac:dyDescent="0.15">
      <c r="A390" s="436"/>
      <c r="B390" s="483"/>
      <c r="C390" s="483"/>
      <c r="D390" s="436"/>
      <c r="E390" s="577"/>
      <c r="F390" s="491"/>
      <c r="G390" s="492"/>
      <c r="H390" s="493"/>
      <c r="I390" s="492"/>
      <c r="J390" s="493"/>
      <c r="K390" s="121"/>
      <c r="L390" s="121"/>
      <c r="M390" s="121"/>
      <c r="N390" s="293"/>
      <c r="O390" s="124">
        <f t="shared" si="13"/>
        <v>0</v>
      </c>
      <c r="P390" s="493"/>
      <c r="Q390" s="493"/>
      <c r="R390" s="493"/>
    </row>
    <row r="391" spans="1:18" ht="12.75" customHeight="1" x14ac:dyDescent="0.15">
      <c r="A391" s="436">
        <v>4</v>
      </c>
      <c r="B391" s="468" t="s">
        <v>76</v>
      </c>
      <c r="C391" s="468" t="s">
        <v>992</v>
      </c>
      <c r="D391" s="436" t="s">
        <v>304</v>
      </c>
      <c r="E391" s="577">
        <v>260.8</v>
      </c>
      <c r="F391" s="407">
        <f>H391+J391+R391</f>
        <v>0.48996918080000007</v>
      </c>
      <c r="G391" s="408">
        <v>4.8000000000000001E-2</v>
      </c>
      <c r="H391" s="406">
        <f>G391*$P$8/1000</f>
        <v>0.11897328</v>
      </c>
      <c r="I391" s="408">
        <v>7.0000000000000001E-3</v>
      </c>
      <c r="J391" s="406">
        <f>I391*$P$9/1000</f>
        <v>2.1127190000000004E-2</v>
      </c>
      <c r="K391" s="55" t="s">
        <v>442</v>
      </c>
      <c r="L391" s="38" t="s">
        <v>304</v>
      </c>
      <c r="M391" s="55">
        <v>1.03</v>
      </c>
      <c r="N391" s="291">
        <v>0.3</v>
      </c>
      <c r="O391" s="56">
        <f t="shared" si="13"/>
        <v>0.309</v>
      </c>
      <c r="P391" s="406">
        <f>E391*F391</f>
        <v>127.78396235264002</v>
      </c>
      <c r="Q391" s="406">
        <f>SUM(O391:O394)</f>
        <v>0.309</v>
      </c>
      <c r="R391" s="406">
        <f>Q391*1.02*1.05*$R$14</f>
        <v>0.34986871080000004</v>
      </c>
    </row>
    <row r="392" spans="1:18" x14ac:dyDescent="0.15">
      <c r="A392" s="436"/>
      <c r="B392" s="468"/>
      <c r="C392" s="468"/>
      <c r="D392" s="436"/>
      <c r="E392" s="577"/>
      <c r="F392" s="407"/>
      <c r="G392" s="408"/>
      <c r="H392" s="406"/>
      <c r="I392" s="408"/>
      <c r="J392" s="406"/>
      <c r="K392" s="55" t="s">
        <v>993</v>
      </c>
      <c r="L392" s="55"/>
      <c r="M392" s="55"/>
      <c r="N392" s="171"/>
      <c r="O392" s="56">
        <f t="shared" si="13"/>
        <v>0</v>
      </c>
      <c r="P392" s="406"/>
      <c r="Q392" s="406"/>
      <c r="R392" s="406"/>
    </row>
    <row r="393" spans="1:18" x14ac:dyDescent="0.15">
      <c r="A393" s="436"/>
      <c r="B393" s="468"/>
      <c r="C393" s="468"/>
      <c r="D393" s="436"/>
      <c r="E393" s="577"/>
      <c r="F393" s="407"/>
      <c r="G393" s="408"/>
      <c r="H393" s="406"/>
      <c r="I393" s="408"/>
      <c r="J393" s="406"/>
      <c r="K393" s="55"/>
      <c r="L393" s="55"/>
      <c r="M393" s="58"/>
      <c r="N393" s="171"/>
      <c r="O393" s="56">
        <f t="shared" si="13"/>
        <v>0</v>
      </c>
      <c r="P393" s="406"/>
      <c r="Q393" s="406"/>
      <c r="R393" s="406"/>
    </row>
    <row r="394" spans="1:18" ht="12.75" customHeight="1" x14ac:dyDescent="0.15">
      <c r="A394" s="436"/>
      <c r="B394" s="468"/>
      <c r="C394" s="468"/>
      <c r="D394" s="436"/>
      <c r="E394" s="577"/>
      <c r="F394" s="407"/>
      <c r="G394" s="408"/>
      <c r="H394" s="406"/>
      <c r="I394" s="408"/>
      <c r="J394" s="406"/>
      <c r="K394" s="55"/>
      <c r="L394" s="55"/>
      <c r="M394" s="55"/>
      <c r="N394" s="171"/>
      <c r="O394" s="56">
        <f t="shared" si="13"/>
        <v>0</v>
      </c>
      <c r="P394" s="406"/>
      <c r="Q394" s="406"/>
      <c r="R394" s="406"/>
    </row>
    <row r="395" spans="1:18" ht="12.75" customHeight="1" x14ac:dyDescent="0.15">
      <c r="A395" s="436">
        <v>5</v>
      </c>
      <c r="B395" s="468" t="s">
        <v>5</v>
      </c>
      <c r="C395" s="554" t="s">
        <v>489</v>
      </c>
      <c r="D395" s="436" t="s">
        <v>303</v>
      </c>
      <c r="E395" s="471">
        <v>57.3</v>
      </c>
      <c r="F395" s="407">
        <f>H395+J395+R395</f>
        <v>22.957663375999999</v>
      </c>
      <c r="G395" s="408">
        <v>1.87</v>
      </c>
      <c r="H395" s="406">
        <f>G395*$P$8/1000</f>
        <v>4.6350007000000009</v>
      </c>
      <c r="I395" s="408">
        <v>0.92</v>
      </c>
      <c r="J395" s="406">
        <f>I395*$P$9/1000</f>
        <v>2.7767164000000002</v>
      </c>
      <c r="K395" s="55" t="s">
        <v>407</v>
      </c>
      <c r="L395" s="55" t="s">
        <v>178</v>
      </c>
      <c r="M395" s="128">
        <v>57.5</v>
      </c>
      <c r="N395" s="55">
        <v>0.19</v>
      </c>
      <c r="O395" s="129">
        <f t="shared" si="13"/>
        <v>10.925000000000001</v>
      </c>
      <c r="P395" s="406">
        <f>E395*F395</f>
        <v>1315.4741114448</v>
      </c>
      <c r="Q395" s="406">
        <f>SUM(O395:O398)</f>
        <v>13.73</v>
      </c>
      <c r="R395" s="406">
        <f>Q395*1.02*1.05*$R$14</f>
        <v>15.545946276</v>
      </c>
    </row>
    <row r="396" spans="1:18" x14ac:dyDescent="0.15">
      <c r="A396" s="436"/>
      <c r="B396" s="468"/>
      <c r="C396" s="554"/>
      <c r="D396" s="436"/>
      <c r="E396" s="471"/>
      <c r="F396" s="407"/>
      <c r="G396" s="408"/>
      <c r="H396" s="406"/>
      <c r="I396" s="408"/>
      <c r="J396" s="406"/>
      <c r="K396" s="55"/>
      <c r="L396" s="55"/>
      <c r="M396" s="130"/>
      <c r="N396" s="55"/>
      <c r="O396" s="129">
        <f t="shared" si="13"/>
        <v>0</v>
      </c>
      <c r="P396" s="406"/>
      <c r="Q396" s="406"/>
      <c r="R396" s="406"/>
    </row>
    <row r="397" spans="1:18" x14ac:dyDescent="0.15">
      <c r="A397" s="436"/>
      <c r="B397" s="468"/>
      <c r="C397" s="554"/>
      <c r="D397" s="436"/>
      <c r="E397" s="471"/>
      <c r="F397" s="407"/>
      <c r="G397" s="408"/>
      <c r="H397" s="406"/>
      <c r="I397" s="408"/>
      <c r="J397" s="406"/>
      <c r="K397" s="55" t="s">
        <v>307</v>
      </c>
      <c r="L397" s="55" t="s">
        <v>303</v>
      </c>
      <c r="M397" s="131">
        <v>0.11</v>
      </c>
      <c r="N397" s="55">
        <v>25.5</v>
      </c>
      <c r="O397" s="129">
        <f t="shared" si="13"/>
        <v>2.8050000000000002</v>
      </c>
      <c r="P397" s="406"/>
      <c r="Q397" s="406"/>
      <c r="R397" s="406"/>
    </row>
    <row r="398" spans="1:18" ht="12.75" customHeight="1" x14ac:dyDescent="0.15">
      <c r="A398" s="436"/>
      <c r="B398" s="468"/>
      <c r="C398" s="554"/>
      <c r="D398" s="436"/>
      <c r="E398" s="471"/>
      <c r="F398" s="407"/>
      <c r="G398" s="408"/>
      <c r="H398" s="406"/>
      <c r="I398" s="408"/>
      <c r="J398" s="406"/>
      <c r="K398" s="55"/>
      <c r="L398" s="55"/>
      <c r="M398" s="130"/>
      <c r="N398" s="55">
        <v>0</v>
      </c>
      <c r="O398" s="129">
        <f t="shared" si="13"/>
        <v>0</v>
      </c>
      <c r="P398" s="406"/>
      <c r="Q398" s="406"/>
      <c r="R398" s="406"/>
    </row>
    <row r="399" spans="1:18" ht="12.75" customHeight="1" x14ac:dyDescent="0.15">
      <c r="A399" s="436">
        <v>6</v>
      </c>
      <c r="B399" s="468" t="s">
        <v>13</v>
      </c>
      <c r="C399" s="581" t="s">
        <v>429</v>
      </c>
      <c r="D399" s="436" t="s">
        <v>304</v>
      </c>
      <c r="E399" s="471">
        <v>924.6</v>
      </c>
      <c r="F399" s="407">
        <f>H399+J399+R399</f>
        <v>2.3661040779712001</v>
      </c>
      <c r="G399" s="408">
        <v>0.57999999999999996</v>
      </c>
      <c r="H399" s="406">
        <f>G399*$P$8/1000</f>
        <v>1.4375937999999999</v>
      </c>
      <c r="I399" s="408">
        <v>0.12</v>
      </c>
      <c r="J399" s="406">
        <f>I399*$P$9/1000</f>
        <v>0.36218040000000001</v>
      </c>
      <c r="K399" s="55" t="s">
        <v>395</v>
      </c>
      <c r="L399" s="171" t="s">
        <v>309</v>
      </c>
      <c r="M399" s="58">
        <v>2.41E-2</v>
      </c>
      <c r="N399" s="320">
        <v>20.71</v>
      </c>
      <c r="O399" s="56">
        <f t="shared" si="13"/>
        <v>0.49911100000000003</v>
      </c>
      <c r="P399" s="406">
        <f>E399*F399</f>
        <v>2187.6998304921717</v>
      </c>
      <c r="Q399" s="406">
        <f>SUM(O399:O402)</f>
        <v>0.50017600000000006</v>
      </c>
      <c r="R399" s="406">
        <f>Q399*1.02*1.05*$R$14</f>
        <v>0.56632987797120005</v>
      </c>
    </row>
    <row r="400" spans="1:18" x14ac:dyDescent="0.15">
      <c r="A400" s="436"/>
      <c r="B400" s="468"/>
      <c r="C400" s="581"/>
      <c r="D400" s="436"/>
      <c r="E400" s="471"/>
      <c r="F400" s="407"/>
      <c r="G400" s="408"/>
      <c r="H400" s="406"/>
      <c r="I400" s="408"/>
      <c r="J400" s="406"/>
      <c r="K400" s="55"/>
      <c r="L400" s="55"/>
      <c r="M400" s="55"/>
      <c r="N400" s="291"/>
      <c r="O400" s="56">
        <f t="shared" si="13"/>
        <v>0</v>
      </c>
      <c r="P400" s="406"/>
      <c r="Q400" s="406"/>
      <c r="R400" s="406"/>
    </row>
    <row r="401" spans="1:18" x14ac:dyDescent="0.15">
      <c r="A401" s="436"/>
      <c r="B401" s="468"/>
      <c r="C401" s="581"/>
      <c r="D401" s="436"/>
      <c r="E401" s="471"/>
      <c r="F401" s="407"/>
      <c r="G401" s="408"/>
      <c r="H401" s="406"/>
      <c r="I401" s="408"/>
      <c r="J401" s="406"/>
      <c r="K401" s="55" t="s">
        <v>430</v>
      </c>
      <c r="L401" s="55" t="s">
        <v>303</v>
      </c>
      <c r="M401" s="58">
        <v>7.1000000000000004E-3</v>
      </c>
      <c r="N401" s="291">
        <v>0.15</v>
      </c>
      <c r="O401" s="56">
        <f t="shared" si="13"/>
        <v>1.065E-3</v>
      </c>
      <c r="P401" s="406"/>
      <c r="Q401" s="406"/>
      <c r="R401" s="406"/>
    </row>
    <row r="402" spans="1:18" ht="12.75" customHeight="1" x14ac:dyDescent="0.15">
      <c r="A402" s="436"/>
      <c r="B402" s="468"/>
      <c r="C402" s="581"/>
      <c r="D402" s="436"/>
      <c r="E402" s="471"/>
      <c r="F402" s="407"/>
      <c r="G402" s="408"/>
      <c r="H402" s="406"/>
      <c r="I402" s="408"/>
      <c r="J402" s="406"/>
      <c r="K402" s="55"/>
      <c r="L402" s="55"/>
      <c r="M402" s="55"/>
      <c r="N402" s="291"/>
      <c r="O402" s="56">
        <f t="shared" si="13"/>
        <v>0</v>
      </c>
      <c r="P402" s="406"/>
      <c r="Q402" s="406"/>
      <c r="R402" s="406"/>
    </row>
    <row r="403" spans="1:18" ht="12.75" customHeight="1" x14ac:dyDescent="0.15">
      <c r="A403" s="436">
        <v>7</v>
      </c>
      <c r="B403" s="468" t="s">
        <v>14</v>
      </c>
      <c r="C403" s="468" t="s">
        <v>490</v>
      </c>
      <c r="D403" s="436" t="s">
        <v>304</v>
      </c>
      <c r="E403" s="471">
        <v>924.6</v>
      </c>
      <c r="F403" s="407">
        <f>H403+J403+R403</f>
        <v>1.2386574351600002</v>
      </c>
      <c r="G403" s="408">
        <v>0.23100000000000001</v>
      </c>
      <c r="H403" s="406">
        <f>G403*$P$8/1000</f>
        <v>0.57255891000000003</v>
      </c>
      <c r="I403" s="408">
        <v>8.9999999999999993E-3</v>
      </c>
      <c r="J403" s="406">
        <f>I403*$P$9/1000</f>
        <v>2.7163529999999998E-2</v>
      </c>
      <c r="K403" s="55" t="s">
        <v>491</v>
      </c>
      <c r="L403" s="55" t="s">
        <v>302</v>
      </c>
      <c r="M403" s="55">
        <v>0.63</v>
      </c>
      <c r="N403" s="291">
        <v>0.75</v>
      </c>
      <c r="O403" s="56">
        <f t="shared" si="13"/>
        <v>0.47250000000000003</v>
      </c>
      <c r="P403" s="406">
        <f>E403*F403</f>
        <v>1145.2626645489361</v>
      </c>
      <c r="Q403" s="406">
        <f>SUM(O403:O406)</f>
        <v>0.56430000000000002</v>
      </c>
      <c r="R403" s="406">
        <f>Q403*1.02*1.05*$R$14</f>
        <v>0.63893499516000007</v>
      </c>
    </row>
    <row r="404" spans="1:18" x14ac:dyDescent="0.15">
      <c r="A404" s="436"/>
      <c r="B404" s="468"/>
      <c r="C404" s="468"/>
      <c r="D404" s="436"/>
      <c r="E404" s="471"/>
      <c r="F404" s="407"/>
      <c r="G404" s="408"/>
      <c r="H404" s="406"/>
      <c r="I404" s="408"/>
      <c r="J404" s="406"/>
      <c r="K404" s="55"/>
      <c r="L404" s="55"/>
      <c r="M404" s="55"/>
      <c r="N404" s="291"/>
      <c r="O404" s="56">
        <f t="shared" si="13"/>
        <v>0</v>
      </c>
      <c r="P404" s="406"/>
      <c r="Q404" s="406"/>
      <c r="R404" s="406"/>
    </row>
    <row r="405" spans="1:18" x14ac:dyDescent="0.15">
      <c r="A405" s="436"/>
      <c r="B405" s="468"/>
      <c r="C405" s="468"/>
      <c r="D405" s="436"/>
      <c r="E405" s="471"/>
      <c r="F405" s="407"/>
      <c r="G405" s="408"/>
      <c r="H405" s="406"/>
      <c r="I405" s="408"/>
      <c r="J405" s="406"/>
      <c r="K405" s="55" t="s">
        <v>459</v>
      </c>
      <c r="L405" s="55" t="s">
        <v>302</v>
      </c>
      <c r="M405" s="135">
        <v>0.51</v>
      </c>
      <c r="N405" s="291">
        <v>0.18</v>
      </c>
      <c r="O405" s="56">
        <f t="shared" si="13"/>
        <v>9.1799999999999993E-2</v>
      </c>
      <c r="P405" s="406"/>
      <c r="Q405" s="406"/>
      <c r="R405" s="406"/>
    </row>
    <row r="406" spans="1:18" ht="12.75" customHeight="1" x14ac:dyDescent="0.15">
      <c r="A406" s="436"/>
      <c r="B406" s="468"/>
      <c r="C406" s="468"/>
      <c r="D406" s="436"/>
      <c r="E406" s="471"/>
      <c r="F406" s="407"/>
      <c r="G406" s="408"/>
      <c r="H406" s="406"/>
      <c r="I406" s="408"/>
      <c r="J406" s="406"/>
      <c r="K406" s="55"/>
      <c r="L406" s="55"/>
      <c r="M406" s="55"/>
      <c r="N406" s="171"/>
      <c r="O406" s="56">
        <f t="shared" si="13"/>
        <v>0</v>
      </c>
      <c r="P406" s="406"/>
      <c r="Q406" s="406"/>
      <c r="R406" s="406"/>
    </row>
    <row r="407" spans="1:18" ht="12.75" customHeight="1" x14ac:dyDescent="0.15">
      <c r="A407" s="436">
        <v>8</v>
      </c>
      <c r="B407" s="584" t="s">
        <v>15</v>
      </c>
      <c r="C407" s="585" t="s">
        <v>451</v>
      </c>
      <c r="D407" s="587" t="s">
        <v>304</v>
      </c>
      <c r="E407" s="471">
        <v>44.8</v>
      </c>
      <c r="F407" s="590">
        <f>H407+J407+R407</f>
        <v>1.9215340454184002</v>
      </c>
      <c r="G407" s="593">
        <v>0.46400000000000002</v>
      </c>
      <c r="H407" s="596">
        <f>G407*$P$8/1000</f>
        <v>1.1500750400000002</v>
      </c>
      <c r="I407" s="593">
        <v>6.8000000000000005E-2</v>
      </c>
      <c r="J407" s="596">
        <f>I407*$P$9/1000</f>
        <v>0.20523556000000001</v>
      </c>
      <c r="K407" s="55" t="s">
        <v>307</v>
      </c>
      <c r="L407" s="55" t="s">
        <v>303</v>
      </c>
      <c r="M407" s="55">
        <v>1.8700000000000001E-2</v>
      </c>
      <c r="N407" s="320">
        <v>25.5</v>
      </c>
      <c r="O407" s="56">
        <f t="shared" si="13"/>
        <v>0.47685000000000005</v>
      </c>
      <c r="P407" s="596">
        <f>E407*F407</f>
        <v>86.084725234744326</v>
      </c>
      <c r="Q407" s="596">
        <f>SUM(O407:O410)</f>
        <v>0.50008200000000003</v>
      </c>
      <c r="R407" s="596">
        <f>Q407*1.02*1.05*$R$14</f>
        <v>0.56622344541840008</v>
      </c>
    </row>
    <row r="408" spans="1:18" x14ac:dyDescent="0.15">
      <c r="A408" s="436"/>
      <c r="B408" s="460"/>
      <c r="C408" s="586"/>
      <c r="D408" s="588"/>
      <c r="E408" s="471"/>
      <c r="F408" s="591"/>
      <c r="G408" s="594"/>
      <c r="H408" s="597"/>
      <c r="I408" s="594"/>
      <c r="J408" s="597"/>
      <c r="K408" s="55"/>
      <c r="L408" s="55"/>
      <c r="M408" s="55"/>
      <c r="N408" s="291"/>
      <c r="O408" s="56">
        <f t="shared" si="13"/>
        <v>0</v>
      </c>
      <c r="P408" s="597"/>
      <c r="Q408" s="597"/>
      <c r="R408" s="597"/>
    </row>
    <row r="409" spans="1:18" x14ac:dyDescent="0.15">
      <c r="A409" s="436"/>
      <c r="B409" s="460"/>
      <c r="C409" s="586"/>
      <c r="D409" s="588"/>
      <c r="E409" s="471"/>
      <c r="F409" s="591"/>
      <c r="G409" s="594"/>
      <c r="H409" s="597"/>
      <c r="I409" s="594"/>
      <c r="J409" s="597"/>
      <c r="K409" s="55" t="s">
        <v>424</v>
      </c>
      <c r="L409" s="55" t="s">
        <v>304</v>
      </c>
      <c r="M409" s="58">
        <v>5.28E-2</v>
      </c>
      <c r="N409" s="291">
        <v>0.44</v>
      </c>
      <c r="O409" s="56">
        <f t="shared" si="13"/>
        <v>2.3231999999999999E-2</v>
      </c>
      <c r="P409" s="597"/>
      <c r="Q409" s="597"/>
      <c r="R409" s="597"/>
    </row>
    <row r="410" spans="1:18" ht="12.75" customHeight="1" x14ac:dyDescent="0.15">
      <c r="A410" s="436"/>
      <c r="B410" s="461"/>
      <c r="C410" s="535"/>
      <c r="D410" s="589"/>
      <c r="E410" s="471"/>
      <c r="F410" s="592"/>
      <c r="G410" s="595"/>
      <c r="H410" s="598"/>
      <c r="I410" s="595"/>
      <c r="J410" s="598"/>
      <c r="K410" s="55"/>
      <c r="L410" s="55"/>
      <c r="M410" s="55"/>
      <c r="N410" s="291"/>
      <c r="O410" s="56">
        <f t="shared" si="13"/>
        <v>0</v>
      </c>
      <c r="P410" s="598"/>
      <c r="Q410" s="598"/>
      <c r="R410" s="598"/>
    </row>
    <row r="411" spans="1:18" ht="12.75" customHeight="1" x14ac:dyDescent="0.15">
      <c r="A411" s="436">
        <v>9</v>
      </c>
      <c r="B411" s="468" t="s">
        <v>16</v>
      </c>
      <c r="C411" s="468" t="s">
        <v>994</v>
      </c>
      <c r="D411" s="436" t="s">
        <v>304</v>
      </c>
      <c r="E411" s="471">
        <v>44.8</v>
      </c>
      <c r="F411" s="407">
        <f>H411+J411+R411</f>
        <v>7.4461694099999995</v>
      </c>
      <c r="G411" s="408">
        <v>0.94699999999999995</v>
      </c>
      <c r="H411" s="406">
        <f>G411*$P$8/1000</f>
        <v>2.3472436699999997</v>
      </c>
      <c r="I411" s="408">
        <v>0.02</v>
      </c>
      <c r="J411" s="406">
        <f>I411*$P$9/1000</f>
        <v>6.0363400000000005E-2</v>
      </c>
      <c r="K411" s="55" t="s">
        <v>399</v>
      </c>
      <c r="L411" s="55" t="s">
        <v>304</v>
      </c>
      <c r="M411" s="55">
        <v>1</v>
      </c>
      <c r="N411" s="291">
        <v>4</v>
      </c>
      <c r="O411" s="56">
        <f t="shared" si="13"/>
        <v>4</v>
      </c>
      <c r="P411" s="406">
        <f>E411*F411</f>
        <v>333.58838956799997</v>
      </c>
      <c r="Q411" s="406">
        <f>SUM(O411:O414)</f>
        <v>4.45</v>
      </c>
      <c r="R411" s="406">
        <f>Q411*1.02*1.05*$R$14</f>
        <v>5.0385623400000004</v>
      </c>
    </row>
    <row r="412" spans="1:18" x14ac:dyDescent="0.15">
      <c r="A412" s="436"/>
      <c r="B412" s="468"/>
      <c r="C412" s="468"/>
      <c r="D412" s="436"/>
      <c r="E412" s="471"/>
      <c r="F412" s="407"/>
      <c r="G412" s="408"/>
      <c r="H412" s="406"/>
      <c r="I412" s="408"/>
      <c r="J412" s="406"/>
      <c r="K412" s="55"/>
      <c r="L412" s="55"/>
      <c r="M412" s="55"/>
      <c r="N412" s="291"/>
      <c r="O412" s="56">
        <f t="shared" si="13"/>
        <v>0</v>
      </c>
      <c r="P412" s="406"/>
      <c r="Q412" s="406"/>
      <c r="R412" s="406"/>
    </row>
    <row r="413" spans="1:18" x14ac:dyDescent="0.15">
      <c r="A413" s="436"/>
      <c r="B413" s="468"/>
      <c r="C413" s="468"/>
      <c r="D413" s="436"/>
      <c r="E413" s="471"/>
      <c r="F413" s="407"/>
      <c r="G413" s="408"/>
      <c r="H413" s="406"/>
      <c r="I413" s="408"/>
      <c r="J413" s="406"/>
      <c r="K413" s="55" t="s">
        <v>398</v>
      </c>
      <c r="L413" s="55" t="s">
        <v>302</v>
      </c>
      <c r="M413" s="66">
        <v>3</v>
      </c>
      <c r="N413" s="291">
        <v>0.15</v>
      </c>
      <c r="O413" s="56">
        <f t="shared" si="13"/>
        <v>0.44999999999999996</v>
      </c>
      <c r="P413" s="406"/>
      <c r="Q413" s="406"/>
      <c r="R413" s="406"/>
    </row>
    <row r="414" spans="1:18" ht="12.75" customHeight="1" x14ac:dyDescent="0.15">
      <c r="A414" s="436"/>
      <c r="B414" s="468"/>
      <c r="C414" s="468"/>
      <c r="D414" s="436"/>
      <c r="E414" s="471"/>
      <c r="F414" s="407"/>
      <c r="G414" s="408"/>
      <c r="H414" s="406"/>
      <c r="I414" s="408"/>
      <c r="J414" s="406"/>
      <c r="K414" s="55"/>
      <c r="L414" s="55"/>
      <c r="M414" s="55"/>
      <c r="N414" s="171"/>
      <c r="O414" s="56">
        <f t="shared" si="13"/>
        <v>0</v>
      </c>
      <c r="P414" s="406"/>
      <c r="Q414" s="406"/>
      <c r="R414" s="406"/>
    </row>
    <row r="415" spans="1:18" s="37" customFormat="1" x14ac:dyDescent="0.15">
      <c r="A415" s="436">
        <v>10</v>
      </c>
      <c r="B415" s="409" t="s">
        <v>18</v>
      </c>
      <c r="C415" s="379" t="s">
        <v>436</v>
      </c>
      <c r="D415" s="487" t="s">
        <v>304</v>
      </c>
      <c r="E415" s="399">
        <v>204.3</v>
      </c>
      <c r="F415" s="395">
        <f>H415+J415+R415</f>
        <v>1.1788778313599999</v>
      </c>
      <c r="G415" s="396">
        <v>0.10199999999999999</v>
      </c>
      <c r="H415" s="397">
        <f>G415*$P$8/1000</f>
        <v>0.25281821999999998</v>
      </c>
      <c r="I415" s="398">
        <v>1.41E-2</v>
      </c>
      <c r="J415" s="397">
        <f>I415*$P$9/1000</f>
        <v>4.2556196999999997E-2</v>
      </c>
      <c r="K415" s="193" t="s">
        <v>307</v>
      </c>
      <c r="L415" s="265" t="s">
        <v>303</v>
      </c>
      <c r="M415" s="57">
        <v>3.0599999999999999E-2</v>
      </c>
      <c r="N415" s="316">
        <v>25.5</v>
      </c>
      <c r="O415" s="97">
        <f t="shared" ref="O415:O422" si="21">M415*N415</f>
        <v>0.78029999999999999</v>
      </c>
      <c r="P415" s="397">
        <f>E415*F415</f>
        <v>240.84474094684799</v>
      </c>
      <c r="Q415" s="397">
        <f>SUM(O415:O418)</f>
        <v>0.78029999999999999</v>
      </c>
      <c r="R415" s="397">
        <f>Q415*1.02*1.05*$R$14</f>
        <v>0.88350341436000002</v>
      </c>
    </row>
    <row r="416" spans="1:18" s="37" customFormat="1" x14ac:dyDescent="0.15">
      <c r="A416" s="436"/>
      <c r="B416" s="409"/>
      <c r="C416" s="379"/>
      <c r="D416" s="487"/>
      <c r="E416" s="399"/>
      <c r="F416" s="395"/>
      <c r="G416" s="396"/>
      <c r="H416" s="397"/>
      <c r="I416" s="398"/>
      <c r="J416" s="397"/>
      <c r="K416" s="57"/>
      <c r="L416" s="57"/>
      <c r="M416" s="57"/>
      <c r="N416" s="264"/>
      <c r="O416" s="97">
        <f t="shared" si="21"/>
        <v>0</v>
      </c>
      <c r="P416" s="397"/>
      <c r="Q416" s="397"/>
      <c r="R416" s="397"/>
    </row>
    <row r="417" spans="1:18" s="37" customFormat="1" x14ac:dyDescent="0.15">
      <c r="A417" s="436"/>
      <c r="B417" s="409"/>
      <c r="C417" s="379"/>
      <c r="D417" s="487"/>
      <c r="E417" s="399"/>
      <c r="F417" s="395"/>
      <c r="G417" s="396"/>
      <c r="H417" s="397"/>
      <c r="I417" s="398"/>
      <c r="J417" s="397"/>
      <c r="K417" s="57"/>
      <c r="L417" s="57"/>
      <c r="M417" s="101"/>
      <c r="N417" s="264"/>
      <c r="O417" s="97">
        <f t="shared" si="21"/>
        <v>0</v>
      </c>
      <c r="P417" s="397"/>
      <c r="Q417" s="397"/>
      <c r="R417" s="397"/>
    </row>
    <row r="418" spans="1:18" s="37" customFormat="1" ht="12.75" customHeight="1" x14ac:dyDescent="0.15">
      <c r="A418" s="436"/>
      <c r="B418" s="409"/>
      <c r="C418" s="379"/>
      <c r="D418" s="487"/>
      <c r="E418" s="399"/>
      <c r="F418" s="395"/>
      <c r="G418" s="396"/>
      <c r="H418" s="397"/>
      <c r="I418" s="398"/>
      <c r="J418" s="397"/>
      <c r="K418" s="57"/>
      <c r="L418" s="57"/>
      <c r="M418" s="57"/>
      <c r="N418" s="264"/>
      <c r="O418" s="97">
        <f t="shared" si="21"/>
        <v>0</v>
      </c>
      <c r="P418" s="397"/>
      <c r="Q418" s="397"/>
      <c r="R418" s="397"/>
    </row>
    <row r="419" spans="1:18" ht="12.75" customHeight="1" x14ac:dyDescent="0.15">
      <c r="A419" s="436">
        <v>11</v>
      </c>
      <c r="B419" s="354" t="s">
        <v>17</v>
      </c>
      <c r="C419" s="576" t="s">
        <v>446</v>
      </c>
      <c r="D419" s="353" t="s">
        <v>304</v>
      </c>
      <c r="E419" s="353">
        <v>5.8</v>
      </c>
      <c r="F419" s="357">
        <f>H419+J419+R419</f>
        <v>2.2039986784800005</v>
      </c>
      <c r="G419" s="358">
        <v>0.33400000000000002</v>
      </c>
      <c r="H419" s="359">
        <f>G419*$P$8/1000</f>
        <v>0.82785574000000006</v>
      </c>
      <c r="I419" s="547">
        <v>6.9400000000000003E-2</v>
      </c>
      <c r="J419" s="359">
        <f>I419*$P$9/1000</f>
        <v>0.20946099800000001</v>
      </c>
      <c r="K419" s="193" t="s">
        <v>394</v>
      </c>
      <c r="L419" s="193" t="s">
        <v>304</v>
      </c>
      <c r="M419" s="193">
        <v>1.1200000000000001</v>
      </c>
      <c r="N419" s="299">
        <v>0.92</v>
      </c>
      <c r="O419" s="192">
        <f t="shared" si="21"/>
        <v>1.0304000000000002</v>
      </c>
      <c r="P419" s="359">
        <f>E419*F419</f>
        <v>12.783192335184003</v>
      </c>
      <c r="Q419" s="359">
        <f>SUM(O419:O422)</f>
        <v>1.0304000000000002</v>
      </c>
      <c r="R419" s="359">
        <f>Q419*1.02*1.05*$R$14</f>
        <v>1.1666819404800002</v>
      </c>
    </row>
    <row r="420" spans="1:18" x14ac:dyDescent="0.15">
      <c r="A420" s="436"/>
      <c r="B420" s="354"/>
      <c r="C420" s="500"/>
      <c r="D420" s="353"/>
      <c r="E420" s="353"/>
      <c r="F420" s="357"/>
      <c r="G420" s="358"/>
      <c r="H420" s="359"/>
      <c r="I420" s="547"/>
      <c r="J420" s="359"/>
      <c r="K420" s="193"/>
      <c r="L420" s="193"/>
      <c r="M420" s="193"/>
      <c r="N420" s="299"/>
      <c r="O420" s="192">
        <f t="shared" si="21"/>
        <v>0</v>
      </c>
      <c r="P420" s="359"/>
      <c r="Q420" s="359"/>
      <c r="R420" s="359"/>
    </row>
    <row r="421" spans="1:18" x14ac:dyDescent="0.15">
      <c r="A421" s="436"/>
      <c r="B421" s="354"/>
      <c r="C421" s="500"/>
      <c r="D421" s="353"/>
      <c r="E421" s="353"/>
      <c r="F421" s="357"/>
      <c r="G421" s="358"/>
      <c r="H421" s="359"/>
      <c r="I421" s="547"/>
      <c r="J421" s="359"/>
      <c r="K421" s="193"/>
      <c r="L421" s="193"/>
      <c r="M421" s="194"/>
      <c r="N421" s="299"/>
      <c r="O421" s="192">
        <f t="shared" si="21"/>
        <v>0</v>
      </c>
      <c r="P421" s="359"/>
      <c r="Q421" s="359"/>
      <c r="R421" s="359"/>
    </row>
    <row r="422" spans="1:18" ht="12.75" customHeight="1" x14ac:dyDescent="0.15">
      <c r="A422" s="436"/>
      <c r="B422" s="354"/>
      <c r="C422" s="461"/>
      <c r="D422" s="353"/>
      <c r="E422" s="353"/>
      <c r="F422" s="357"/>
      <c r="G422" s="358"/>
      <c r="H422" s="359"/>
      <c r="I422" s="547"/>
      <c r="J422" s="359"/>
      <c r="K422" s="193"/>
      <c r="L422" s="193"/>
      <c r="M422" s="193"/>
      <c r="N422" s="299"/>
      <c r="O422" s="192">
        <f t="shared" si="21"/>
        <v>0</v>
      </c>
      <c r="P422" s="359"/>
      <c r="Q422" s="359"/>
      <c r="R422" s="359"/>
    </row>
    <row r="423" spans="1:18" x14ac:dyDescent="0.15">
      <c r="A423" s="436">
        <v>12</v>
      </c>
      <c r="B423" s="468" t="s">
        <v>10</v>
      </c>
      <c r="C423" s="468" t="s">
        <v>432</v>
      </c>
      <c r="D423" s="436" t="s">
        <v>304</v>
      </c>
      <c r="E423" s="399">
        <v>204.3</v>
      </c>
      <c r="F423" s="407">
        <f>H423+J423+R423</f>
        <v>12.134723525840002</v>
      </c>
      <c r="G423" s="408">
        <v>0.61399999999999999</v>
      </c>
      <c r="H423" s="406">
        <f>G423*$P$8/1000</f>
        <v>1.52186654</v>
      </c>
      <c r="I423" s="408">
        <v>4.4999999999999998E-2</v>
      </c>
      <c r="J423" s="406">
        <f>I423*$P$9/1000</f>
        <v>0.13581764999999998</v>
      </c>
      <c r="K423" s="133" t="s">
        <v>408</v>
      </c>
      <c r="L423" s="134" t="s">
        <v>304</v>
      </c>
      <c r="M423" s="133">
        <v>1.02</v>
      </c>
      <c r="N423" s="61">
        <v>8.41</v>
      </c>
      <c r="O423" s="56">
        <f t="shared" ref="O423:O506" si="22">M423*N423</f>
        <v>8.5782000000000007</v>
      </c>
      <c r="P423" s="406">
        <f>E423*F423</f>
        <v>2479.1240163291127</v>
      </c>
      <c r="Q423" s="406">
        <f>SUM(O423:O426)</f>
        <v>9.2532000000000014</v>
      </c>
      <c r="R423" s="406">
        <f>Q423*1.02*1.05*$R$14</f>
        <v>10.477039335840002</v>
      </c>
    </row>
    <row r="424" spans="1:18" x14ac:dyDescent="0.15">
      <c r="A424" s="436"/>
      <c r="B424" s="468"/>
      <c r="C424" s="468"/>
      <c r="D424" s="436"/>
      <c r="E424" s="399"/>
      <c r="F424" s="407"/>
      <c r="G424" s="408"/>
      <c r="H424" s="406"/>
      <c r="I424" s="408"/>
      <c r="J424" s="406"/>
      <c r="K424" s="55"/>
      <c r="L424" s="55"/>
      <c r="M424" s="55"/>
      <c r="N424" s="61"/>
      <c r="O424" s="56">
        <f t="shared" si="22"/>
        <v>0</v>
      </c>
      <c r="P424" s="406"/>
      <c r="Q424" s="406"/>
      <c r="R424" s="406"/>
    </row>
    <row r="425" spans="1:18" x14ac:dyDescent="0.15">
      <c r="A425" s="436"/>
      <c r="B425" s="468"/>
      <c r="C425" s="468"/>
      <c r="D425" s="436"/>
      <c r="E425" s="399"/>
      <c r="F425" s="407"/>
      <c r="G425" s="408"/>
      <c r="H425" s="406"/>
      <c r="I425" s="408"/>
      <c r="J425" s="406"/>
      <c r="K425" s="55" t="s">
        <v>397</v>
      </c>
      <c r="L425" s="55" t="s">
        <v>302</v>
      </c>
      <c r="M425" s="55">
        <v>4.5</v>
      </c>
      <c r="N425" s="61">
        <v>0.15</v>
      </c>
      <c r="O425" s="56">
        <f t="shared" si="22"/>
        <v>0.67499999999999993</v>
      </c>
      <c r="P425" s="406"/>
      <c r="Q425" s="406"/>
      <c r="R425" s="406"/>
    </row>
    <row r="426" spans="1:18" ht="12.75" customHeight="1" x14ac:dyDescent="0.15">
      <c r="A426" s="436"/>
      <c r="B426" s="468"/>
      <c r="C426" s="468"/>
      <c r="D426" s="436"/>
      <c r="E426" s="399"/>
      <c r="F426" s="407"/>
      <c r="G426" s="408"/>
      <c r="H426" s="406"/>
      <c r="I426" s="408"/>
      <c r="J426" s="406"/>
      <c r="K426" s="55"/>
      <c r="L426" s="55"/>
      <c r="M426" s="55"/>
      <c r="N426" s="61">
        <v>0</v>
      </c>
      <c r="O426" s="56">
        <f t="shared" si="22"/>
        <v>0</v>
      </c>
      <c r="P426" s="406"/>
      <c r="Q426" s="406"/>
      <c r="R426" s="406"/>
    </row>
    <row r="427" spans="1:18" ht="12.75" customHeight="1" x14ac:dyDescent="0.15">
      <c r="A427" s="436">
        <v>13</v>
      </c>
      <c r="B427" s="534" t="s">
        <v>20</v>
      </c>
      <c r="C427" s="573" t="s">
        <v>433</v>
      </c>
      <c r="D427" s="353" t="s">
        <v>304</v>
      </c>
      <c r="E427" s="353">
        <v>11.2</v>
      </c>
      <c r="F427" s="357">
        <f>H427+J427+R427</f>
        <v>19.61718445092</v>
      </c>
      <c r="G427" s="358">
        <v>3.76</v>
      </c>
      <c r="H427" s="359">
        <f>G427*$P$8/1000</f>
        <v>9.3195736</v>
      </c>
      <c r="I427" s="358">
        <v>3.4000000000000002E-2</v>
      </c>
      <c r="J427" s="541">
        <f>I427*$P$9/1000</f>
        <v>0.10261778000000001</v>
      </c>
      <c r="K427" s="133" t="s">
        <v>408</v>
      </c>
      <c r="L427" s="249" t="s">
        <v>304</v>
      </c>
      <c r="M427" s="193">
        <v>1.01</v>
      </c>
      <c r="N427" s="61">
        <v>8.41</v>
      </c>
      <c r="O427" s="192">
        <f t="shared" si="22"/>
        <v>8.4940999999999995</v>
      </c>
      <c r="P427" s="359">
        <f>E427*F427</f>
        <v>219.712465850304</v>
      </c>
      <c r="Q427" s="359">
        <f>SUM(O427:O430)</f>
        <v>9.0040999999999993</v>
      </c>
      <c r="R427" s="359">
        <f>Q427*1.02*1.05*$R$14</f>
        <v>10.194993070919999</v>
      </c>
    </row>
    <row r="428" spans="1:18" x14ac:dyDescent="0.15">
      <c r="A428" s="436"/>
      <c r="B428" s="507"/>
      <c r="C428" s="574"/>
      <c r="D428" s="353"/>
      <c r="E428" s="353"/>
      <c r="F428" s="357"/>
      <c r="G428" s="358"/>
      <c r="H428" s="359"/>
      <c r="I428" s="358"/>
      <c r="J428" s="541"/>
      <c r="K428" s="193"/>
      <c r="L428" s="193"/>
      <c r="M428" s="193"/>
      <c r="N428" s="287"/>
      <c r="O428" s="192">
        <f t="shared" si="22"/>
        <v>0</v>
      </c>
      <c r="P428" s="359"/>
      <c r="Q428" s="359"/>
      <c r="R428" s="359"/>
    </row>
    <row r="429" spans="1:18" x14ac:dyDescent="0.15">
      <c r="A429" s="436"/>
      <c r="B429" s="507"/>
      <c r="C429" s="574"/>
      <c r="D429" s="353"/>
      <c r="E429" s="353"/>
      <c r="F429" s="357"/>
      <c r="G429" s="358"/>
      <c r="H429" s="359"/>
      <c r="I429" s="358"/>
      <c r="J429" s="541"/>
      <c r="K429" s="193" t="s">
        <v>307</v>
      </c>
      <c r="L429" s="245" t="s">
        <v>303</v>
      </c>
      <c r="M429" s="239">
        <v>0.02</v>
      </c>
      <c r="N429" s="315">
        <v>25.5</v>
      </c>
      <c r="O429" s="192">
        <f t="shared" si="22"/>
        <v>0.51</v>
      </c>
      <c r="P429" s="359"/>
      <c r="Q429" s="359"/>
      <c r="R429" s="359"/>
    </row>
    <row r="430" spans="1:18" ht="12.75" customHeight="1" x14ac:dyDescent="0.15">
      <c r="A430" s="436"/>
      <c r="B430" s="535"/>
      <c r="C430" s="575"/>
      <c r="D430" s="353"/>
      <c r="E430" s="353"/>
      <c r="F430" s="357"/>
      <c r="G430" s="358"/>
      <c r="H430" s="359"/>
      <c r="I430" s="358"/>
      <c r="J430" s="541"/>
      <c r="K430" s="193"/>
      <c r="L430" s="193"/>
      <c r="M430" s="193"/>
      <c r="N430" s="287"/>
      <c r="O430" s="192">
        <f t="shared" si="22"/>
        <v>0</v>
      </c>
      <c r="P430" s="359"/>
      <c r="Q430" s="359"/>
      <c r="R430" s="359"/>
    </row>
    <row r="431" spans="1:18" x14ac:dyDescent="0.15">
      <c r="A431" s="436">
        <v>14</v>
      </c>
      <c r="B431" s="354" t="s">
        <v>10</v>
      </c>
      <c r="C431" s="354" t="s">
        <v>434</v>
      </c>
      <c r="D431" s="353" t="s">
        <v>304</v>
      </c>
      <c r="E431" s="544">
        <v>17.899999999999999</v>
      </c>
      <c r="F431" s="357">
        <f>H431+J431+R431</f>
        <v>12.134723525840002</v>
      </c>
      <c r="G431" s="358">
        <v>0.61399999999999999</v>
      </c>
      <c r="H431" s="359">
        <f>G431*$P$8/1000</f>
        <v>1.52186654</v>
      </c>
      <c r="I431" s="358">
        <v>4.4999999999999998E-2</v>
      </c>
      <c r="J431" s="359">
        <f>I431*$P$9/1000</f>
        <v>0.13581764999999998</v>
      </c>
      <c r="K431" s="133" t="s">
        <v>408</v>
      </c>
      <c r="L431" s="249" t="s">
        <v>304</v>
      </c>
      <c r="M431" s="133">
        <v>1.02</v>
      </c>
      <c r="N431" s="61">
        <v>8.41</v>
      </c>
      <c r="O431" s="192">
        <f t="shared" si="22"/>
        <v>8.5782000000000007</v>
      </c>
      <c r="P431" s="359">
        <f>E431*F431</f>
        <v>217.21155111253603</v>
      </c>
      <c r="Q431" s="359">
        <f>SUM(O431:O434)</f>
        <v>9.2532000000000014</v>
      </c>
      <c r="R431" s="359">
        <f>Q431*1.02*1.05*$R$14</f>
        <v>10.477039335840002</v>
      </c>
    </row>
    <row r="432" spans="1:18" x14ac:dyDescent="0.15">
      <c r="A432" s="436"/>
      <c r="B432" s="354"/>
      <c r="C432" s="354"/>
      <c r="D432" s="353"/>
      <c r="E432" s="544"/>
      <c r="F432" s="357"/>
      <c r="G432" s="358"/>
      <c r="H432" s="359"/>
      <c r="I432" s="358"/>
      <c r="J432" s="359"/>
      <c r="K432" s="193"/>
      <c r="L432" s="193"/>
      <c r="M432" s="193"/>
      <c r="N432" s="61"/>
      <c r="O432" s="192">
        <f t="shared" si="22"/>
        <v>0</v>
      </c>
      <c r="P432" s="359"/>
      <c r="Q432" s="359"/>
      <c r="R432" s="359"/>
    </row>
    <row r="433" spans="1:18" x14ac:dyDescent="0.15">
      <c r="A433" s="436"/>
      <c r="B433" s="354"/>
      <c r="C433" s="354"/>
      <c r="D433" s="353"/>
      <c r="E433" s="544"/>
      <c r="F433" s="357"/>
      <c r="G433" s="358"/>
      <c r="H433" s="359"/>
      <c r="I433" s="358"/>
      <c r="J433" s="359"/>
      <c r="K433" s="193" t="s">
        <v>397</v>
      </c>
      <c r="L433" s="193" t="s">
        <v>302</v>
      </c>
      <c r="M433" s="193">
        <v>4.5</v>
      </c>
      <c r="N433" s="61">
        <v>0.15</v>
      </c>
      <c r="O433" s="192">
        <f t="shared" si="22"/>
        <v>0.67499999999999993</v>
      </c>
      <c r="P433" s="359"/>
      <c r="Q433" s="359"/>
      <c r="R433" s="359"/>
    </row>
    <row r="434" spans="1:18" ht="12.75" customHeight="1" x14ac:dyDescent="0.15">
      <c r="A434" s="436"/>
      <c r="B434" s="354"/>
      <c r="C434" s="354"/>
      <c r="D434" s="353"/>
      <c r="E434" s="544"/>
      <c r="F434" s="357"/>
      <c r="G434" s="358"/>
      <c r="H434" s="359"/>
      <c r="I434" s="358"/>
      <c r="J434" s="359"/>
      <c r="K434" s="193"/>
      <c r="L434" s="193"/>
      <c r="M434" s="193"/>
      <c r="N434" s="61">
        <v>0</v>
      </c>
      <c r="O434" s="192">
        <f t="shared" si="22"/>
        <v>0</v>
      </c>
      <c r="P434" s="359"/>
      <c r="Q434" s="359"/>
      <c r="R434" s="359"/>
    </row>
    <row r="435" spans="1:18" s="37" customFormat="1" x14ac:dyDescent="0.15">
      <c r="A435" s="436">
        <v>15</v>
      </c>
      <c r="B435" s="534" t="s">
        <v>22</v>
      </c>
      <c r="C435" s="610" t="s">
        <v>447</v>
      </c>
      <c r="D435" s="629" t="s">
        <v>304</v>
      </c>
      <c r="E435" s="631">
        <v>272.5</v>
      </c>
      <c r="F435" s="416">
        <f>H435+J435+R435</f>
        <v>34.610375437999998</v>
      </c>
      <c r="G435" s="612">
        <v>2.15</v>
      </c>
      <c r="H435" s="418">
        <f>G435*$P$8/1000</f>
        <v>5.3290115</v>
      </c>
      <c r="I435" s="613">
        <v>3.5999999999999997E-2</v>
      </c>
      <c r="J435" s="418">
        <f>I435*$P$9/1000</f>
        <v>0.10865411999999999</v>
      </c>
      <c r="K435" s="195" t="s">
        <v>405</v>
      </c>
      <c r="L435" s="238" t="s">
        <v>304</v>
      </c>
      <c r="M435" s="195">
        <v>1</v>
      </c>
      <c r="N435" s="305">
        <v>25</v>
      </c>
      <c r="O435" s="197">
        <f t="shared" si="22"/>
        <v>25</v>
      </c>
      <c r="P435" s="418">
        <f>E435*F435</f>
        <v>9431.3273068549988</v>
      </c>
      <c r="Q435" s="418">
        <f>SUM(O435:O438)</f>
        <v>25.765000000000001</v>
      </c>
      <c r="R435" s="418">
        <f>Q435*1.02*1.05*$R$14</f>
        <v>29.172709818000001</v>
      </c>
    </row>
    <row r="436" spans="1:18" s="37" customFormat="1" x14ac:dyDescent="0.15">
      <c r="A436" s="436"/>
      <c r="B436" s="507"/>
      <c r="C436" s="610"/>
      <c r="D436" s="630"/>
      <c r="E436" s="631"/>
      <c r="F436" s="416"/>
      <c r="G436" s="612"/>
      <c r="H436" s="418"/>
      <c r="I436" s="613"/>
      <c r="J436" s="418"/>
      <c r="K436" s="195"/>
      <c r="L436" s="195"/>
      <c r="M436" s="195"/>
      <c r="N436" s="247"/>
      <c r="O436" s="197">
        <f t="shared" si="22"/>
        <v>0</v>
      </c>
      <c r="P436" s="418"/>
      <c r="Q436" s="418"/>
      <c r="R436" s="418"/>
    </row>
    <row r="437" spans="1:18" s="37" customFormat="1" x14ac:dyDescent="0.15">
      <c r="A437" s="436"/>
      <c r="B437" s="507"/>
      <c r="C437" s="610"/>
      <c r="D437" s="630"/>
      <c r="E437" s="631"/>
      <c r="F437" s="416"/>
      <c r="G437" s="612"/>
      <c r="H437" s="418"/>
      <c r="I437" s="613"/>
      <c r="J437" s="418"/>
      <c r="K437" s="195" t="s">
        <v>307</v>
      </c>
      <c r="L437" s="193" t="s">
        <v>303</v>
      </c>
      <c r="M437" s="262">
        <v>0.03</v>
      </c>
      <c r="N437" s="315">
        <v>25.5</v>
      </c>
      <c r="O437" s="197">
        <f t="shared" si="22"/>
        <v>0.76500000000000001</v>
      </c>
      <c r="P437" s="418"/>
      <c r="Q437" s="418"/>
      <c r="R437" s="418"/>
    </row>
    <row r="438" spans="1:18" s="37" customFormat="1" ht="12.75" customHeight="1" x14ac:dyDescent="0.15">
      <c r="A438" s="436"/>
      <c r="B438" s="535"/>
      <c r="C438" s="610"/>
      <c r="D438" s="393"/>
      <c r="E438" s="631"/>
      <c r="F438" s="416"/>
      <c r="G438" s="612"/>
      <c r="H438" s="418"/>
      <c r="I438" s="613"/>
      <c r="J438" s="418"/>
      <c r="K438" s="195"/>
      <c r="L438" s="195"/>
      <c r="M438" s="195"/>
      <c r="N438" s="247"/>
      <c r="O438" s="197">
        <f t="shared" si="22"/>
        <v>0</v>
      </c>
      <c r="P438" s="418"/>
      <c r="Q438" s="418"/>
      <c r="R438" s="418"/>
    </row>
    <row r="439" spans="1:18" s="37" customFormat="1" x14ac:dyDescent="0.15">
      <c r="A439" s="436">
        <v>16</v>
      </c>
      <c r="B439" s="402" t="s">
        <v>345</v>
      </c>
      <c r="C439" s="548" t="s">
        <v>420</v>
      </c>
      <c r="D439" s="400" t="s">
        <v>178</v>
      </c>
      <c r="E439" s="400">
        <v>2495</v>
      </c>
      <c r="F439" s="395">
        <f>H439+J439+R439</f>
        <v>0.45290448000000005</v>
      </c>
      <c r="G439" s="401"/>
      <c r="H439" s="397">
        <f>G439*$P$8/1000</f>
        <v>0</v>
      </c>
      <c r="I439" s="401"/>
      <c r="J439" s="397">
        <f>I439*$P$9/1000</f>
        <v>0</v>
      </c>
      <c r="K439" s="57" t="s">
        <v>393</v>
      </c>
      <c r="L439" s="57" t="s">
        <v>178</v>
      </c>
      <c r="M439" s="57">
        <v>1</v>
      </c>
      <c r="N439" s="244">
        <v>0.4</v>
      </c>
      <c r="O439" s="97">
        <f t="shared" si="22"/>
        <v>0.4</v>
      </c>
      <c r="P439" s="397">
        <f>E439*F439</f>
        <v>1129.9966776000001</v>
      </c>
      <c r="Q439" s="397">
        <f>SUM(O439:O442)</f>
        <v>0.4</v>
      </c>
      <c r="R439" s="397">
        <f>Q439*1.02*1.05*$R$14</f>
        <v>0.45290448000000005</v>
      </c>
    </row>
    <row r="440" spans="1:18" s="37" customFormat="1" x14ac:dyDescent="0.15">
      <c r="A440" s="436"/>
      <c r="B440" s="403"/>
      <c r="C440" s="548"/>
      <c r="D440" s="400"/>
      <c r="E440" s="400"/>
      <c r="F440" s="395"/>
      <c r="G440" s="401"/>
      <c r="H440" s="397"/>
      <c r="I440" s="401"/>
      <c r="J440" s="397"/>
      <c r="K440" s="57"/>
      <c r="L440" s="57"/>
      <c r="M440" s="57"/>
      <c r="N440" s="244"/>
      <c r="O440" s="97">
        <f t="shared" si="22"/>
        <v>0</v>
      </c>
      <c r="P440" s="397"/>
      <c r="Q440" s="397"/>
      <c r="R440" s="397"/>
    </row>
    <row r="441" spans="1:18" s="37" customFormat="1" x14ac:dyDescent="0.15">
      <c r="A441" s="436"/>
      <c r="B441" s="403"/>
      <c r="C441" s="548"/>
      <c r="D441" s="400"/>
      <c r="E441" s="400"/>
      <c r="F441" s="395"/>
      <c r="G441" s="401"/>
      <c r="H441" s="397"/>
      <c r="I441" s="401"/>
      <c r="J441" s="397"/>
      <c r="K441" s="57"/>
      <c r="L441" s="57"/>
      <c r="M441" s="101"/>
      <c r="N441" s="244"/>
      <c r="O441" s="97">
        <f t="shared" si="22"/>
        <v>0</v>
      </c>
      <c r="P441" s="397"/>
      <c r="Q441" s="397"/>
      <c r="R441" s="397"/>
    </row>
    <row r="442" spans="1:18" s="37" customFormat="1" ht="12.75" customHeight="1" x14ac:dyDescent="0.15">
      <c r="A442" s="436"/>
      <c r="B442" s="404"/>
      <c r="C442" s="548"/>
      <c r="D442" s="400"/>
      <c r="E442" s="400"/>
      <c r="F442" s="395"/>
      <c r="G442" s="401"/>
      <c r="H442" s="397"/>
      <c r="I442" s="401"/>
      <c r="J442" s="397"/>
      <c r="K442" s="57"/>
      <c r="L442" s="57"/>
      <c r="M442" s="57"/>
      <c r="N442" s="244"/>
      <c r="O442" s="97">
        <f t="shared" si="22"/>
        <v>0</v>
      </c>
      <c r="P442" s="397"/>
      <c r="Q442" s="397"/>
      <c r="R442" s="397"/>
    </row>
    <row r="443" spans="1:18" s="37" customFormat="1" ht="12.75" customHeight="1" x14ac:dyDescent="0.15">
      <c r="A443" s="436">
        <v>17</v>
      </c>
      <c r="B443" s="409" t="s">
        <v>18</v>
      </c>
      <c r="C443" s="379" t="s">
        <v>1012</v>
      </c>
      <c r="D443" s="487" t="s">
        <v>304</v>
      </c>
      <c r="E443" s="399">
        <v>5.8</v>
      </c>
      <c r="F443" s="395">
        <f>H443+J443+R443</f>
        <v>2.4441429198400004</v>
      </c>
      <c r="G443" s="396">
        <v>0.1148</v>
      </c>
      <c r="H443" s="397">
        <f>G443*$P$8/1000</f>
        <v>0.28454442800000002</v>
      </c>
      <c r="I443" s="497">
        <v>3.2500000000000001E-2</v>
      </c>
      <c r="J443" s="397">
        <f>I443*$P$9/1000</f>
        <v>9.8090524999999998E-2</v>
      </c>
      <c r="K443" s="193" t="s">
        <v>307</v>
      </c>
      <c r="L443" s="265" t="s">
        <v>303</v>
      </c>
      <c r="M443" s="57">
        <v>7.1400000000000005E-2</v>
      </c>
      <c r="N443" s="316">
        <v>25.5</v>
      </c>
      <c r="O443" s="97">
        <f t="shared" ref="O443:O446" si="23">M443*N443</f>
        <v>1.8207000000000002</v>
      </c>
      <c r="P443" s="397">
        <f>E443*F443</f>
        <v>14.176028935072003</v>
      </c>
      <c r="Q443" s="397">
        <f>SUM(O443:O446)</f>
        <v>1.8207000000000002</v>
      </c>
      <c r="R443" s="397">
        <f>Q443*1.02*1.05*$R$14</f>
        <v>2.0615079668400003</v>
      </c>
    </row>
    <row r="444" spans="1:18" s="37" customFormat="1" x14ac:dyDescent="0.15">
      <c r="A444" s="436"/>
      <c r="B444" s="409"/>
      <c r="C444" s="379"/>
      <c r="D444" s="487"/>
      <c r="E444" s="399"/>
      <c r="F444" s="395"/>
      <c r="G444" s="396"/>
      <c r="H444" s="397"/>
      <c r="I444" s="497"/>
      <c r="J444" s="397"/>
      <c r="K444" s="57"/>
      <c r="L444" s="57"/>
      <c r="M444" s="57"/>
      <c r="N444" s="264"/>
      <c r="O444" s="97">
        <f t="shared" si="23"/>
        <v>0</v>
      </c>
      <c r="P444" s="397"/>
      <c r="Q444" s="397"/>
      <c r="R444" s="397"/>
    </row>
    <row r="445" spans="1:18" s="37" customFormat="1" x14ac:dyDescent="0.15">
      <c r="A445" s="436"/>
      <c r="B445" s="409"/>
      <c r="C445" s="379"/>
      <c r="D445" s="487"/>
      <c r="E445" s="399"/>
      <c r="F445" s="395"/>
      <c r="G445" s="396"/>
      <c r="H445" s="397"/>
      <c r="I445" s="497"/>
      <c r="J445" s="397"/>
      <c r="K445" s="57"/>
      <c r="L445" s="57"/>
      <c r="M445" s="101"/>
      <c r="N445" s="264"/>
      <c r="O445" s="97">
        <f t="shared" si="23"/>
        <v>0</v>
      </c>
      <c r="P445" s="397"/>
      <c r="Q445" s="397"/>
      <c r="R445" s="397"/>
    </row>
    <row r="446" spans="1:18" s="37" customFormat="1" ht="12.75" customHeight="1" x14ac:dyDescent="0.15">
      <c r="A446" s="436"/>
      <c r="B446" s="409"/>
      <c r="C446" s="379"/>
      <c r="D446" s="487"/>
      <c r="E446" s="399"/>
      <c r="F446" s="395"/>
      <c r="G446" s="396"/>
      <c r="H446" s="397"/>
      <c r="I446" s="497"/>
      <c r="J446" s="397"/>
      <c r="K446" s="57"/>
      <c r="L446" s="57"/>
      <c r="M446" s="57"/>
      <c r="N446" s="264"/>
      <c r="O446" s="97">
        <f t="shared" si="23"/>
        <v>0</v>
      </c>
      <c r="P446" s="397"/>
      <c r="Q446" s="397"/>
      <c r="R446" s="397"/>
    </row>
    <row r="447" spans="1:18" s="37" customFormat="1" ht="12.75" customHeight="1" x14ac:dyDescent="0.15">
      <c r="A447" s="436">
        <v>18</v>
      </c>
      <c r="B447" s="566" t="s">
        <v>24</v>
      </c>
      <c r="C447" s="431" t="s">
        <v>448</v>
      </c>
      <c r="D447" s="353" t="s">
        <v>304</v>
      </c>
      <c r="E447" s="631">
        <v>277.2</v>
      </c>
      <c r="F447" s="416">
        <f>H447+J447+R447</f>
        <v>1.4711294204800001</v>
      </c>
      <c r="G447" s="417">
        <v>0.107</v>
      </c>
      <c r="H447" s="418">
        <f>G447*$P$8/1000</f>
        <v>0.26521127</v>
      </c>
      <c r="I447" s="417">
        <v>1.2999999999999999E-2</v>
      </c>
      <c r="J447" s="418">
        <f>I447*$P$9/1000</f>
        <v>3.9236210000000001E-2</v>
      </c>
      <c r="K447" s="193" t="s">
        <v>394</v>
      </c>
      <c r="L447" s="193" t="s">
        <v>304</v>
      </c>
      <c r="M447" s="195">
        <v>1.1200000000000001</v>
      </c>
      <c r="N447" s="291">
        <v>0.92</v>
      </c>
      <c r="O447" s="197">
        <f t="shared" si="22"/>
        <v>1.0304000000000002</v>
      </c>
      <c r="P447" s="418">
        <f>E447*F447</f>
        <v>407.79707535705597</v>
      </c>
      <c r="Q447" s="418">
        <f>SUM(O447:O450)</f>
        <v>1.0304000000000002</v>
      </c>
      <c r="R447" s="418">
        <f>Q447*1.02*1.05*$R$14</f>
        <v>1.1666819404800002</v>
      </c>
    </row>
    <row r="448" spans="1:18" s="37" customFormat="1" x14ac:dyDescent="0.15">
      <c r="A448" s="436"/>
      <c r="B448" s="567"/>
      <c r="C448" s="431"/>
      <c r="D448" s="353"/>
      <c r="E448" s="631"/>
      <c r="F448" s="416"/>
      <c r="G448" s="417"/>
      <c r="H448" s="418"/>
      <c r="I448" s="417"/>
      <c r="J448" s="418"/>
      <c r="K448" s="195"/>
      <c r="L448" s="195"/>
      <c r="M448" s="195"/>
      <c r="N448" s="247"/>
      <c r="O448" s="197">
        <f t="shared" si="22"/>
        <v>0</v>
      </c>
      <c r="P448" s="418"/>
      <c r="Q448" s="418"/>
      <c r="R448" s="418"/>
    </row>
    <row r="449" spans="1:18" s="37" customFormat="1" x14ac:dyDescent="0.15">
      <c r="A449" s="436"/>
      <c r="B449" s="567"/>
      <c r="C449" s="431"/>
      <c r="D449" s="353"/>
      <c r="E449" s="631"/>
      <c r="F449" s="416"/>
      <c r="G449" s="417"/>
      <c r="H449" s="418"/>
      <c r="I449" s="417"/>
      <c r="J449" s="418"/>
      <c r="K449" s="195"/>
      <c r="L449" s="195"/>
      <c r="M449" s="198"/>
      <c r="N449" s="247"/>
      <c r="O449" s="197">
        <f t="shared" si="22"/>
        <v>0</v>
      </c>
      <c r="P449" s="418"/>
      <c r="Q449" s="418"/>
      <c r="R449" s="418"/>
    </row>
    <row r="450" spans="1:18" s="37" customFormat="1" ht="12.75" customHeight="1" x14ac:dyDescent="0.15">
      <c r="A450" s="436"/>
      <c r="B450" s="568"/>
      <c r="C450" s="431"/>
      <c r="D450" s="353"/>
      <c r="E450" s="631"/>
      <c r="F450" s="416"/>
      <c r="G450" s="417"/>
      <c r="H450" s="418"/>
      <c r="I450" s="417"/>
      <c r="J450" s="418"/>
      <c r="K450" s="195"/>
      <c r="L450" s="195"/>
      <c r="M450" s="195"/>
      <c r="N450" s="247"/>
      <c r="O450" s="197">
        <f t="shared" si="22"/>
        <v>0</v>
      </c>
      <c r="P450" s="418"/>
      <c r="Q450" s="418"/>
      <c r="R450" s="418"/>
    </row>
    <row r="451" spans="1:18" s="37" customFormat="1" ht="12.75" customHeight="1" x14ac:dyDescent="0.15">
      <c r="A451" s="436">
        <v>19</v>
      </c>
      <c r="B451" s="409" t="s">
        <v>18</v>
      </c>
      <c r="C451" s="379" t="s">
        <v>1012</v>
      </c>
      <c r="D451" s="487" t="s">
        <v>304</v>
      </c>
      <c r="E451" s="399">
        <v>272.5</v>
      </c>
      <c r="F451" s="395">
        <f>H451+J451+R451</f>
        <v>2.4441429198400004</v>
      </c>
      <c r="G451" s="396">
        <v>0.1148</v>
      </c>
      <c r="H451" s="397">
        <f>G451*$P$8/1000</f>
        <v>0.28454442800000002</v>
      </c>
      <c r="I451" s="497">
        <v>3.2500000000000001E-2</v>
      </c>
      <c r="J451" s="397">
        <f>I451*$P$9/1000</f>
        <v>9.8090524999999998E-2</v>
      </c>
      <c r="K451" s="193" t="s">
        <v>307</v>
      </c>
      <c r="L451" s="265" t="s">
        <v>303</v>
      </c>
      <c r="M451" s="57">
        <v>7.1400000000000005E-2</v>
      </c>
      <c r="N451" s="316">
        <v>25.5</v>
      </c>
      <c r="O451" s="97">
        <f t="shared" si="22"/>
        <v>1.8207000000000002</v>
      </c>
      <c r="P451" s="397">
        <f>E451*F451</f>
        <v>666.02894565640008</v>
      </c>
      <c r="Q451" s="397">
        <f>SUM(O451:O454)</f>
        <v>1.8207000000000002</v>
      </c>
      <c r="R451" s="397">
        <f>Q451*1.02*1.05*$R$14</f>
        <v>2.0615079668400003</v>
      </c>
    </row>
    <row r="452" spans="1:18" s="37" customFormat="1" x14ac:dyDescent="0.15">
      <c r="A452" s="436"/>
      <c r="B452" s="409"/>
      <c r="C452" s="379"/>
      <c r="D452" s="487"/>
      <c r="E452" s="399"/>
      <c r="F452" s="395"/>
      <c r="G452" s="396"/>
      <c r="H452" s="397"/>
      <c r="I452" s="497"/>
      <c r="J452" s="397"/>
      <c r="K452" s="57"/>
      <c r="L452" s="57"/>
      <c r="M452" s="57"/>
      <c r="N452" s="264"/>
      <c r="O452" s="97">
        <f t="shared" si="22"/>
        <v>0</v>
      </c>
      <c r="P452" s="397"/>
      <c r="Q452" s="397"/>
      <c r="R452" s="397"/>
    </row>
    <row r="453" spans="1:18" s="37" customFormat="1" x14ac:dyDescent="0.15">
      <c r="A453" s="436"/>
      <c r="B453" s="409"/>
      <c r="C453" s="379"/>
      <c r="D453" s="487"/>
      <c r="E453" s="399"/>
      <c r="F453" s="395"/>
      <c r="G453" s="396"/>
      <c r="H453" s="397"/>
      <c r="I453" s="497"/>
      <c r="J453" s="397"/>
      <c r="K453" s="57"/>
      <c r="L453" s="57"/>
      <c r="M453" s="101"/>
      <c r="N453" s="264"/>
      <c r="O453" s="97">
        <f t="shared" si="22"/>
        <v>0</v>
      </c>
      <c r="P453" s="397"/>
      <c r="Q453" s="397"/>
      <c r="R453" s="397"/>
    </row>
    <row r="454" spans="1:18" s="37" customFormat="1" ht="12.75" customHeight="1" x14ac:dyDescent="0.15">
      <c r="A454" s="436"/>
      <c r="B454" s="409"/>
      <c r="C454" s="379"/>
      <c r="D454" s="487"/>
      <c r="E454" s="399"/>
      <c r="F454" s="395"/>
      <c r="G454" s="396"/>
      <c r="H454" s="397"/>
      <c r="I454" s="497"/>
      <c r="J454" s="397"/>
      <c r="K454" s="57"/>
      <c r="L454" s="57"/>
      <c r="M454" s="57"/>
      <c r="N454" s="264"/>
      <c r="O454" s="97">
        <f t="shared" si="22"/>
        <v>0</v>
      </c>
      <c r="P454" s="397"/>
      <c r="Q454" s="397"/>
      <c r="R454" s="397"/>
    </row>
    <row r="455" spans="1:18" s="37" customFormat="1" x14ac:dyDescent="0.15">
      <c r="A455" s="436">
        <v>20</v>
      </c>
      <c r="B455" s="402" t="s">
        <v>164</v>
      </c>
      <c r="C455" s="379" t="s">
        <v>449</v>
      </c>
      <c r="D455" s="399" t="s">
        <v>309</v>
      </c>
      <c r="E455" s="559">
        <v>0.316</v>
      </c>
      <c r="F455" s="395">
        <f>H455+J455+R455</f>
        <v>20.980841600000002</v>
      </c>
      <c r="G455" s="396">
        <v>6.76</v>
      </c>
      <c r="H455" s="397">
        <f>G455*$P$8/1000</f>
        <v>16.755403600000001</v>
      </c>
      <c r="I455" s="398">
        <v>1.4</v>
      </c>
      <c r="J455" s="397">
        <f>I455*$P$9/1000</f>
        <v>4.2254380000000005</v>
      </c>
      <c r="K455" s="57"/>
      <c r="L455" s="57"/>
      <c r="M455" s="57"/>
      <c r="N455" s="244"/>
      <c r="O455" s="97">
        <f t="shared" ref="O455:O462" si="24">M455*N455</f>
        <v>0</v>
      </c>
      <c r="P455" s="397">
        <f>E455*F455</f>
        <v>6.6299459456000003</v>
      </c>
      <c r="Q455" s="397">
        <f>SUM(O455:O458)</f>
        <v>0</v>
      </c>
      <c r="R455" s="397">
        <f>Q455*1.02*1.05*$R$14</f>
        <v>0</v>
      </c>
    </row>
    <row r="456" spans="1:18" s="37" customFormat="1" x14ac:dyDescent="0.15">
      <c r="A456" s="436"/>
      <c r="B456" s="403"/>
      <c r="C456" s="379"/>
      <c r="D456" s="399"/>
      <c r="E456" s="559"/>
      <c r="F456" s="395"/>
      <c r="G456" s="396"/>
      <c r="H456" s="397"/>
      <c r="I456" s="398"/>
      <c r="J456" s="397"/>
      <c r="K456" s="57"/>
      <c r="L456" s="57"/>
      <c r="M456" s="57"/>
      <c r="N456" s="244"/>
      <c r="O456" s="97">
        <f t="shared" si="24"/>
        <v>0</v>
      </c>
      <c r="P456" s="397"/>
      <c r="Q456" s="397"/>
      <c r="R456" s="397"/>
    </row>
    <row r="457" spans="1:18" s="37" customFormat="1" x14ac:dyDescent="0.15">
      <c r="A457" s="436"/>
      <c r="B457" s="403"/>
      <c r="C457" s="379"/>
      <c r="D457" s="399"/>
      <c r="E457" s="559"/>
      <c r="F457" s="395"/>
      <c r="G457" s="396"/>
      <c r="H457" s="397"/>
      <c r="I457" s="398"/>
      <c r="J457" s="397"/>
      <c r="K457" s="57"/>
      <c r="L457" s="57"/>
      <c r="M457" s="101"/>
      <c r="N457" s="244"/>
      <c r="O457" s="97">
        <f t="shared" si="24"/>
        <v>0</v>
      </c>
      <c r="P457" s="397"/>
      <c r="Q457" s="397"/>
      <c r="R457" s="397"/>
    </row>
    <row r="458" spans="1:18" s="37" customFormat="1" ht="12.75" customHeight="1" x14ac:dyDescent="0.15">
      <c r="A458" s="436"/>
      <c r="B458" s="404"/>
      <c r="C458" s="379"/>
      <c r="D458" s="399"/>
      <c r="E458" s="559"/>
      <c r="F458" s="395"/>
      <c r="G458" s="396"/>
      <c r="H458" s="397"/>
      <c r="I458" s="398"/>
      <c r="J458" s="397"/>
      <c r="K458" s="57"/>
      <c r="L458" s="57"/>
      <c r="M458" s="57"/>
      <c r="N458" s="244"/>
      <c r="O458" s="97">
        <f t="shared" si="24"/>
        <v>0</v>
      </c>
      <c r="P458" s="397"/>
      <c r="Q458" s="397"/>
      <c r="R458" s="397"/>
    </row>
    <row r="459" spans="1:18" s="37" customFormat="1" ht="12.75" customHeight="1" x14ac:dyDescent="0.15">
      <c r="A459" s="436">
        <v>21</v>
      </c>
      <c r="B459" s="431" t="s">
        <v>345</v>
      </c>
      <c r="C459" s="431" t="s">
        <v>504</v>
      </c>
      <c r="D459" s="355" t="s">
        <v>304</v>
      </c>
      <c r="E459" s="539">
        <v>272.5</v>
      </c>
      <c r="F459" s="416">
        <f>H459+J459+R459</f>
        <v>0.8491959</v>
      </c>
      <c r="G459" s="417"/>
      <c r="H459" s="418">
        <f>G459*$P$8/1000</f>
        <v>0</v>
      </c>
      <c r="I459" s="417"/>
      <c r="J459" s="418">
        <f>I459*$P$9/1000</f>
        <v>0</v>
      </c>
      <c r="K459" s="195" t="s">
        <v>424</v>
      </c>
      <c r="L459" s="238" t="s">
        <v>304</v>
      </c>
      <c r="M459" s="195">
        <v>1</v>
      </c>
      <c r="N459" s="292">
        <v>0.75</v>
      </c>
      <c r="O459" s="197">
        <f t="shared" si="24"/>
        <v>0.75</v>
      </c>
      <c r="P459" s="418">
        <f>E459*F459</f>
        <v>231.40588274999999</v>
      </c>
      <c r="Q459" s="418">
        <f>SUM(O459:O462)</f>
        <v>0.75</v>
      </c>
      <c r="R459" s="418">
        <f>Q459*1.02*1.05*$R$14</f>
        <v>0.8491959</v>
      </c>
    </row>
    <row r="460" spans="1:18" s="37" customFormat="1" x14ac:dyDescent="0.15">
      <c r="A460" s="436"/>
      <c r="B460" s="431"/>
      <c r="C460" s="431"/>
      <c r="D460" s="355"/>
      <c r="E460" s="539"/>
      <c r="F460" s="416"/>
      <c r="G460" s="417"/>
      <c r="H460" s="418"/>
      <c r="I460" s="417"/>
      <c r="J460" s="418"/>
      <c r="K460" s="195"/>
      <c r="L460" s="195"/>
      <c r="M460" s="195"/>
      <c r="N460" s="247"/>
      <c r="O460" s="197">
        <f t="shared" si="24"/>
        <v>0</v>
      </c>
      <c r="P460" s="418"/>
      <c r="Q460" s="418"/>
      <c r="R460" s="418"/>
    </row>
    <row r="461" spans="1:18" s="37" customFormat="1" x14ac:dyDescent="0.15">
      <c r="A461" s="436"/>
      <c r="B461" s="431"/>
      <c r="C461" s="431"/>
      <c r="D461" s="355"/>
      <c r="E461" s="539"/>
      <c r="F461" s="416"/>
      <c r="G461" s="417"/>
      <c r="H461" s="418"/>
      <c r="I461" s="417"/>
      <c r="J461" s="418"/>
      <c r="K461" s="195"/>
      <c r="L461" s="195"/>
      <c r="M461" s="198"/>
      <c r="N461" s="247"/>
      <c r="O461" s="197">
        <f t="shared" si="24"/>
        <v>0</v>
      </c>
      <c r="P461" s="418"/>
      <c r="Q461" s="418"/>
      <c r="R461" s="418"/>
    </row>
    <row r="462" spans="1:18" s="37" customFormat="1" ht="12.75" customHeight="1" x14ac:dyDescent="0.15">
      <c r="A462" s="436"/>
      <c r="B462" s="431"/>
      <c r="C462" s="431"/>
      <c r="D462" s="355"/>
      <c r="E462" s="539"/>
      <c r="F462" s="416"/>
      <c r="G462" s="417"/>
      <c r="H462" s="418"/>
      <c r="I462" s="417"/>
      <c r="J462" s="418"/>
      <c r="K462" s="195"/>
      <c r="L462" s="195"/>
      <c r="M462" s="195"/>
      <c r="N462" s="247"/>
      <c r="O462" s="197">
        <f t="shared" si="24"/>
        <v>0</v>
      </c>
      <c r="P462" s="418"/>
      <c r="Q462" s="418"/>
      <c r="R462" s="418"/>
    </row>
    <row r="463" spans="1:18" s="37" customFormat="1" x14ac:dyDescent="0.15">
      <c r="A463" s="436">
        <v>22</v>
      </c>
      <c r="B463" s="409" t="s">
        <v>18</v>
      </c>
      <c r="C463" s="379" t="s">
        <v>1013</v>
      </c>
      <c r="D463" s="487" t="s">
        <v>304</v>
      </c>
      <c r="E463" s="399">
        <v>545</v>
      </c>
      <c r="F463" s="395">
        <f>H463+J463+R463</f>
        <v>1.8115103756000002</v>
      </c>
      <c r="G463" s="497">
        <v>0.1084</v>
      </c>
      <c r="H463" s="397">
        <f>G463*$P$8/1000</f>
        <v>0.268681324</v>
      </c>
      <c r="I463" s="497">
        <v>2.3300000000000001E-2</v>
      </c>
      <c r="J463" s="397">
        <f>I463*$P$9/1000</f>
        <v>7.0323361000000001E-2</v>
      </c>
      <c r="K463" s="193" t="s">
        <v>307</v>
      </c>
      <c r="L463" s="295" t="s">
        <v>303</v>
      </c>
      <c r="M463" s="57">
        <v>5.0999999999999997E-2</v>
      </c>
      <c r="N463" s="316">
        <v>25.5</v>
      </c>
      <c r="O463" s="97">
        <f t="shared" ref="O463:O470" si="25">M463*N463</f>
        <v>1.3005</v>
      </c>
      <c r="P463" s="397">
        <f>E463*F463</f>
        <v>987.27315470200006</v>
      </c>
      <c r="Q463" s="397">
        <f>SUM(O463:O466)</f>
        <v>1.3005</v>
      </c>
      <c r="R463" s="397">
        <f>Q463*1.02*1.05*$R$14</f>
        <v>1.4725056906</v>
      </c>
    </row>
    <row r="464" spans="1:18" s="37" customFormat="1" x14ac:dyDescent="0.15">
      <c r="A464" s="436"/>
      <c r="B464" s="409"/>
      <c r="C464" s="379"/>
      <c r="D464" s="487"/>
      <c r="E464" s="399"/>
      <c r="F464" s="395"/>
      <c r="G464" s="497"/>
      <c r="H464" s="397"/>
      <c r="I464" s="497"/>
      <c r="J464" s="397"/>
      <c r="K464" s="57"/>
      <c r="L464" s="57"/>
      <c r="M464" s="57"/>
      <c r="N464" s="296"/>
      <c r="O464" s="97">
        <f t="shared" si="25"/>
        <v>0</v>
      </c>
      <c r="P464" s="397"/>
      <c r="Q464" s="397"/>
      <c r="R464" s="397"/>
    </row>
    <row r="465" spans="1:18" s="37" customFormat="1" x14ac:dyDescent="0.15">
      <c r="A465" s="436"/>
      <c r="B465" s="409"/>
      <c r="C465" s="379"/>
      <c r="D465" s="487"/>
      <c r="E465" s="399"/>
      <c r="F465" s="395"/>
      <c r="G465" s="497"/>
      <c r="H465" s="397"/>
      <c r="I465" s="497"/>
      <c r="J465" s="397"/>
      <c r="K465" s="57"/>
      <c r="L465" s="57"/>
      <c r="M465" s="101"/>
      <c r="N465" s="296"/>
      <c r="O465" s="97">
        <f t="shared" si="25"/>
        <v>0</v>
      </c>
      <c r="P465" s="397"/>
      <c r="Q465" s="397"/>
      <c r="R465" s="397"/>
    </row>
    <row r="466" spans="1:18" s="37" customFormat="1" ht="12.75" customHeight="1" x14ac:dyDescent="0.15">
      <c r="A466" s="436"/>
      <c r="B466" s="409"/>
      <c r="C466" s="379"/>
      <c r="D466" s="487"/>
      <c r="E466" s="399"/>
      <c r="F466" s="395"/>
      <c r="G466" s="497"/>
      <c r="H466" s="397"/>
      <c r="I466" s="497"/>
      <c r="J466" s="397"/>
      <c r="K466" s="57"/>
      <c r="L466" s="57"/>
      <c r="M466" s="57"/>
      <c r="N466" s="296"/>
      <c r="O466" s="97">
        <f t="shared" si="25"/>
        <v>0</v>
      </c>
      <c r="P466" s="397"/>
      <c r="Q466" s="397"/>
      <c r="R466" s="397"/>
    </row>
    <row r="467" spans="1:18" s="37" customFormat="1" x14ac:dyDescent="0.15">
      <c r="A467" s="436">
        <v>23</v>
      </c>
      <c r="B467" s="354" t="s">
        <v>164</v>
      </c>
      <c r="C467" s="379" t="s">
        <v>449</v>
      </c>
      <c r="D467" s="399" t="s">
        <v>309</v>
      </c>
      <c r="E467" s="559">
        <v>0.316</v>
      </c>
      <c r="F467" s="395">
        <f>H467+J467+R467</f>
        <v>20.980841600000002</v>
      </c>
      <c r="G467" s="396">
        <v>6.76</v>
      </c>
      <c r="H467" s="397">
        <f>G467*$P$8/1000</f>
        <v>16.755403600000001</v>
      </c>
      <c r="I467" s="398">
        <v>1.4</v>
      </c>
      <c r="J467" s="397">
        <f>I467*$P$9/1000</f>
        <v>4.2254380000000005</v>
      </c>
      <c r="K467" s="57"/>
      <c r="L467" s="57"/>
      <c r="M467" s="57"/>
      <c r="N467" s="289"/>
      <c r="O467" s="97">
        <f t="shared" si="25"/>
        <v>0</v>
      </c>
      <c r="P467" s="397">
        <f>E467*F467</f>
        <v>6.6299459456000003</v>
      </c>
      <c r="Q467" s="397">
        <f>SUM(O467:O470)</f>
        <v>0</v>
      </c>
      <c r="R467" s="397">
        <f>Q467*1.02*1.05*$R$14</f>
        <v>0</v>
      </c>
    </row>
    <row r="468" spans="1:18" s="37" customFormat="1" x14ac:dyDescent="0.15">
      <c r="A468" s="436"/>
      <c r="B468" s="354"/>
      <c r="C468" s="379"/>
      <c r="D468" s="399"/>
      <c r="E468" s="559"/>
      <c r="F468" s="395"/>
      <c r="G468" s="396"/>
      <c r="H468" s="397"/>
      <c r="I468" s="398"/>
      <c r="J468" s="397"/>
      <c r="K468" s="57"/>
      <c r="L468" s="57"/>
      <c r="M468" s="57"/>
      <c r="N468" s="289"/>
      <c r="O468" s="97">
        <f t="shared" si="25"/>
        <v>0</v>
      </c>
      <c r="P468" s="397"/>
      <c r="Q468" s="397"/>
      <c r="R468" s="397"/>
    </row>
    <row r="469" spans="1:18" s="37" customFormat="1" x14ac:dyDescent="0.15">
      <c r="A469" s="436"/>
      <c r="B469" s="354"/>
      <c r="C469" s="379"/>
      <c r="D469" s="399"/>
      <c r="E469" s="559"/>
      <c r="F469" s="395"/>
      <c r="G469" s="396"/>
      <c r="H469" s="397"/>
      <c r="I469" s="398"/>
      <c r="J469" s="397"/>
      <c r="K469" s="57"/>
      <c r="L469" s="57"/>
      <c r="M469" s="101"/>
      <c r="N469" s="289"/>
      <c r="O469" s="97">
        <f t="shared" si="25"/>
        <v>0</v>
      </c>
      <c r="P469" s="397"/>
      <c r="Q469" s="397"/>
      <c r="R469" s="397"/>
    </row>
    <row r="470" spans="1:18" s="37" customFormat="1" ht="12.75" customHeight="1" x14ac:dyDescent="0.15">
      <c r="A470" s="436"/>
      <c r="B470" s="354"/>
      <c r="C470" s="379"/>
      <c r="D470" s="399"/>
      <c r="E470" s="559"/>
      <c r="F470" s="395"/>
      <c r="G470" s="396"/>
      <c r="H470" s="397"/>
      <c r="I470" s="398"/>
      <c r="J470" s="397"/>
      <c r="K470" s="57"/>
      <c r="L470" s="57"/>
      <c r="M470" s="57"/>
      <c r="N470" s="289"/>
      <c r="O470" s="97">
        <f t="shared" si="25"/>
        <v>0</v>
      </c>
      <c r="P470" s="397"/>
      <c r="Q470" s="397"/>
      <c r="R470" s="397"/>
    </row>
    <row r="471" spans="1:18" s="37" customFormat="1" ht="12.75" customHeight="1" x14ac:dyDescent="0.15">
      <c r="A471" s="436">
        <v>24</v>
      </c>
      <c r="B471" s="431" t="s">
        <v>345</v>
      </c>
      <c r="C471" s="431" t="s">
        <v>504</v>
      </c>
      <c r="D471" s="355" t="s">
        <v>304</v>
      </c>
      <c r="E471" s="539">
        <v>272.5</v>
      </c>
      <c r="F471" s="416">
        <f>H471+J471+R471</f>
        <v>0.8491959</v>
      </c>
      <c r="G471" s="417"/>
      <c r="H471" s="418">
        <f>G471*$P$8/1000</f>
        <v>0</v>
      </c>
      <c r="I471" s="417"/>
      <c r="J471" s="418">
        <f>I471*$P$9/1000</f>
        <v>0</v>
      </c>
      <c r="K471" s="195" t="s">
        <v>424</v>
      </c>
      <c r="L471" s="238" t="s">
        <v>304</v>
      </c>
      <c r="M471" s="195">
        <v>1</v>
      </c>
      <c r="N471" s="292">
        <v>0.75</v>
      </c>
      <c r="O471" s="197">
        <f t="shared" si="22"/>
        <v>0.75</v>
      </c>
      <c r="P471" s="418">
        <f>E471*F471</f>
        <v>231.40588274999999</v>
      </c>
      <c r="Q471" s="418">
        <f>SUM(O471:O474)</f>
        <v>0.75</v>
      </c>
      <c r="R471" s="418">
        <f>Q471*1.02*1.05*$R$14</f>
        <v>0.8491959</v>
      </c>
    </row>
    <row r="472" spans="1:18" s="37" customFormat="1" x14ac:dyDescent="0.15">
      <c r="A472" s="436"/>
      <c r="B472" s="431"/>
      <c r="C472" s="431"/>
      <c r="D472" s="355"/>
      <c r="E472" s="539"/>
      <c r="F472" s="416"/>
      <c r="G472" s="417"/>
      <c r="H472" s="418"/>
      <c r="I472" s="417"/>
      <c r="J472" s="418"/>
      <c r="K472" s="195"/>
      <c r="L472" s="195"/>
      <c r="M472" s="195"/>
      <c r="N472" s="247"/>
      <c r="O472" s="197">
        <f t="shared" si="22"/>
        <v>0</v>
      </c>
      <c r="P472" s="418"/>
      <c r="Q472" s="418"/>
      <c r="R472" s="418"/>
    </row>
    <row r="473" spans="1:18" s="37" customFormat="1" x14ac:dyDescent="0.15">
      <c r="A473" s="436"/>
      <c r="B473" s="431"/>
      <c r="C473" s="431"/>
      <c r="D473" s="355"/>
      <c r="E473" s="539"/>
      <c r="F473" s="416"/>
      <c r="G473" s="417"/>
      <c r="H473" s="418"/>
      <c r="I473" s="417"/>
      <c r="J473" s="418"/>
      <c r="K473" s="195"/>
      <c r="L473" s="195"/>
      <c r="M473" s="198"/>
      <c r="N473" s="247"/>
      <c r="O473" s="197">
        <f t="shared" si="22"/>
        <v>0</v>
      </c>
      <c r="P473" s="418"/>
      <c r="Q473" s="418"/>
      <c r="R473" s="418"/>
    </row>
    <row r="474" spans="1:18" s="37" customFormat="1" ht="12.75" customHeight="1" x14ac:dyDescent="0.15">
      <c r="A474" s="436"/>
      <c r="B474" s="431"/>
      <c r="C474" s="431"/>
      <c r="D474" s="355"/>
      <c r="E474" s="539"/>
      <c r="F474" s="416"/>
      <c r="G474" s="417"/>
      <c r="H474" s="418"/>
      <c r="I474" s="417"/>
      <c r="J474" s="418"/>
      <c r="K474" s="195"/>
      <c r="L474" s="195"/>
      <c r="M474" s="195"/>
      <c r="N474" s="247"/>
      <c r="O474" s="197">
        <f t="shared" si="22"/>
        <v>0</v>
      </c>
      <c r="P474" s="418"/>
      <c r="Q474" s="418"/>
      <c r="R474" s="418"/>
    </row>
    <row r="475" spans="1:18" ht="12.75" customHeight="1" x14ac:dyDescent="0.15">
      <c r="A475" s="436">
        <v>25</v>
      </c>
      <c r="B475" s="534" t="s">
        <v>23</v>
      </c>
      <c r="C475" s="536" t="s">
        <v>1014</v>
      </c>
      <c r="D475" s="353" t="s">
        <v>304</v>
      </c>
      <c r="E475" s="539">
        <v>272.5</v>
      </c>
      <c r="F475" s="357">
        <f>H475+J475+R475</f>
        <v>6.0243835416699998</v>
      </c>
      <c r="G475" s="358">
        <v>0.25</v>
      </c>
      <c r="H475" s="359">
        <f>G475*$P$8/1000</f>
        <v>0.61965250000000005</v>
      </c>
      <c r="I475" s="540">
        <v>7.4999999999999997E-2</v>
      </c>
      <c r="J475" s="541">
        <f>I475*$P$9/1000</f>
        <v>0.22636275</v>
      </c>
      <c r="K475" s="193" t="s">
        <v>394</v>
      </c>
      <c r="L475" s="137" t="s">
        <v>304</v>
      </c>
      <c r="M475" s="193">
        <v>2.48</v>
      </c>
      <c r="N475" s="320">
        <v>0.92</v>
      </c>
      <c r="O475" s="192">
        <f t="shared" ref="O475:O478" si="26">M475*N475</f>
        <v>2.2816000000000001</v>
      </c>
      <c r="P475" s="359">
        <f>E475*F475</f>
        <v>1641.644515105075</v>
      </c>
      <c r="Q475" s="359">
        <f>SUM(O475:O478)</f>
        <v>4.5734750000000002</v>
      </c>
      <c r="R475" s="359">
        <f>Q475*1.02*1.05*$R$14</f>
        <v>5.17836829167</v>
      </c>
    </row>
    <row r="476" spans="1:18" x14ac:dyDescent="0.15">
      <c r="A476" s="436"/>
      <c r="B476" s="507"/>
      <c r="C476" s="537"/>
      <c r="D476" s="353"/>
      <c r="E476" s="539"/>
      <c r="F476" s="357"/>
      <c r="G476" s="358"/>
      <c r="H476" s="359"/>
      <c r="I476" s="540"/>
      <c r="J476" s="541"/>
      <c r="K476" s="193" t="s">
        <v>1024</v>
      </c>
      <c r="L476" s="137" t="s">
        <v>304</v>
      </c>
      <c r="M476" s="239">
        <v>1.24</v>
      </c>
      <c r="N476" s="315">
        <v>1</v>
      </c>
      <c r="O476" s="192">
        <f t="shared" si="26"/>
        <v>1.24</v>
      </c>
      <c r="P476" s="359"/>
      <c r="Q476" s="359"/>
      <c r="R476" s="359"/>
    </row>
    <row r="477" spans="1:18" x14ac:dyDescent="0.15">
      <c r="A477" s="436"/>
      <c r="B477" s="507"/>
      <c r="C477" s="537"/>
      <c r="D477" s="353"/>
      <c r="E477" s="539"/>
      <c r="F477" s="357"/>
      <c r="G477" s="358"/>
      <c r="H477" s="359"/>
      <c r="I477" s="540"/>
      <c r="J477" s="541"/>
      <c r="K477" s="201" t="s">
        <v>1015</v>
      </c>
      <c r="L477" s="138" t="s">
        <v>302</v>
      </c>
      <c r="M477" s="223">
        <v>6.375</v>
      </c>
      <c r="N477" s="315">
        <v>0.16500000000000001</v>
      </c>
      <c r="O477" s="192">
        <f t="shared" si="26"/>
        <v>1.0518750000000001</v>
      </c>
      <c r="P477" s="359"/>
      <c r="Q477" s="359"/>
      <c r="R477" s="359"/>
    </row>
    <row r="478" spans="1:18" ht="12.75" customHeight="1" x14ac:dyDescent="0.15">
      <c r="A478" s="436"/>
      <c r="B478" s="535"/>
      <c r="C478" s="538"/>
      <c r="D478" s="353"/>
      <c r="E478" s="539"/>
      <c r="F478" s="357"/>
      <c r="G478" s="358"/>
      <c r="H478" s="359"/>
      <c r="I478" s="540"/>
      <c r="J478" s="541"/>
      <c r="K478" s="193"/>
      <c r="L478" s="193"/>
      <c r="M478" s="193"/>
      <c r="N478" s="315"/>
      <c r="O478" s="192">
        <f t="shared" si="26"/>
        <v>0</v>
      </c>
      <c r="P478" s="359"/>
      <c r="Q478" s="359"/>
      <c r="R478" s="359"/>
    </row>
    <row r="479" spans="1:18" ht="12.75" customHeight="1" x14ac:dyDescent="0.15">
      <c r="A479" s="436">
        <v>26</v>
      </c>
      <c r="B479" s="566" t="s">
        <v>152</v>
      </c>
      <c r="C479" s="536" t="s">
        <v>463</v>
      </c>
      <c r="D479" s="355" t="s">
        <v>304</v>
      </c>
      <c r="E479" s="539">
        <v>272.5</v>
      </c>
      <c r="F479" s="635">
        <f>H479+J479+R479</f>
        <v>2.6407596439999996</v>
      </c>
      <c r="G479" s="633">
        <v>0.155</v>
      </c>
      <c r="H479" s="636">
        <f>G479*$P$8/1000</f>
        <v>0.38418455000000001</v>
      </c>
      <c r="I479" s="633">
        <v>1.7999999999999999E-2</v>
      </c>
      <c r="J479" s="637">
        <f>I479*$P$9/1000</f>
        <v>5.4327059999999996E-2</v>
      </c>
      <c r="K479" s="201" t="s">
        <v>464</v>
      </c>
      <c r="L479" s="138" t="s">
        <v>304</v>
      </c>
      <c r="M479" s="201">
        <v>1.03</v>
      </c>
      <c r="N479" s="288">
        <v>1.5</v>
      </c>
      <c r="O479" s="224">
        <f t="shared" si="22"/>
        <v>1.5449999999999999</v>
      </c>
      <c r="P479" s="636">
        <f>E479*F479</f>
        <v>719.60700298999996</v>
      </c>
      <c r="Q479" s="636">
        <f>SUM(O479:O482)</f>
        <v>1.9449999999999998</v>
      </c>
      <c r="R479" s="636">
        <f>Q479*1.02*1.05*$R$14</f>
        <v>2.2022480339999997</v>
      </c>
    </row>
    <row r="480" spans="1:18" x14ac:dyDescent="0.15">
      <c r="A480" s="436"/>
      <c r="B480" s="567"/>
      <c r="C480" s="537"/>
      <c r="D480" s="355"/>
      <c r="E480" s="539"/>
      <c r="F480" s="635"/>
      <c r="G480" s="633"/>
      <c r="H480" s="636"/>
      <c r="I480" s="633"/>
      <c r="J480" s="637"/>
      <c r="K480" s="201"/>
      <c r="L480" s="201"/>
      <c r="M480" s="201"/>
      <c r="N480" s="288"/>
      <c r="O480" s="224">
        <f t="shared" si="22"/>
        <v>0</v>
      </c>
      <c r="P480" s="636"/>
      <c r="Q480" s="636"/>
      <c r="R480" s="636"/>
    </row>
    <row r="481" spans="1:18" x14ac:dyDescent="0.15">
      <c r="A481" s="436"/>
      <c r="B481" s="567"/>
      <c r="C481" s="537"/>
      <c r="D481" s="355"/>
      <c r="E481" s="539"/>
      <c r="F481" s="635"/>
      <c r="G481" s="633"/>
      <c r="H481" s="636"/>
      <c r="I481" s="633"/>
      <c r="J481" s="637"/>
      <c r="K481" s="55" t="s">
        <v>441</v>
      </c>
      <c r="L481" s="55" t="s">
        <v>178</v>
      </c>
      <c r="M481" s="263">
        <v>2</v>
      </c>
      <c r="N481" s="288">
        <v>0.2</v>
      </c>
      <c r="O481" s="224">
        <f t="shared" si="22"/>
        <v>0.4</v>
      </c>
      <c r="P481" s="636"/>
      <c r="Q481" s="636"/>
      <c r="R481" s="636"/>
    </row>
    <row r="482" spans="1:18" ht="12.75" customHeight="1" x14ac:dyDescent="0.15">
      <c r="A482" s="436"/>
      <c r="B482" s="568"/>
      <c r="C482" s="538"/>
      <c r="D482" s="355"/>
      <c r="E482" s="539"/>
      <c r="F482" s="635"/>
      <c r="G482" s="633"/>
      <c r="H482" s="636"/>
      <c r="I482" s="633"/>
      <c r="J482" s="637"/>
      <c r="K482" s="201"/>
      <c r="L482" s="201"/>
      <c r="M482" s="201"/>
      <c r="N482" s="246"/>
      <c r="O482" s="224">
        <f t="shared" si="22"/>
        <v>0</v>
      </c>
      <c r="P482" s="636"/>
      <c r="Q482" s="636"/>
      <c r="R482" s="636"/>
    </row>
    <row r="483" spans="1:18" ht="12.75" customHeight="1" x14ac:dyDescent="0.15">
      <c r="A483" s="436">
        <v>27</v>
      </c>
      <c r="B483" s="354" t="s">
        <v>19</v>
      </c>
      <c r="C483" s="573" t="s">
        <v>431</v>
      </c>
      <c r="D483" s="353" t="s">
        <v>304</v>
      </c>
      <c r="E483" s="631">
        <v>204.9</v>
      </c>
      <c r="F483" s="357">
        <f>H483+J483+R483</f>
        <v>5.4815775900000006</v>
      </c>
      <c r="G483" s="358">
        <v>1.03</v>
      </c>
      <c r="H483" s="359">
        <f>G483*$P$8/1000</f>
        <v>2.5529682999999999</v>
      </c>
      <c r="I483" s="578">
        <v>0.14499999999999999</v>
      </c>
      <c r="J483" s="359">
        <f>I483*$P$9/1000</f>
        <v>0.43763464999999996</v>
      </c>
      <c r="K483" s="193" t="s">
        <v>402</v>
      </c>
      <c r="L483" s="193" t="s">
        <v>304</v>
      </c>
      <c r="M483" s="193">
        <v>1</v>
      </c>
      <c r="N483" s="245">
        <v>2.2000000000000002</v>
      </c>
      <c r="O483" s="192">
        <f t="shared" si="22"/>
        <v>2.2000000000000002</v>
      </c>
      <c r="P483" s="359">
        <f>E483*F483</f>
        <v>1123.175248191</v>
      </c>
      <c r="Q483" s="359">
        <f>SUM(O483:O486)</f>
        <v>2.2000000000000002</v>
      </c>
      <c r="R483" s="359">
        <f>Q483*1.02*1.05*$R$14</f>
        <v>2.4909746400000001</v>
      </c>
    </row>
    <row r="484" spans="1:18" ht="12.75" customHeight="1" x14ac:dyDescent="0.15">
      <c r="A484" s="436"/>
      <c r="B484" s="354"/>
      <c r="C484" s="574"/>
      <c r="D484" s="353"/>
      <c r="E484" s="631"/>
      <c r="F484" s="357"/>
      <c r="G484" s="358"/>
      <c r="H484" s="359"/>
      <c r="I484" s="578"/>
      <c r="J484" s="359"/>
      <c r="K484" s="193" t="s">
        <v>1029</v>
      </c>
      <c r="L484" s="193"/>
      <c r="M484" s="193"/>
      <c r="N484" s="245"/>
      <c r="O484" s="192">
        <f t="shared" si="22"/>
        <v>0</v>
      </c>
      <c r="P484" s="359"/>
      <c r="Q484" s="359"/>
      <c r="R484" s="359"/>
    </row>
    <row r="485" spans="1:18" ht="12.75" customHeight="1" x14ac:dyDescent="0.15">
      <c r="A485" s="436"/>
      <c r="B485" s="354"/>
      <c r="C485" s="574"/>
      <c r="D485" s="353"/>
      <c r="E485" s="631"/>
      <c r="F485" s="357"/>
      <c r="G485" s="358"/>
      <c r="H485" s="359"/>
      <c r="I485" s="578"/>
      <c r="J485" s="359"/>
      <c r="K485" s="193"/>
      <c r="L485" s="193"/>
      <c r="M485" s="239"/>
      <c r="N485" s="245"/>
      <c r="O485" s="192">
        <f t="shared" si="22"/>
        <v>0</v>
      </c>
      <c r="P485" s="359"/>
      <c r="Q485" s="359"/>
      <c r="R485" s="359"/>
    </row>
    <row r="486" spans="1:18" ht="12.75" customHeight="1" x14ac:dyDescent="0.15">
      <c r="A486" s="436"/>
      <c r="B486" s="354"/>
      <c r="C486" s="575"/>
      <c r="D486" s="353"/>
      <c r="E486" s="631"/>
      <c r="F486" s="357"/>
      <c r="G486" s="358"/>
      <c r="H486" s="359"/>
      <c r="I486" s="578"/>
      <c r="J486" s="359"/>
      <c r="K486" s="193"/>
      <c r="L486" s="193"/>
      <c r="M486" s="193"/>
      <c r="N486" s="245"/>
      <c r="O486" s="192">
        <f t="shared" si="22"/>
        <v>0</v>
      </c>
      <c r="P486" s="359"/>
      <c r="Q486" s="359"/>
      <c r="R486" s="359"/>
    </row>
    <row r="487" spans="1:18" ht="12.75" customHeight="1" x14ac:dyDescent="0.15">
      <c r="A487" s="436">
        <v>28</v>
      </c>
      <c r="B487" s="468" t="s">
        <v>19</v>
      </c>
      <c r="C487" s="583" t="s">
        <v>501</v>
      </c>
      <c r="D487" s="436" t="s">
        <v>304</v>
      </c>
      <c r="E487" s="471">
        <v>5.8</v>
      </c>
      <c r="F487" s="407">
        <f>H487+J487+R487</f>
        <v>5.3468385071999993</v>
      </c>
      <c r="G487" s="408">
        <v>1.03</v>
      </c>
      <c r="H487" s="406">
        <f>G487*$P$8/1000</f>
        <v>2.5529682999999999</v>
      </c>
      <c r="I487" s="546">
        <v>0.14499999999999999</v>
      </c>
      <c r="J487" s="406">
        <f>I487*$P$9/1000</f>
        <v>0.43763464999999996</v>
      </c>
      <c r="K487" s="55" t="s">
        <v>413</v>
      </c>
      <c r="L487" s="55" t="s">
        <v>304</v>
      </c>
      <c r="M487" s="55">
        <v>1</v>
      </c>
      <c r="N487" s="291">
        <v>1.2</v>
      </c>
      <c r="O487" s="56">
        <f t="shared" si="22"/>
        <v>1.2</v>
      </c>
      <c r="P487" s="406">
        <f>E487*F487</f>
        <v>31.011663341759995</v>
      </c>
      <c r="Q487" s="406">
        <f>SUM(O487:O490)</f>
        <v>2.081</v>
      </c>
      <c r="R487" s="406">
        <f>Q487*1.02*1.05*$R$14</f>
        <v>2.3562355571999998</v>
      </c>
    </row>
    <row r="488" spans="1:18" ht="12.75" customHeight="1" x14ac:dyDescent="0.15">
      <c r="A488" s="436"/>
      <c r="B488" s="468"/>
      <c r="C488" s="574"/>
      <c r="D488" s="436"/>
      <c r="E488" s="471"/>
      <c r="F488" s="407"/>
      <c r="G488" s="408"/>
      <c r="H488" s="406"/>
      <c r="I488" s="546"/>
      <c r="J488" s="406"/>
      <c r="K488" s="55" t="s">
        <v>502</v>
      </c>
      <c r="L488" s="55" t="s">
        <v>302</v>
      </c>
      <c r="M488" s="55">
        <v>1.81</v>
      </c>
      <c r="N488" s="291">
        <v>0.35</v>
      </c>
      <c r="O488" s="56">
        <f t="shared" si="22"/>
        <v>0.63349999999999995</v>
      </c>
      <c r="P488" s="406"/>
      <c r="Q488" s="406"/>
      <c r="R488" s="406"/>
    </row>
    <row r="489" spans="1:18" ht="12.75" customHeight="1" x14ac:dyDescent="0.15">
      <c r="A489" s="436"/>
      <c r="B489" s="468"/>
      <c r="C489" s="574"/>
      <c r="D489" s="436"/>
      <c r="E489" s="471"/>
      <c r="F489" s="407"/>
      <c r="G489" s="408"/>
      <c r="H489" s="406"/>
      <c r="I489" s="546"/>
      <c r="J489" s="406"/>
      <c r="K489" s="55" t="s">
        <v>351</v>
      </c>
      <c r="L489" s="55" t="s">
        <v>302</v>
      </c>
      <c r="M489" s="135">
        <v>0.12</v>
      </c>
      <c r="N489" s="291">
        <v>1</v>
      </c>
      <c r="O489" s="56">
        <f t="shared" si="22"/>
        <v>0.12</v>
      </c>
      <c r="P489" s="406"/>
      <c r="Q489" s="406"/>
      <c r="R489" s="406"/>
    </row>
    <row r="490" spans="1:18" ht="12.75" customHeight="1" x14ac:dyDescent="0.15">
      <c r="A490" s="436"/>
      <c r="B490" s="468"/>
      <c r="C490" s="575"/>
      <c r="D490" s="436"/>
      <c r="E490" s="471"/>
      <c r="F490" s="407"/>
      <c r="G490" s="408"/>
      <c r="H490" s="406"/>
      <c r="I490" s="546"/>
      <c r="J490" s="406"/>
      <c r="K490" s="55" t="s">
        <v>319</v>
      </c>
      <c r="L490" s="55" t="s">
        <v>302</v>
      </c>
      <c r="M490" s="55">
        <v>0.15</v>
      </c>
      <c r="N490" s="291">
        <v>0.85</v>
      </c>
      <c r="O490" s="56">
        <f t="shared" si="22"/>
        <v>0.1275</v>
      </c>
      <c r="P490" s="406"/>
      <c r="Q490" s="406"/>
      <c r="R490" s="406"/>
    </row>
    <row r="491" spans="1:18" ht="12.75" customHeight="1" x14ac:dyDescent="0.15">
      <c r="A491" s="436">
        <v>29</v>
      </c>
      <c r="B491" s="632" t="s">
        <v>345</v>
      </c>
      <c r="C491" s="638" t="s">
        <v>465</v>
      </c>
      <c r="D491" s="353" t="s">
        <v>304</v>
      </c>
      <c r="E491" s="565">
        <v>79.599999999999994</v>
      </c>
      <c r="F491" s="357">
        <f>H491+J491+R491</f>
        <v>46.92</v>
      </c>
      <c r="G491" s="358"/>
      <c r="H491" s="359">
        <f>G491*$P$8/1000</f>
        <v>0</v>
      </c>
      <c r="I491" s="633"/>
      <c r="J491" s="359">
        <f>I491*$P$9/1000</f>
        <v>0</v>
      </c>
      <c r="K491" s="193" t="s">
        <v>416</v>
      </c>
      <c r="L491" s="193" t="s">
        <v>304</v>
      </c>
      <c r="M491" s="193">
        <v>1</v>
      </c>
      <c r="N491" s="304">
        <v>46</v>
      </c>
      <c r="O491" s="192">
        <f t="shared" si="22"/>
        <v>46</v>
      </c>
      <c r="P491" s="359">
        <f>E491*F491</f>
        <v>3734.8319999999999</v>
      </c>
      <c r="Q491" s="359">
        <f>SUM(O491:O494)</f>
        <v>46</v>
      </c>
      <c r="R491" s="359">
        <f>Q491*1.02</f>
        <v>46.92</v>
      </c>
    </row>
    <row r="492" spans="1:18" x14ac:dyDescent="0.15">
      <c r="A492" s="436"/>
      <c r="B492" s="632"/>
      <c r="C492" s="639"/>
      <c r="D492" s="353"/>
      <c r="E492" s="463"/>
      <c r="F492" s="357"/>
      <c r="G492" s="358"/>
      <c r="H492" s="359"/>
      <c r="I492" s="633"/>
      <c r="J492" s="359"/>
      <c r="K492" s="193"/>
      <c r="L492" s="193"/>
      <c r="M492" s="193"/>
      <c r="N492" s="245"/>
      <c r="O492" s="192">
        <f t="shared" si="22"/>
        <v>0</v>
      </c>
      <c r="P492" s="359"/>
      <c r="Q492" s="359"/>
      <c r="R492" s="359"/>
    </row>
    <row r="493" spans="1:18" x14ac:dyDescent="0.15">
      <c r="A493" s="436"/>
      <c r="B493" s="632"/>
      <c r="C493" s="639"/>
      <c r="D493" s="353"/>
      <c r="E493" s="463"/>
      <c r="F493" s="357"/>
      <c r="G493" s="358"/>
      <c r="H493" s="359"/>
      <c r="I493" s="633"/>
      <c r="J493" s="359"/>
      <c r="K493" s="193"/>
      <c r="L493" s="193"/>
      <c r="M493" s="194"/>
      <c r="N493" s="245"/>
      <c r="O493" s="192">
        <f t="shared" si="22"/>
        <v>0</v>
      </c>
      <c r="P493" s="359"/>
      <c r="Q493" s="359"/>
      <c r="R493" s="359"/>
    </row>
    <row r="494" spans="1:18" ht="12.75" customHeight="1" x14ac:dyDescent="0.15">
      <c r="A494" s="436"/>
      <c r="B494" s="632"/>
      <c r="C494" s="362"/>
      <c r="D494" s="353"/>
      <c r="E494" s="365"/>
      <c r="F494" s="357"/>
      <c r="G494" s="358"/>
      <c r="H494" s="359"/>
      <c r="I494" s="633"/>
      <c r="J494" s="359"/>
      <c r="K494" s="193"/>
      <c r="L494" s="193"/>
      <c r="M494" s="193"/>
      <c r="N494" s="245"/>
      <c r="O494" s="192">
        <f t="shared" si="22"/>
        <v>0</v>
      </c>
      <c r="P494" s="359"/>
      <c r="Q494" s="359"/>
      <c r="R494" s="359"/>
    </row>
    <row r="495" spans="1:18" s="125" customFormat="1" ht="12.75" customHeight="1" x14ac:dyDescent="0.15">
      <c r="A495" s="436">
        <v>30</v>
      </c>
      <c r="B495" s="606" t="s">
        <v>8</v>
      </c>
      <c r="C495" s="602" t="s">
        <v>457</v>
      </c>
      <c r="D495" s="543" t="s">
        <v>304</v>
      </c>
      <c r="E495" s="543">
        <v>27.84</v>
      </c>
      <c r="F495" s="607">
        <f>H495+J495+R495</f>
        <v>79.375991980399988</v>
      </c>
      <c r="G495" s="608">
        <v>0.55000000000000004</v>
      </c>
      <c r="H495" s="557">
        <f>G495*$P$8/1000</f>
        <v>1.3632355000000003</v>
      </c>
      <c r="I495" s="608">
        <v>0.35</v>
      </c>
      <c r="J495" s="609">
        <f>I495*$P$9/1000</f>
        <v>1.0563595000000001</v>
      </c>
      <c r="K495" s="251" t="s">
        <v>460</v>
      </c>
      <c r="L495" s="251" t="s">
        <v>304</v>
      </c>
      <c r="M495" s="251">
        <v>1</v>
      </c>
      <c r="N495" s="321">
        <v>67.599999999999994</v>
      </c>
      <c r="O495" s="252">
        <f t="shared" si="22"/>
        <v>67.599999999999994</v>
      </c>
      <c r="P495" s="557">
        <f>E495*F495</f>
        <v>2209.8276167343356</v>
      </c>
      <c r="Q495" s="557">
        <f>SUM(O495:O498)</f>
        <v>67.966999999999985</v>
      </c>
      <c r="R495" s="557">
        <f>Q495*1.02*1.05*$R$14</f>
        <v>76.956396980399987</v>
      </c>
    </row>
    <row r="496" spans="1:18" s="125" customFormat="1" x14ac:dyDescent="0.15">
      <c r="A496" s="436"/>
      <c r="B496" s="516"/>
      <c r="C496" s="603"/>
      <c r="D496" s="543"/>
      <c r="E496" s="543"/>
      <c r="F496" s="607"/>
      <c r="G496" s="608"/>
      <c r="H496" s="557"/>
      <c r="I496" s="608"/>
      <c r="J496" s="609"/>
      <c r="K496" s="251" t="s">
        <v>318</v>
      </c>
      <c r="L496" s="250" t="s">
        <v>303</v>
      </c>
      <c r="M496" s="251">
        <v>8.0000000000000004E-4</v>
      </c>
      <c r="N496" s="293">
        <v>125</v>
      </c>
      <c r="O496" s="252">
        <f t="shared" si="22"/>
        <v>0.1</v>
      </c>
      <c r="P496" s="557"/>
      <c r="Q496" s="557"/>
      <c r="R496" s="557"/>
    </row>
    <row r="497" spans="1:18" s="125" customFormat="1" x14ac:dyDescent="0.15">
      <c r="A497" s="436"/>
      <c r="B497" s="516"/>
      <c r="C497" s="603"/>
      <c r="D497" s="543"/>
      <c r="E497" s="543"/>
      <c r="F497" s="607"/>
      <c r="G497" s="608"/>
      <c r="H497" s="557"/>
      <c r="I497" s="608"/>
      <c r="J497" s="609"/>
      <c r="K497" s="251" t="s">
        <v>401</v>
      </c>
      <c r="L497" s="251" t="s">
        <v>304</v>
      </c>
      <c r="M497" s="253">
        <v>0.89</v>
      </c>
      <c r="N497" s="293">
        <v>0.3</v>
      </c>
      <c r="O497" s="252">
        <f t="shared" si="22"/>
        <v>0.26700000000000002</v>
      </c>
      <c r="P497" s="557"/>
      <c r="Q497" s="557"/>
      <c r="R497" s="557"/>
    </row>
    <row r="498" spans="1:18" s="125" customFormat="1" ht="12.75" customHeight="1" x14ac:dyDescent="0.15">
      <c r="A498" s="436"/>
      <c r="B498" s="601"/>
      <c r="C498" s="604"/>
      <c r="D498" s="543"/>
      <c r="E498" s="543"/>
      <c r="F498" s="607"/>
      <c r="G498" s="608"/>
      <c r="H498" s="557"/>
      <c r="I498" s="608"/>
      <c r="J498" s="609"/>
      <c r="K498" s="251"/>
      <c r="L498" s="251"/>
      <c r="M498" s="251"/>
      <c r="N498" s="250"/>
      <c r="O498" s="252">
        <f t="shared" si="22"/>
        <v>0</v>
      </c>
      <c r="P498" s="557"/>
      <c r="Q498" s="557"/>
      <c r="R498" s="557"/>
    </row>
    <row r="499" spans="1:18" s="37" customFormat="1" ht="12.75" customHeight="1" x14ac:dyDescent="0.15">
      <c r="A499" s="436">
        <v>31</v>
      </c>
      <c r="B499" s="411" t="s">
        <v>165</v>
      </c>
      <c r="C499" s="542" t="s">
        <v>450</v>
      </c>
      <c r="D499" s="543" t="s">
        <v>304</v>
      </c>
      <c r="E499" s="399">
        <v>36.35</v>
      </c>
      <c r="F499" s="395">
        <f>H499+J499+R499</f>
        <v>27.038252303864006</v>
      </c>
      <c r="G499" s="401">
        <v>0.88</v>
      </c>
      <c r="H499" s="397">
        <f>G499*$P$8/1000</f>
        <v>2.1811768000000002</v>
      </c>
      <c r="I499" s="401">
        <v>6.8000000000000005E-2</v>
      </c>
      <c r="J499" s="397">
        <f>I499*$P$9/1000</f>
        <v>0.20523556000000001</v>
      </c>
      <c r="K499" s="57" t="s">
        <v>417</v>
      </c>
      <c r="L499" s="57" t="s">
        <v>178</v>
      </c>
      <c r="M499" s="57">
        <v>16</v>
      </c>
      <c r="N499" s="289">
        <v>1.33</v>
      </c>
      <c r="O499" s="97">
        <f t="shared" si="22"/>
        <v>21.28</v>
      </c>
      <c r="P499" s="397">
        <f>E499*F499</f>
        <v>982.84047124545668</v>
      </c>
      <c r="Q499" s="397">
        <f>SUM(O499:O502)</f>
        <v>21.772220000000001</v>
      </c>
      <c r="R499" s="397">
        <f>Q499*1.02*1.05*$R$14</f>
        <v>24.651839943864005</v>
      </c>
    </row>
    <row r="500" spans="1:18" s="37" customFormat="1" x14ac:dyDescent="0.15">
      <c r="A500" s="436"/>
      <c r="B500" s="411"/>
      <c r="C500" s="542"/>
      <c r="D500" s="543"/>
      <c r="E500" s="399"/>
      <c r="F500" s="395"/>
      <c r="G500" s="401"/>
      <c r="H500" s="397"/>
      <c r="I500" s="401"/>
      <c r="J500" s="397"/>
      <c r="K500" s="57" t="s">
        <v>307</v>
      </c>
      <c r="L500" s="258" t="s">
        <v>303</v>
      </c>
      <c r="M500" s="57">
        <v>7.4000000000000003E-3</v>
      </c>
      <c r="N500" s="55">
        <v>25.5</v>
      </c>
      <c r="O500" s="97">
        <f t="shared" si="22"/>
        <v>0.18870000000000001</v>
      </c>
      <c r="P500" s="397"/>
      <c r="Q500" s="397"/>
      <c r="R500" s="397"/>
    </row>
    <row r="501" spans="1:18" s="37" customFormat="1" x14ac:dyDescent="0.15">
      <c r="A501" s="436"/>
      <c r="B501" s="411"/>
      <c r="C501" s="542"/>
      <c r="D501" s="543"/>
      <c r="E501" s="399"/>
      <c r="F501" s="395"/>
      <c r="G501" s="401"/>
      <c r="H501" s="397"/>
      <c r="I501" s="401"/>
      <c r="J501" s="397"/>
      <c r="K501" s="57" t="s">
        <v>418</v>
      </c>
      <c r="L501" s="57" t="s">
        <v>302</v>
      </c>
      <c r="M501" s="136">
        <v>1.1200000000000001</v>
      </c>
      <c r="N501" s="289">
        <v>0.27100000000000002</v>
      </c>
      <c r="O501" s="97">
        <f t="shared" si="22"/>
        <v>0.30352000000000007</v>
      </c>
      <c r="P501" s="397"/>
      <c r="Q501" s="397"/>
      <c r="R501" s="397"/>
    </row>
    <row r="502" spans="1:18" s="37" customFormat="1" ht="12.75" customHeight="1" x14ac:dyDescent="0.15">
      <c r="A502" s="436"/>
      <c r="B502" s="411"/>
      <c r="C502" s="542"/>
      <c r="D502" s="543"/>
      <c r="E502" s="399"/>
      <c r="F502" s="395"/>
      <c r="G502" s="401"/>
      <c r="H502" s="397"/>
      <c r="I502" s="401"/>
      <c r="J502" s="397"/>
      <c r="K502" s="57"/>
      <c r="L502" s="57"/>
      <c r="M502" s="57"/>
      <c r="N502" s="254"/>
      <c r="O502" s="97">
        <f t="shared" si="22"/>
        <v>0</v>
      </c>
      <c r="P502" s="397"/>
      <c r="Q502" s="397"/>
      <c r="R502" s="397"/>
    </row>
    <row r="503" spans="1:18" s="37" customFormat="1" x14ac:dyDescent="0.15">
      <c r="A503" s="415"/>
      <c r="B503" s="423"/>
      <c r="C503" s="641" t="s">
        <v>421</v>
      </c>
      <c r="D503" s="415"/>
      <c r="E503" s="642"/>
      <c r="F503" s="416">
        <f>H503+J503+R503</f>
        <v>0</v>
      </c>
      <c r="G503" s="612"/>
      <c r="H503" s="418">
        <f>G503*$P$8/1000</f>
        <v>0</v>
      </c>
      <c r="I503" s="613"/>
      <c r="J503" s="418">
        <f>I503*$P$9/1000</f>
        <v>0</v>
      </c>
      <c r="K503" s="195"/>
      <c r="L503" s="195"/>
      <c r="M503" s="195"/>
      <c r="N503" s="247"/>
      <c r="O503" s="197">
        <f t="shared" si="22"/>
        <v>0</v>
      </c>
      <c r="P503" s="418">
        <f>E503*F503</f>
        <v>0</v>
      </c>
      <c r="Q503" s="418">
        <f>SUM(O503:O506)</f>
        <v>0</v>
      </c>
      <c r="R503" s="418">
        <f>Q503*1.02*1.05*$R$14</f>
        <v>0</v>
      </c>
    </row>
    <row r="504" spans="1:18" s="37" customFormat="1" x14ac:dyDescent="0.15">
      <c r="A504" s="415"/>
      <c r="B504" s="424"/>
      <c r="C504" s="641"/>
      <c r="D504" s="415"/>
      <c r="E504" s="642"/>
      <c r="F504" s="416"/>
      <c r="G504" s="612"/>
      <c r="H504" s="418"/>
      <c r="I504" s="613"/>
      <c r="J504" s="418"/>
      <c r="K504" s="195"/>
      <c r="L504" s="195"/>
      <c r="M504" s="195"/>
      <c r="N504" s="247"/>
      <c r="O504" s="197">
        <f t="shared" si="22"/>
        <v>0</v>
      </c>
      <c r="P504" s="418"/>
      <c r="Q504" s="418"/>
      <c r="R504" s="418"/>
    </row>
    <row r="505" spans="1:18" s="37" customFormat="1" x14ac:dyDescent="0.15">
      <c r="A505" s="415"/>
      <c r="B505" s="424"/>
      <c r="C505" s="641"/>
      <c r="D505" s="415"/>
      <c r="E505" s="642"/>
      <c r="F505" s="416"/>
      <c r="G505" s="612"/>
      <c r="H505" s="418"/>
      <c r="I505" s="613"/>
      <c r="J505" s="418"/>
      <c r="K505" s="195"/>
      <c r="L505" s="195"/>
      <c r="M505" s="198"/>
      <c r="N505" s="247"/>
      <c r="O505" s="197">
        <f t="shared" si="22"/>
        <v>0</v>
      </c>
      <c r="P505" s="418"/>
      <c r="Q505" s="418"/>
      <c r="R505" s="418"/>
    </row>
    <row r="506" spans="1:18" s="37" customFormat="1" ht="12.75" customHeight="1" x14ac:dyDescent="0.15">
      <c r="A506" s="415"/>
      <c r="B506" s="404"/>
      <c r="C506" s="641"/>
      <c r="D506" s="415"/>
      <c r="E506" s="642"/>
      <c r="F506" s="416"/>
      <c r="G506" s="612"/>
      <c r="H506" s="418"/>
      <c r="I506" s="613"/>
      <c r="J506" s="418"/>
      <c r="K506" s="195"/>
      <c r="L506" s="195"/>
      <c r="M506" s="195"/>
      <c r="N506" s="247"/>
      <c r="O506" s="197">
        <f t="shared" si="22"/>
        <v>0</v>
      </c>
      <c r="P506" s="418"/>
      <c r="Q506" s="418"/>
      <c r="R506" s="418"/>
    </row>
    <row r="507" spans="1:18" ht="12.75" customHeight="1" x14ac:dyDescent="0.15">
      <c r="A507" s="436">
        <v>1</v>
      </c>
      <c r="B507" s="468" t="s">
        <v>5</v>
      </c>
      <c r="C507" s="554" t="s">
        <v>494</v>
      </c>
      <c r="D507" s="436" t="s">
        <v>303</v>
      </c>
      <c r="E507" s="471">
        <v>100.8</v>
      </c>
      <c r="F507" s="407">
        <f>H507+J507+R507</f>
        <v>23.609845827200001</v>
      </c>
      <c r="G507" s="408">
        <v>1.87</v>
      </c>
      <c r="H507" s="406">
        <f>G507*$P$8/1000</f>
        <v>4.6350007000000009</v>
      </c>
      <c r="I507" s="408">
        <v>0.92</v>
      </c>
      <c r="J507" s="406">
        <f>I507*$P$9/1000</f>
        <v>2.7767164000000002</v>
      </c>
      <c r="K507" s="55" t="s">
        <v>410</v>
      </c>
      <c r="L507" s="55" t="s">
        <v>178</v>
      </c>
      <c r="M507" s="128">
        <v>32.86</v>
      </c>
      <c r="N507" s="55">
        <v>0.19</v>
      </c>
      <c r="O507" s="129">
        <f t="shared" ref="O507:O570" si="27">M507*N507</f>
        <v>6.2434000000000003</v>
      </c>
      <c r="P507" s="406">
        <f>E507*F507</f>
        <v>2379.8724593817601</v>
      </c>
      <c r="Q507" s="406">
        <f>SUM(O507:O510)</f>
        <v>14.306000000000001</v>
      </c>
      <c r="R507" s="406">
        <f>Q507*1.02*1.05*$R$14</f>
        <v>16.1981287272</v>
      </c>
    </row>
    <row r="508" spans="1:18" x14ac:dyDescent="0.15">
      <c r="A508" s="436"/>
      <c r="B508" s="468"/>
      <c r="C508" s="554"/>
      <c r="D508" s="436"/>
      <c r="E508" s="471"/>
      <c r="F508" s="407"/>
      <c r="G508" s="408"/>
      <c r="H508" s="406"/>
      <c r="I508" s="408"/>
      <c r="J508" s="406"/>
      <c r="K508" s="55" t="s">
        <v>411</v>
      </c>
      <c r="L508" s="55" t="s">
        <v>178</v>
      </c>
      <c r="M508" s="128">
        <v>32.86</v>
      </c>
      <c r="N508" s="55">
        <v>0.16</v>
      </c>
      <c r="O508" s="129">
        <f t="shared" si="27"/>
        <v>5.2576000000000001</v>
      </c>
      <c r="P508" s="406"/>
      <c r="Q508" s="406"/>
      <c r="R508" s="406"/>
    </row>
    <row r="509" spans="1:18" x14ac:dyDescent="0.15">
      <c r="A509" s="436"/>
      <c r="B509" s="468"/>
      <c r="C509" s="554"/>
      <c r="D509" s="436"/>
      <c r="E509" s="471"/>
      <c r="F509" s="407"/>
      <c r="G509" s="408"/>
      <c r="H509" s="406"/>
      <c r="I509" s="408"/>
      <c r="J509" s="406"/>
      <c r="K509" s="55" t="s">
        <v>307</v>
      </c>
      <c r="L509" s="55" t="s">
        <v>303</v>
      </c>
      <c r="M509" s="131">
        <v>0.11</v>
      </c>
      <c r="N509" s="55">
        <v>25.5</v>
      </c>
      <c r="O509" s="129">
        <f t="shared" si="27"/>
        <v>2.8050000000000002</v>
      </c>
      <c r="P509" s="406"/>
      <c r="Q509" s="406"/>
      <c r="R509" s="406"/>
    </row>
    <row r="510" spans="1:18" ht="12.75" customHeight="1" x14ac:dyDescent="0.15">
      <c r="A510" s="436"/>
      <c r="B510" s="468"/>
      <c r="C510" s="554"/>
      <c r="D510" s="436"/>
      <c r="E510" s="471"/>
      <c r="F510" s="407"/>
      <c r="G510" s="408"/>
      <c r="H510" s="406"/>
      <c r="I510" s="408"/>
      <c r="J510" s="406"/>
      <c r="K510" s="55"/>
      <c r="L510" s="55"/>
      <c r="M510" s="130"/>
      <c r="N510" s="55">
        <v>0</v>
      </c>
      <c r="O510" s="129">
        <f t="shared" si="27"/>
        <v>0</v>
      </c>
      <c r="P510" s="406"/>
      <c r="Q510" s="406"/>
      <c r="R510" s="406"/>
    </row>
    <row r="511" spans="1:18" ht="12.75" customHeight="1" x14ac:dyDescent="0.15">
      <c r="A511" s="436">
        <v>2</v>
      </c>
      <c r="B511" s="468" t="s">
        <v>5</v>
      </c>
      <c r="C511" s="554" t="s">
        <v>495</v>
      </c>
      <c r="D511" s="436" t="s">
        <v>303</v>
      </c>
      <c r="E511" s="471">
        <v>13.5</v>
      </c>
      <c r="F511" s="407">
        <f>H511+J511+R511</f>
        <v>22.957663375999999</v>
      </c>
      <c r="G511" s="408">
        <v>1.87</v>
      </c>
      <c r="H511" s="406">
        <f>G511*$P$8/1000</f>
        <v>4.6350007000000009</v>
      </c>
      <c r="I511" s="408">
        <v>0.92</v>
      </c>
      <c r="J511" s="406">
        <f>I511*$P$9/1000</f>
        <v>2.7767164000000002</v>
      </c>
      <c r="K511" s="55" t="s">
        <v>407</v>
      </c>
      <c r="L511" s="55" t="s">
        <v>178</v>
      </c>
      <c r="M511" s="128">
        <v>57.5</v>
      </c>
      <c r="N511" s="55">
        <v>0.19</v>
      </c>
      <c r="O511" s="129">
        <f t="shared" si="27"/>
        <v>10.925000000000001</v>
      </c>
      <c r="P511" s="406">
        <f>E511*F511</f>
        <v>309.92845557599998</v>
      </c>
      <c r="Q511" s="406">
        <f>SUM(O511:O514)</f>
        <v>13.73</v>
      </c>
      <c r="R511" s="406">
        <f>Q511*1.02*1.05*$R$14</f>
        <v>15.545946276</v>
      </c>
    </row>
    <row r="512" spans="1:18" x14ac:dyDescent="0.15">
      <c r="A512" s="436"/>
      <c r="B512" s="468"/>
      <c r="C512" s="554"/>
      <c r="D512" s="436"/>
      <c r="E512" s="471"/>
      <c r="F512" s="407"/>
      <c r="G512" s="408"/>
      <c r="H512" s="406"/>
      <c r="I512" s="408"/>
      <c r="J512" s="406"/>
      <c r="K512" s="55"/>
      <c r="L512" s="55"/>
      <c r="M512" s="130"/>
      <c r="N512" s="55"/>
      <c r="O512" s="129">
        <f t="shared" si="27"/>
        <v>0</v>
      </c>
      <c r="P512" s="406"/>
      <c r="Q512" s="406"/>
      <c r="R512" s="406"/>
    </row>
    <row r="513" spans="1:18" x14ac:dyDescent="0.15">
      <c r="A513" s="436"/>
      <c r="B513" s="468"/>
      <c r="C513" s="554"/>
      <c r="D513" s="436"/>
      <c r="E513" s="471"/>
      <c r="F513" s="407"/>
      <c r="G513" s="408"/>
      <c r="H513" s="406"/>
      <c r="I513" s="408"/>
      <c r="J513" s="406"/>
      <c r="K513" s="55" t="s">
        <v>307</v>
      </c>
      <c r="L513" s="55" t="s">
        <v>303</v>
      </c>
      <c r="M513" s="131">
        <v>0.11</v>
      </c>
      <c r="N513" s="55">
        <v>25.5</v>
      </c>
      <c r="O513" s="129">
        <f t="shared" si="27"/>
        <v>2.8050000000000002</v>
      </c>
      <c r="P513" s="406"/>
      <c r="Q513" s="406"/>
      <c r="R513" s="406"/>
    </row>
    <row r="514" spans="1:18" ht="12.75" customHeight="1" x14ac:dyDescent="0.15">
      <c r="A514" s="436"/>
      <c r="B514" s="468"/>
      <c r="C514" s="554"/>
      <c r="D514" s="436"/>
      <c r="E514" s="471"/>
      <c r="F514" s="407"/>
      <c r="G514" s="408"/>
      <c r="H514" s="406"/>
      <c r="I514" s="408"/>
      <c r="J514" s="406"/>
      <c r="K514" s="55"/>
      <c r="L514" s="55"/>
      <c r="M514" s="130"/>
      <c r="N514" s="55">
        <v>0</v>
      </c>
      <c r="O514" s="129">
        <f t="shared" si="27"/>
        <v>0</v>
      </c>
      <c r="P514" s="406"/>
      <c r="Q514" s="406"/>
      <c r="R514" s="406"/>
    </row>
    <row r="515" spans="1:18" s="125" customFormat="1" x14ac:dyDescent="0.15">
      <c r="A515" s="436">
        <v>3</v>
      </c>
      <c r="B515" s="483" t="s">
        <v>412</v>
      </c>
      <c r="C515" s="483" t="s">
        <v>496</v>
      </c>
      <c r="D515" s="436" t="s">
        <v>304</v>
      </c>
      <c r="E515" s="577">
        <v>355.4</v>
      </c>
      <c r="F515" s="491">
        <f>H515+J515+R515</f>
        <v>4.4240710340000007</v>
      </c>
      <c r="G515" s="492">
        <v>0.155</v>
      </c>
      <c r="H515" s="493">
        <f>G515*$P$8/1000</f>
        <v>0.38418455000000001</v>
      </c>
      <c r="I515" s="492">
        <v>1.7999999999999999E-2</v>
      </c>
      <c r="J515" s="493">
        <f>I515*$P$9/1000</f>
        <v>5.4327059999999996E-2</v>
      </c>
      <c r="K515" s="121" t="s">
        <v>497</v>
      </c>
      <c r="L515" s="38" t="s">
        <v>304</v>
      </c>
      <c r="M515" s="121">
        <v>1</v>
      </c>
      <c r="N515" s="330">
        <v>3.4</v>
      </c>
      <c r="O515" s="124">
        <f t="shared" si="27"/>
        <v>3.4</v>
      </c>
      <c r="P515" s="493">
        <f>E515*F515</f>
        <v>1572.3148454836</v>
      </c>
      <c r="Q515" s="493">
        <f>SUM(O515:O518)</f>
        <v>3.52</v>
      </c>
      <c r="R515" s="493">
        <f>Q515*1.02*1.05*$R$14</f>
        <v>3.9855594240000003</v>
      </c>
    </row>
    <row r="516" spans="1:18" s="125" customFormat="1" x14ac:dyDescent="0.15">
      <c r="A516" s="436"/>
      <c r="B516" s="483"/>
      <c r="C516" s="483"/>
      <c r="D516" s="436"/>
      <c r="E516" s="577"/>
      <c r="F516" s="491"/>
      <c r="G516" s="492"/>
      <c r="H516" s="493"/>
      <c r="I516" s="492"/>
      <c r="J516" s="493"/>
      <c r="K516" s="121"/>
      <c r="L516" s="121"/>
      <c r="M516" s="121"/>
      <c r="N516" s="293"/>
      <c r="O516" s="124">
        <f t="shared" si="27"/>
        <v>0</v>
      </c>
      <c r="P516" s="493"/>
      <c r="Q516" s="493"/>
      <c r="R516" s="493"/>
    </row>
    <row r="517" spans="1:18" s="125" customFormat="1" x14ac:dyDescent="0.15">
      <c r="A517" s="436"/>
      <c r="B517" s="483"/>
      <c r="C517" s="483"/>
      <c r="D517" s="436"/>
      <c r="E517" s="577"/>
      <c r="F517" s="491"/>
      <c r="G517" s="492"/>
      <c r="H517" s="493"/>
      <c r="I517" s="492"/>
      <c r="J517" s="493"/>
      <c r="K517" s="55" t="s">
        <v>441</v>
      </c>
      <c r="L517" s="55" t="s">
        <v>178</v>
      </c>
      <c r="M517" s="66">
        <v>6</v>
      </c>
      <c r="N517" s="293">
        <v>0.02</v>
      </c>
      <c r="O517" s="124">
        <f t="shared" si="27"/>
        <v>0.12</v>
      </c>
      <c r="P517" s="493"/>
      <c r="Q517" s="493"/>
      <c r="R517" s="493"/>
    </row>
    <row r="518" spans="1:18" s="125" customFormat="1" ht="12.75" customHeight="1" x14ac:dyDescent="0.15">
      <c r="A518" s="436"/>
      <c r="B518" s="483"/>
      <c r="C518" s="483"/>
      <c r="D518" s="436"/>
      <c r="E518" s="577"/>
      <c r="F518" s="491"/>
      <c r="G518" s="492"/>
      <c r="H518" s="493"/>
      <c r="I518" s="492"/>
      <c r="J518" s="493"/>
      <c r="K518" s="121"/>
      <c r="L518" s="121"/>
      <c r="M518" s="121"/>
      <c r="N518" s="176"/>
      <c r="O518" s="124">
        <f t="shared" si="27"/>
        <v>0</v>
      </c>
      <c r="P518" s="493"/>
      <c r="Q518" s="493"/>
      <c r="R518" s="493"/>
    </row>
    <row r="519" spans="1:18" ht="12.75" customHeight="1" x14ac:dyDescent="0.15">
      <c r="A519" s="436">
        <v>4</v>
      </c>
      <c r="B519" s="468" t="s">
        <v>76</v>
      </c>
      <c r="C519" s="468" t="s">
        <v>992</v>
      </c>
      <c r="D519" s="436" t="s">
        <v>304</v>
      </c>
      <c r="E519" s="577">
        <v>355.4</v>
      </c>
      <c r="F519" s="407">
        <f>H519+J519+R519</f>
        <v>0.48996918080000007</v>
      </c>
      <c r="G519" s="408">
        <v>4.8000000000000001E-2</v>
      </c>
      <c r="H519" s="406">
        <f>G519*$P$8/1000</f>
        <v>0.11897328</v>
      </c>
      <c r="I519" s="408">
        <v>7.0000000000000001E-3</v>
      </c>
      <c r="J519" s="406">
        <f>I519*$P$9/1000</f>
        <v>2.1127190000000004E-2</v>
      </c>
      <c r="K519" s="55" t="s">
        <v>442</v>
      </c>
      <c r="L519" s="38" t="s">
        <v>304</v>
      </c>
      <c r="M519" s="55">
        <v>1.03</v>
      </c>
      <c r="N519" s="291">
        <v>0.3</v>
      </c>
      <c r="O519" s="56">
        <f t="shared" si="27"/>
        <v>0.309</v>
      </c>
      <c r="P519" s="406">
        <f>E519*F519</f>
        <v>174.13504685632</v>
      </c>
      <c r="Q519" s="406">
        <f>SUM(O519:O522)</f>
        <v>0.309</v>
      </c>
      <c r="R519" s="406">
        <f>Q519*1.02*1.05*$R$14</f>
        <v>0.34986871080000004</v>
      </c>
    </row>
    <row r="520" spans="1:18" x14ac:dyDescent="0.15">
      <c r="A520" s="436"/>
      <c r="B520" s="468"/>
      <c r="C520" s="468"/>
      <c r="D520" s="436"/>
      <c r="E520" s="577"/>
      <c r="F520" s="407"/>
      <c r="G520" s="408"/>
      <c r="H520" s="406"/>
      <c r="I520" s="408"/>
      <c r="J520" s="406"/>
      <c r="K520" s="55" t="s">
        <v>993</v>
      </c>
      <c r="L520" s="55"/>
      <c r="M520" s="55"/>
      <c r="N520" s="175"/>
      <c r="O520" s="56">
        <f t="shared" si="27"/>
        <v>0</v>
      </c>
      <c r="P520" s="406"/>
      <c r="Q520" s="406"/>
      <c r="R520" s="406"/>
    </row>
    <row r="521" spans="1:18" x14ac:dyDescent="0.15">
      <c r="A521" s="436"/>
      <c r="B521" s="468"/>
      <c r="C521" s="468"/>
      <c r="D521" s="436"/>
      <c r="E521" s="577"/>
      <c r="F521" s="407"/>
      <c r="G521" s="408"/>
      <c r="H521" s="406"/>
      <c r="I521" s="408"/>
      <c r="J521" s="406"/>
      <c r="K521" s="55"/>
      <c r="L521" s="55"/>
      <c r="M521" s="58"/>
      <c r="N521" s="175"/>
      <c r="O521" s="56">
        <f t="shared" si="27"/>
        <v>0</v>
      </c>
      <c r="P521" s="406"/>
      <c r="Q521" s="406"/>
      <c r="R521" s="406"/>
    </row>
    <row r="522" spans="1:18" ht="12.75" customHeight="1" x14ac:dyDescent="0.15">
      <c r="A522" s="436"/>
      <c r="B522" s="468"/>
      <c r="C522" s="468"/>
      <c r="D522" s="436"/>
      <c r="E522" s="577"/>
      <c r="F522" s="407"/>
      <c r="G522" s="408"/>
      <c r="H522" s="406"/>
      <c r="I522" s="408"/>
      <c r="J522" s="406"/>
      <c r="K522" s="55"/>
      <c r="L522" s="55"/>
      <c r="M522" s="55"/>
      <c r="N522" s="175"/>
      <c r="O522" s="56">
        <f t="shared" si="27"/>
        <v>0</v>
      </c>
      <c r="P522" s="406"/>
      <c r="Q522" s="406"/>
      <c r="R522" s="406"/>
    </row>
    <row r="523" spans="1:18" ht="12.75" customHeight="1" x14ac:dyDescent="0.15">
      <c r="A523" s="436">
        <v>5</v>
      </c>
      <c r="B523" s="468" t="s">
        <v>5</v>
      </c>
      <c r="C523" s="554" t="s">
        <v>489</v>
      </c>
      <c r="D523" s="436" t="s">
        <v>303</v>
      </c>
      <c r="E523" s="471">
        <v>29.5</v>
      </c>
      <c r="F523" s="407">
        <f>H523+J523+R523</f>
        <v>22.957663375999999</v>
      </c>
      <c r="G523" s="408">
        <v>1.87</v>
      </c>
      <c r="H523" s="406">
        <f>G523*$P$8/1000</f>
        <v>4.6350007000000009</v>
      </c>
      <c r="I523" s="408">
        <v>0.92</v>
      </c>
      <c r="J523" s="406">
        <f>I523*$P$9/1000</f>
        <v>2.7767164000000002</v>
      </c>
      <c r="K523" s="55" t="s">
        <v>407</v>
      </c>
      <c r="L523" s="55" t="s">
        <v>178</v>
      </c>
      <c r="M523" s="128">
        <v>57.5</v>
      </c>
      <c r="N523" s="55">
        <v>0.19</v>
      </c>
      <c r="O523" s="129">
        <f t="shared" si="27"/>
        <v>10.925000000000001</v>
      </c>
      <c r="P523" s="406">
        <f>E523*F523</f>
        <v>677.25106959200002</v>
      </c>
      <c r="Q523" s="406">
        <f>SUM(O523:O526)</f>
        <v>13.73</v>
      </c>
      <c r="R523" s="406">
        <f>Q523*1.02*1.05*$R$14</f>
        <v>15.545946276</v>
      </c>
    </row>
    <row r="524" spans="1:18" x14ac:dyDescent="0.15">
      <c r="A524" s="436"/>
      <c r="B524" s="468"/>
      <c r="C524" s="554"/>
      <c r="D524" s="436"/>
      <c r="E524" s="471"/>
      <c r="F524" s="407"/>
      <c r="G524" s="408"/>
      <c r="H524" s="406"/>
      <c r="I524" s="408"/>
      <c r="J524" s="406"/>
      <c r="K524" s="55"/>
      <c r="L524" s="55"/>
      <c r="M524" s="130"/>
      <c r="N524" s="55"/>
      <c r="O524" s="129">
        <f t="shared" si="27"/>
        <v>0</v>
      </c>
      <c r="P524" s="406"/>
      <c r="Q524" s="406"/>
      <c r="R524" s="406"/>
    </row>
    <row r="525" spans="1:18" x14ac:dyDescent="0.15">
      <c r="A525" s="436"/>
      <c r="B525" s="468"/>
      <c r="C525" s="554"/>
      <c r="D525" s="436"/>
      <c r="E525" s="471"/>
      <c r="F525" s="407"/>
      <c r="G525" s="408"/>
      <c r="H525" s="406"/>
      <c r="I525" s="408"/>
      <c r="J525" s="406"/>
      <c r="K525" s="55" t="s">
        <v>307</v>
      </c>
      <c r="L525" s="55" t="s">
        <v>303</v>
      </c>
      <c r="M525" s="131">
        <v>0.11</v>
      </c>
      <c r="N525" s="55">
        <v>25.5</v>
      </c>
      <c r="O525" s="129">
        <f t="shared" si="27"/>
        <v>2.8050000000000002</v>
      </c>
      <c r="P525" s="406"/>
      <c r="Q525" s="406"/>
      <c r="R525" s="406"/>
    </row>
    <row r="526" spans="1:18" ht="12.75" customHeight="1" x14ac:dyDescent="0.15">
      <c r="A526" s="436"/>
      <c r="B526" s="468"/>
      <c r="C526" s="554"/>
      <c r="D526" s="436"/>
      <c r="E526" s="471"/>
      <c r="F526" s="407"/>
      <c r="G526" s="408"/>
      <c r="H526" s="406"/>
      <c r="I526" s="408"/>
      <c r="J526" s="406"/>
      <c r="K526" s="55"/>
      <c r="L526" s="55"/>
      <c r="M526" s="130"/>
      <c r="N526" s="55">
        <v>0</v>
      </c>
      <c r="O526" s="129">
        <f t="shared" si="27"/>
        <v>0</v>
      </c>
      <c r="P526" s="406"/>
      <c r="Q526" s="406"/>
      <c r="R526" s="406"/>
    </row>
    <row r="527" spans="1:18" ht="12.75" customHeight="1" x14ac:dyDescent="0.15">
      <c r="A527" s="436">
        <v>6</v>
      </c>
      <c r="B527" s="468" t="s">
        <v>13</v>
      </c>
      <c r="C527" s="581" t="s">
        <v>429</v>
      </c>
      <c r="D527" s="436" t="s">
        <v>304</v>
      </c>
      <c r="E527" s="471">
        <v>567.1</v>
      </c>
      <c r="F527" s="407">
        <f>H527+J527+R527</f>
        <v>2.3661040779712001</v>
      </c>
      <c r="G527" s="408">
        <v>0.57999999999999996</v>
      </c>
      <c r="H527" s="406">
        <f>G527*$P$8/1000</f>
        <v>1.4375937999999999</v>
      </c>
      <c r="I527" s="408">
        <v>0.12</v>
      </c>
      <c r="J527" s="406">
        <f>I527*$P$9/1000</f>
        <v>0.36218040000000001</v>
      </c>
      <c r="K527" s="55" t="s">
        <v>395</v>
      </c>
      <c r="L527" s="175" t="s">
        <v>309</v>
      </c>
      <c r="M527" s="58">
        <v>2.41E-2</v>
      </c>
      <c r="N527" s="320">
        <v>20.71</v>
      </c>
      <c r="O527" s="56">
        <f t="shared" si="27"/>
        <v>0.49911100000000003</v>
      </c>
      <c r="P527" s="406">
        <f>E527*F527</f>
        <v>1341.8176226174676</v>
      </c>
      <c r="Q527" s="406">
        <f>SUM(O527:O530)</f>
        <v>0.50017600000000006</v>
      </c>
      <c r="R527" s="406">
        <f>Q527*1.02*1.05*$R$14</f>
        <v>0.56632987797120005</v>
      </c>
    </row>
    <row r="528" spans="1:18" x14ac:dyDescent="0.15">
      <c r="A528" s="436"/>
      <c r="B528" s="468"/>
      <c r="C528" s="581"/>
      <c r="D528" s="436"/>
      <c r="E528" s="471"/>
      <c r="F528" s="407"/>
      <c r="G528" s="408"/>
      <c r="H528" s="406"/>
      <c r="I528" s="408"/>
      <c r="J528" s="406"/>
      <c r="K528" s="55"/>
      <c r="L528" s="55"/>
      <c r="M528" s="55"/>
      <c r="N528" s="291"/>
      <c r="O528" s="56">
        <f t="shared" si="27"/>
        <v>0</v>
      </c>
      <c r="P528" s="406"/>
      <c r="Q528" s="406"/>
      <c r="R528" s="406"/>
    </row>
    <row r="529" spans="1:18" x14ac:dyDescent="0.15">
      <c r="A529" s="436"/>
      <c r="B529" s="468"/>
      <c r="C529" s="581"/>
      <c r="D529" s="436"/>
      <c r="E529" s="471"/>
      <c r="F529" s="407"/>
      <c r="G529" s="408"/>
      <c r="H529" s="406"/>
      <c r="I529" s="408"/>
      <c r="J529" s="406"/>
      <c r="K529" s="55" t="s">
        <v>430</v>
      </c>
      <c r="L529" s="55" t="s">
        <v>303</v>
      </c>
      <c r="M529" s="58">
        <v>7.1000000000000004E-3</v>
      </c>
      <c r="N529" s="291">
        <v>0.15</v>
      </c>
      <c r="O529" s="56">
        <f t="shared" si="27"/>
        <v>1.065E-3</v>
      </c>
      <c r="P529" s="406"/>
      <c r="Q529" s="406"/>
      <c r="R529" s="406"/>
    </row>
    <row r="530" spans="1:18" ht="12.75" customHeight="1" x14ac:dyDescent="0.15">
      <c r="A530" s="436"/>
      <c r="B530" s="468"/>
      <c r="C530" s="581"/>
      <c r="D530" s="436"/>
      <c r="E530" s="471"/>
      <c r="F530" s="407"/>
      <c r="G530" s="408"/>
      <c r="H530" s="406"/>
      <c r="I530" s="408"/>
      <c r="J530" s="406"/>
      <c r="K530" s="55"/>
      <c r="L530" s="55"/>
      <c r="M530" s="55"/>
      <c r="N530" s="291"/>
      <c r="O530" s="56">
        <f t="shared" si="27"/>
        <v>0</v>
      </c>
      <c r="P530" s="406"/>
      <c r="Q530" s="406"/>
      <c r="R530" s="406"/>
    </row>
    <row r="531" spans="1:18" ht="12.75" customHeight="1" x14ac:dyDescent="0.15">
      <c r="A531" s="436">
        <v>7</v>
      </c>
      <c r="B531" s="468" t="s">
        <v>14</v>
      </c>
      <c r="C531" s="468" t="s">
        <v>490</v>
      </c>
      <c r="D531" s="436" t="s">
        <v>304</v>
      </c>
      <c r="E531" s="471">
        <v>567.1</v>
      </c>
      <c r="F531" s="407">
        <f>H531+J531+R531</f>
        <v>1.2386574351600002</v>
      </c>
      <c r="G531" s="408">
        <v>0.23100000000000001</v>
      </c>
      <c r="H531" s="406">
        <f>G531*$P$8/1000</f>
        <v>0.57255891000000003</v>
      </c>
      <c r="I531" s="408">
        <v>8.9999999999999993E-3</v>
      </c>
      <c r="J531" s="406">
        <f>I531*$P$9/1000</f>
        <v>2.7163529999999998E-2</v>
      </c>
      <c r="K531" s="55" t="s">
        <v>491</v>
      </c>
      <c r="L531" s="55" t="s">
        <v>302</v>
      </c>
      <c r="M531" s="55">
        <v>0.63</v>
      </c>
      <c r="N531" s="291">
        <v>0.75</v>
      </c>
      <c r="O531" s="56">
        <f t="shared" si="27"/>
        <v>0.47250000000000003</v>
      </c>
      <c r="P531" s="406">
        <f>E531*F531</f>
        <v>702.44263147923607</v>
      </c>
      <c r="Q531" s="406">
        <f>SUM(O531:O534)</f>
        <v>0.56430000000000002</v>
      </c>
      <c r="R531" s="406">
        <f>Q531*1.02*1.05*$R$14</f>
        <v>0.63893499516000007</v>
      </c>
    </row>
    <row r="532" spans="1:18" x14ac:dyDescent="0.15">
      <c r="A532" s="436"/>
      <c r="B532" s="468"/>
      <c r="C532" s="468"/>
      <c r="D532" s="436"/>
      <c r="E532" s="471"/>
      <c r="F532" s="407"/>
      <c r="G532" s="408"/>
      <c r="H532" s="406"/>
      <c r="I532" s="408"/>
      <c r="J532" s="406"/>
      <c r="K532" s="55"/>
      <c r="L532" s="55"/>
      <c r="M532" s="55"/>
      <c r="N532" s="291"/>
      <c r="O532" s="56">
        <f t="shared" si="27"/>
        <v>0</v>
      </c>
      <c r="P532" s="406"/>
      <c r="Q532" s="406"/>
      <c r="R532" s="406"/>
    </row>
    <row r="533" spans="1:18" x14ac:dyDescent="0.15">
      <c r="A533" s="436"/>
      <c r="B533" s="468"/>
      <c r="C533" s="468"/>
      <c r="D533" s="436"/>
      <c r="E533" s="471"/>
      <c r="F533" s="407"/>
      <c r="G533" s="408"/>
      <c r="H533" s="406"/>
      <c r="I533" s="408"/>
      <c r="J533" s="406"/>
      <c r="K533" s="55" t="s">
        <v>459</v>
      </c>
      <c r="L533" s="55" t="s">
        <v>302</v>
      </c>
      <c r="M533" s="135">
        <v>0.51</v>
      </c>
      <c r="N533" s="291">
        <v>0.18</v>
      </c>
      <c r="O533" s="56">
        <f t="shared" si="27"/>
        <v>9.1799999999999993E-2</v>
      </c>
      <c r="P533" s="406"/>
      <c r="Q533" s="406"/>
      <c r="R533" s="406"/>
    </row>
    <row r="534" spans="1:18" ht="12.75" customHeight="1" x14ac:dyDescent="0.15">
      <c r="A534" s="436"/>
      <c r="B534" s="468"/>
      <c r="C534" s="468"/>
      <c r="D534" s="436"/>
      <c r="E534" s="471"/>
      <c r="F534" s="407"/>
      <c r="G534" s="408"/>
      <c r="H534" s="406"/>
      <c r="I534" s="408"/>
      <c r="J534" s="406"/>
      <c r="K534" s="55"/>
      <c r="L534" s="55"/>
      <c r="M534" s="55"/>
      <c r="N534" s="175"/>
      <c r="O534" s="56">
        <f t="shared" si="27"/>
        <v>0</v>
      </c>
      <c r="P534" s="406"/>
      <c r="Q534" s="406"/>
      <c r="R534" s="406"/>
    </row>
    <row r="535" spans="1:18" ht="12.75" customHeight="1" x14ac:dyDescent="0.15">
      <c r="A535" s="436">
        <v>8</v>
      </c>
      <c r="B535" s="584" t="s">
        <v>15</v>
      </c>
      <c r="C535" s="585" t="s">
        <v>451</v>
      </c>
      <c r="D535" s="587" t="s">
        <v>304</v>
      </c>
      <c r="E535" s="471">
        <v>44.8</v>
      </c>
      <c r="F535" s="590">
        <f>H535+J535+R535</f>
        <v>1.9215340454184002</v>
      </c>
      <c r="G535" s="593">
        <v>0.46400000000000002</v>
      </c>
      <c r="H535" s="596">
        <f>G535*$P$8/1000</f>
        <v>1.1500750400000002</v>
      </c>
      <c r="I535" s="593">
        <v>6.8000000000000005E-2</v>
      </c>
      <c r="J535" s="596">
        <f>I535*$P$9/1000</f>
        <v>0.20523556000000001</v>
      </c>
      <c r="K535" s="55" t="s">
        <v>307</v>
      </c>
      <c r="L535" s="55" t="s">
        <v>303</v>
      </c>
      <c r="M535" s="55">
        <v>1.8700000000000001E-2</v>
      </c>
      <c r="N535" s="320">
        <v>25.5</v>
      </c>
      <c r="O535" s="56">
        <f t="shared" si="27"/>
        <v>0.47685000000000005</v>
      </c>
      <c r="P535" s="596">
        <f>E535*F535</f>
        <v>86.084725234744326</v>
      </c>
      <c r="Q535" s="596">
        <f>SUM(O535:O538)</f>
        <v>0.50008200000000003</v>
      </c>
      <c r="R535" s="596">
        <f>Q535*1.02*1.05*$R$14</f>
        <v>0.56622344541840008</v>
      </c>
    </row>
    <row r="536" spans="1:18" x14ac:dyDescent="0.15">
      <c r="A536" s="436"/>
      <c r="B536" s="460"/>
      <c r="C536" s="586"/>
      <c r="D536" s="588"/>
      <c r="E536" s="471"/>
      <c r="F536" s="591"/>
      <c r="G536" s="594"/>
      <c r="H536" s="597"/>
      <c r="I536" s="594"/>
      <c r="J536" s="597"/>
      <c r="K536" s="55"/>
      <c r="L536" s="55"/>
      <c r="M536" s="55"/>
      <c r="N536" s="291"/>
      <c r="O536" s="56">
        <f t="shared" si="27"/>
        <v>0</v>
      </c>
      <c r="P536" s="597"/>
      <c r="Q536" s="597"/>
      <c r="R536" s="597"/>
    </row>
    <row r="537" spans="1:18" x14ac:dyDescent="0.15">
      <c r="A537" s="436"/>
      <c r="B537" s="460"/>
      <c r="C537" s="586"/>
      <c r="D537" s="588"/>
      <c r="E537" s="471"/>
      <c r="F537" s="591"/>
      <c r="G537" s="594"/>
      <c r="H537" s="597"/>
      <c r="I537" s="594"/>
      <c r="J537" s="597"/>
      <c r="K537" s="55" t="s">
        <v>424</v>
      </c>
      <c r="L537" s="55" t="s">
        <v>304</v>
      </c>
      <c r="M537" s="58">
        <v>5.28E-2</v>
      </c>
      <c r="N537" s="291">
        <v>0.44</v>
      </c>
      <c r="O537" s="56">
        <f t="shared" si="27"/>
        <v>2.3231999999999999E-2</v>
      </c>
      <c r="P537" s="597"/>
      <c r="Q537" s="597"/>
      <c r="R537" s="597"/>
    </row>
    <row r="538" spans="1:18" ht="12.75" customHeight="1" x14ac:dyDescent="0.15">
      <c r="A538" s="436"/>
      <c r="B538" s="461"/>
      <c r="C538" s="535"/>
      <c r="D538" s="589"/>
      <c r="E538" s="471"/>
      <c r="F538" s="592"/>
      <c r="G538" s="595"/>
      <c r="H538" s="598"/>
      <c r="I538" s="595"/>
      <c r="J538" s="598"/>
      <c r="K538" s="55"/>
      <c r="L538" s="55"/>
      <c r="M538" s="55"/>
      <c r="N538" s="291"/>
      <c r="O538" s="56">
        <f t="shared" si="27"/>
        <v>0</v>
      </c>
      <c r="P538" s="598"/>
      <c r="Q538" s="598"/>
      <c r="R538" s="598"/>
    </row>
    <row r="539" spans="1:18" ht="12.75" customHeight="1" x14ac:dyDescent="0.15">
      <c r="A539" s="436">
        <v>9</v>
      </c>
      <c r="B539" s="468" t="s">
        <v>16</v>
      </c>
      <c r="C539" s="468" t="s">
        <v>994</v>
      </c>
      <c r="D539" s="436" t="s">
        <v>304</v>
      </c>
      <c r="E539" s="471">
        <v>44.8</v>
      </c>
      <c r="F539" s="407">
        <f>H539+J539+R539</f>
        <v>7.4461694099999995</v>
      </c>
      <c r="G539" s="408">
        <v>0.94699999999999995</v>
      </c>
      <c r="H539" s="406">
        <f>G539*$P$8/1000</f>
        <v>2.3472436699999997</v>
      </c>
      <c r="I539" s="408">
        <v>0.02</v>
      </c>
      <c r="J539" s="406">
        <f>I539*$P$9/1000</f>
        <v>6.0363400000000005E-2</v>
      </c>
      <c r="K539" s="55" t="s">
        <v>399</v>
      </c>
      <c r="L539" s="55" t="s">
        <v>304</v>
      </c>
      <c r="M539" s="55">
        <v>1</v>
      </c>
      <c r="N539" s="291">
        <v>4</v>
      </c>
      <c r="O539" s="56">
        <f t="shared" si="27"/>
        <v>4</v>
      </c>
      <c r="P539" s="406">
        <f>E539*F539</f>
        <v>333.58838956799997</v>
      </c>
      <c r="Q539" s="406">
        <f>SUM(O539:O542)</f>
        <v>4.45</v>
      </c>
      <c r="R539" s="406">
        <f>Q539*1.02*1.05*$R$14</f>
        <v>5.0385623400000004</v>
      </c>
    </row>
    <row r="540" spans="1:18" x14ac:dyDescent="0.15">
      <c r="A540" s="436"/>
      <c r="B540" s="468"/>
      <c r="C540" s="468"/>
      <c r="D540" s="436"/>
      <c r="E540" s="471"/>
      <c r="F540" s="407"/>
      <c r="G540" s="408"/>
      <c r="H540" s="406"/>
      <c r="I540" s="408"/>
      <c r="J540" s="406"/>
      <c r="K540" s="55"/>
      <c r="L540" s="55"/>
      <c r="M540" s="55"/>
      <c r="N540" s="291"/>
      <c r="O540" s="56">
        <f t="shared" si="27"/>
        <v>0</v>
      </c>
      <c r="P540" s="406"/>
      <c r="Q540" s="406"/>
      <c r="R540" s="406"/>
    </row>
    <row r="541" spans="1:18" x14ac:dyDescent="0.15">
      <c r="A541" s="436"/>
      <c r="B541" s="468"/>
      <c r="C541" s="468"/>
      <c r="D541" s="436"/>
      <c r="E541" s="471"/>
      <c r="F541" s="407"/>
      <c r="G541" s="408"/>
      <c r="H541" s="406"/>
      <c r="I541" s="408"/>
      <c r="J541" s="406"/>
      <c r="K541" s="55" t="s">
        <v>398</v>
      </c>
      <c r="L541" s="55" t="s">
        <v>302</v>
      </c>
      <c r="M541" s="66">
        <v>3</v>
      </c>
      <c r="N541" s="291">
        <v>0.15</v>
      </c>
      <c r="O541" s="56">
        <f t="shared" si="27"/>
        <v>0.44999999999999996</v>
      </c>
      <c r="P541" s="406"/>
      <c r="Q541" s="406"/>
      <c r="R541" s="406"/>
    </row>
    <row r="542" spans="1:18" ht="12.75" customHeight="1" x14ac:dyDescent="0.15">
      <c r="A542" s="436"/>
      <c r="B542" s="468"/>
      <c r="C542" s="468"/>
      <c r="D542" s="436"/>
      <c r="E542" s="471"/>
      <c r="F542" s="407"/>
      <c r="G542" s="408"/>
      <c r="H542" s="406"/>
      <c r="I542" s="408"/>
      <c r="J542" s="406"/>
      <c r="K542" s="55"/>
      <c r="L542" s="55"/>
      <c r="M542" s="55"/>
      <c r="N542" s="175"/>
      <c r="O542" s="56">
        <f t="shared" si="27"/>
        <v>0</v>
      </c>
      <c r="P542" s="406"/>
      <c r="Q542" s="406"/>
      <c r="R542" s="406"/>
    </row>
    <row r="543" spans="1:18" s="37" customFormat="1" x14ac:dyDescent="0.15">
      <c r="A543" s="436">
        <v>10</v>
      </c>
      <c r="B543" s="409" t="s">
        <v>18</v>
      </c>
      <c r="C543" s="379" t="s">
        <v>436</v>
      </c>
      <c r="D543" s="487" t="s">
        <v>304</v>
      </c>
      <c r="E543" s="399">
        <v>244.7</v>
      </c>
      <c r="F543" s="395">
        <f>H543+J543+R543</f>
        <v>1.1788778313599999</v>
      </c>
      <c r="G543" s="396">
        <v>0.10199999999999999</v>
      </c>
      <c r="H543" s="397">
        <f>G543*$P$8/1000</f>
        <v>0.25281821999999998</v>
      </c>
      <c r="I543" s="398">
        <v>1.41E-2</v>
      </c>
      <c r="J543" s="397">
        <f>I543*$P$9/1000</f>
        <v>4.2556196999999997E-2</v>
      </c>
      <c r="K543" s="193" t="s">
        <v>307</v>
      </c>
      <c r="L543" s="265" t="s">
        <v>303</v>
      </c>
      <c r="M543" s="57">
        <v>3.0599999999999999E-2</v>
      </c>
      <c r="N543" s="316">
        <v>25.5</v>
      </c>
      <c r="O543" s="97">
        <f t="shared" si="27"/>
        <v>0.78029999999999999</v>
      </c>
      <c r="P543" s="397">
        <f>E543*F543</f>
        <v>288.47140533379195</v>
      </c>
      <c r="Q543" s="397">
        <f>SUM(O543:O546)</f>
        <v>0.78029999999999999</v>
      </c>
      <c r="R543" s="397">
        <f>Q543*1.02*1.05*$R$14</f>
        <v>0.88350341436000002</v>
      </c>
    </row>
    <row r="544" spans="1:18" s="37" customFormat="1" x14ac:dyDescent="0.15">
      <c r="A544" s="436"/>
      <c r="B544" s="409"/>
      <c r="C544" s="379"/>
      <c r="D544" s="487"/>
      <c r="E544" s="399"/>
      <c r="F544" s="395"/>
      <c r="G544" s="396"/>
      <c r="H544" s="397"/>
      <c r="I544" s="398"/>
      <c r="J544" s="397"/>
      <c r="K544" s="57"/>
      <c r="L544" s="57"/>
      <c r="M544" s="57"/>
      <c r="N544" s="264"/>
      <c r="O544" s="97">
        <f t="shared" si="27"/>
        <v>0</v>
      </c>
      <c r="P544" s="397"/>
      <c r="Q544" s="397"/>
      <c r="R544" s="397"/>
    </row>
    <row r="545" spans="1:18" s="37" customFormat="1" x14ac:dyDescent="0.15">
      <c r="A545" s="436"/>
      <c r="B545" s="409"/>
      <c r="C545" s="379"/>
      <c r="D545" s="487"/>
      <c r="E545" s="399"/>
      <c r="F545" s="395"/>
      <c r="G545" s="396"/>
      <c r="H545" s="397"/>
      <c r="I545" s="398"/>
      <c r="J545" s="397"/>
      <c r="K545" s="57"/>
      <c r="L545" s="57"/>
      <c r="M545" s="101"/>
      <c r="N545" s="264"/>
      <c r="O545" s="97">
        <f t="shared" si="27"/>
        <v>0</v>
      </c>
      <c r="P545" s="397"/>
      <c r="Q545" s="397"/>
      <c r="R545" s="397"/>
    </row>
    <row r="546" spans="1:18" s="37" customFormat="1" ht="12.75" customHeight="1" x14ac:dyDescent="0.15">
      <c r="A546" s="436"/>
      <c r="B546" s="409"/>
      <c r="C546" s="379"/>
      <c r="D546" s="487"/>
      <c r="E546" s="399"/>
      <c r="F546" s="395"/>
      <c r="G546" s="396"/>
      <c r="H546" s="397"/>
      <c r="I546" s="398"/>
      <c r="J546" s="397"/>
      <c r="K546" s="57"/>
      <c r="L546" s="57"/>
      <c r="M546" s="57"/>
      <c r="N546" s="264"/>
      <c r="O546" s="97">
        <f t="shared" si="27"/>
        <v>0</v>
      </c>
      <c r="P546" s="397"/>
      <c r="Q546" s="397"/>
      <c r="R546" s="397"/>
    </row>
    <row r="547" spans="1:18" x14ac:dyDescent="0.15">
      <c r="A547" s="436">
        <v>11</v>
      </c>
      <c r="B547" s="468" t="s">
        <v>10</v>
      </c>
      <c r="C547" s="468" t="s">
        <v>432</v>
      </c>
      <c r="D547" s="436" t="s">
        <v>304</v>
      </c>
      <c r="E547" s="399">
        <v>244.7</v>
      </c>
      <c r="F547" s="407">
        <f>H547+J547+R547</f>
        <v>12.134723525840002</v>
      </c>
      <c r="G547" s="408">
        <v>0.61399999999999999</v>
      </c>
      <c r="H547" s="406">
        <f>G547*$P$8/1000</f>
        <v>1.52186654</v>
      </c>
      <c r="I547" s="408">
        <v>4.4999999999999998E-2</v>
      </c>
      <c r="J547" s="406">
        <f>I547*$P$9/1000</f>
        <v>0.13581764999999998</v>
      </c>
      <c r="K547" s="133" t="s">
        <v>408</v>
      </c>
      <c r="L547" s="134" t="s">
        <v>304</v>
      </c>
      <c r="M547" s="133">
        <v>1.02</v>
      </c>
      <c r="N547" s="61">
        <v>8.41</v>
      </c>
      <c r="O547" s="56">
        <f t="shared" si="27"/>
        <v>8.5782000000000007</v>
      </c>
      <c r="P547" s="406">
        <f>E547*F547</f>
        <v>2969.3668467730481</v>
      </c>
      <c r="Q547" s="406">
        <f>SUM(O547:O550)</f>
        <v>9.2532000000000014</v>
      </c>
      <c r="R547" s="406">
        <f>Q547*1.02*1.05*$R$14</f>
        <v>10.477039335840002</v>
      </c>
    </row>
    <row r="548" spans="1:18" x14ac:dyDescent="0.15">
      <c r="A548" s="436"/>
      <c r="B548" s="468"/>
      <c r="C548" s="468"/>
      <c r="D548" s="436"/>
      <c r="E548" s="399"/>
      <c r="F548" s="407"/>
      <c r="G548" s="408"/>
      <c r="H548" s="406"/>
      <c r="I548" s="408"/>
      <c r="J548" s="406"/>
      <c r="K548" s="55"/>
      <c r="L548" s="55"/>
      <c r="M548" s="55"/>
      <c r="N548" s="61"/>
      <c r="O548" s="56">
        <f t="shared" si="27"/>
        <v>0</v>
      </c>
      <c r="P548" s="406"/>
      <c r="Q548" s="406"/>
      <c r="R548" s="406"/>
    </row>
    <row r="549" spans="1:18" x14ac:dyDescent="0.15">
      <c r="A549" s="436"/>
      <c r="B549" s="468"/>
      <c r="C549" s="468"/>
      <c r="D549" s="436"/>
      <c r="E549" s="399"/>
      <c r="F549" s="407"/>
      <c r="G549" s="408"/>
      <c r="H549" s="406"/>
      <c r="I549" s="408"/>
      <c r="J549" s="406"/>
      <c r="K549" s="55" t="s">
        <v>397</v>
      </c>
      <c r="L549" s="55" t="s">
        <v>302</v>
      </c>
      <c r="M549" s="55">
        <v>4.5</v>
      </c>
      <c r="N549" s="61">
        <v>0.15</v>
      </c>
      <c r="O549" s="56">
        <f t="shared" si="27"/>
        <v>0.67499999999999993</v>
      </c>
      <c r="P549" s="406"/>
      <c r="Q549" s="406"/>
      <c r="R549" s="406"/>
    </row>
    <row r="550" spans="1:18" ht="12.75" customHeight="1" x14ac:dyDescent="0.15">
      <c r="A550" s="436"/>
      <c r="B550" s="468"/>
      <c r="C550" s="468"/>
      <c r="D550" s="436"/>
      <c r="E550" s="399"/>
      <c r="F550" s="407"/>
      <c r="G550" s="408"/>
      <c r="H550" s="406"/>
      <c r="I550" s="408"/>
      <c r="J550" s="406"/>
      <c r="K550" s="55"/>
      <c r="L550" s="55"/>
      <c r="M550" s="55"/>
      <c r="N550" s="61">
        <v>0</v>
      </c>
      <c r="O550" s="56">
        <f t="shared" si="27"/>
        <v>0</v>
      </c>
      <c r="P550" s="406"/>
      <c r="Q550" s="406"/>
      <c r="R550" s="406"/>
    </row>
    <row r="551" spans="1:18" x14ac:dyDescent="0.15">
      <c r="A551" s="436">
        <v>12</v>
      </c>
      <c r="B551" s="354" t="s">
        <v>10</v>
      </c>
      <c r="C551" s="354" t="s">
        <v>434</v>
      </c>
      <c r="D551" s="353" t="s">
        <v>304</v>
      </c>
      <c r="E551" s="628">
        <v>15</v>
      </c>
      <c r="F551" s="357">
        <f>H551+J551+R551</f>
        <v>12.134723525840002</v>
      </c>
      <c r="G551" s="358">
        <v>0.61399999999999999</v>
      </c>
      <c r="H551" s="359">
        <f>G551*$P$8/1000</f>
        <v>1.52186654</v>
      </c>
      <c r="I551" s="358">
        <v>4.4999999999999998E-2</v>
      </c>
      <c r="J551" s="359">
        <f>I551*$P$9/1000</f>
        <v>0.13581764999999998</v>
      </c>
      <c r="K551" s="133" t="s">
        <v>408</v>
      </c>
      <c r="L551" s="249" t="s">
        <v>304</v>
      </c>
      <c r="M551" s="133">
        <v>1.02</v>
      </c>
      <c r="N551" s="61">
        <v>8.41</v>
      </c>
      <c r="O551" s="192">
        <f t="shared" si="27"/>
        <v>8.5782000000000007</v>
      </c>
      <c r="P551" s="359">
        <f>E551*F551</f>
        <v>182.02085288760003</v>
      </c>
      <c r="Q551" s="359">
        <f>SUM(O551:O554)</f>
        <v>9.2532000000000014</v>
      </c>
      <c r="R551" s="359">
        <f>Q551*1.02*1.05*$R$14</f>
        <v>10.477039335840002</v>
      </c>
    </row>
    <row r="552" spans="1:18" x14ac:dyDescent="0.15">
      <c r="A552" s="436"/>
      <c r="B552" s="354"/>
      <c r="C552" s="354"/>
      <c r="D552" s="353"/>
      <c r="E552" s="628"/>
      <c r="F552" s="357"/>
      <c r="G552" s="358"/>
      <c r="H552" s="359"/>
      <c r="I552" s="358"/>
      <c r="J552" s="359"/>
      <c r="K552" s="193"/>
      <c r="L552" s="193"/>
      <c r="M552" s="193"/>
      <c r="N552" s="61"/>
      <c r="O552" s="192">
        <f t="shared" si="27"/>
        <v>0</v>
      </c>
      <c r="P552" s="359"/>
      <c r="Q552" s="359"/>
      <c r="R552" s="359"/>
    </row>
    <row r="553" spans="1:18" x14ac:dyDescent="0.15">
      <c r="A553" s="436"/>
      <c r="B553" s="354"/>
      <c r="C553" s="354"/>
      <c r="D553" s="353"/>
      <c r="E553" s="628"/>
      <c r="F553" s="357"/>
      <c r="G553" s="358"/>
      <c r="H553" s="359"/>
      <c r="I553" s="358"/>
      <c r="J553" s="359"/>
      <c r="K553" s="193" t="s">
        <v>397</v>
      </c>
      <c r="L553" s="193" t="s">
        <v>302</v>
      </c>
      <c r="M553" s="193">
        <v>4.5</v>
      </c>
      <c r="N553" s="61">
        <v>0.15</v>
      </c>
      <c r="O553" s="192">
        <f t="shared" si="27"/>
        <v>0.67499999999999993</v>
      </c>
      <c r="P553" s="359"/>
      <c r="Q553" s="359"/>
      <c r="R553" s="359"/>
    </row>
    <row r="554" spans="1:18" ht="12.75" customHeight="1" x14ac:dyDescent="0.15">
      <c r="A554" s="436"/>
      <c r="B554" s="354"/>
      <c r="C554" s="354"/>
      <c r="D554" s="353"/>
      <c r="E554" s="628"/>
      <c r="F554" s="357"/>
      <c r="G554" s="358"/>
      <c r="H554" s="359"/>
      <c r="I554" s="358"/>
      <c r="J554" s="359"/>
      <c r="K554" s="193"/>
      <c r="L554" s="193"/>
      <c r="M554" s="193"/>
      <c r="N554" s="61">
        <v>0</v>
      </c>
      <c r="O554" s="192">
        <f t="shared" si="27"/>
        <v>0</v>
      </c>
      <c r="P554" s="359"/>
      <c r="Q554" s="359"/>
      <c r="R554" s="359"/>
    </row>
    <row r="555" spans="1:18" ht="12.75" customHeight="1" x14ac:dyDescent="0.15">
      <c r="A555" s="436">
        <v>13</v>
      </c>
      <c r="B555" s="468" t="s">
        <v>17</v>
      </c>
      <c r="C555" s="459" t="s">
        <v>446</v>
      </c>
      <c r="D555" s="436" t="s">
        <v>304</v>
      </c>
      <c r="E555" s="436">
        <v>5.8</v>
      </c>
      <c r="F555" s="407">
        <f>H555+J555+R555</f>
        <v>2.2039986784800005</v>
      </c>
      <c r="G555" s="408">
        <v>0.33400000000000002</v>
      </c>
      <c r="H555" s="406">
        <f>G555*$P$8/1000</f>
        <v>0.82785574000000006</v>
      </c>
      <c r="I555" s="545">
        <v>6.9400000000000003E-2</v>
      </c>
      <c r="J555" s="406">
        <f>I555*$P$9/1000</f>
        <v>0.20946099800000001</v>
      </c>
      <c r="K555" s="55" t="s">
        <v>394</v>
      </c>
      <c r="L555" s="55" t="s">
        <v>304</v>
      </c>
      <c r="M555" s="55">
        <v>1.1200000000000001</v>
      </c>
      <c r="N555" s="291">
        <v>0.92</v>
      </c>
      <c r="O555" s="56">
        <f t="shared" si="27"/>
        <v>1.0304000000000002</v>
      </c>
      <c r="P555" s="406">
        <f>E555*F555</f>
        <v>12.783192335184003</v>
      </c>
      <c r="Q555" s="406">
        <f>SUM(O555:O558)</f>
        <v>1.0304000000000002</v>
      </c>
      <c r="R555" s="406">
        <f>Q555*1.02*1.05*$R$14</f>
        <v>1.1666819404800002</v>
      </c>
    </row>
    <row r="556" spans="1:18" x14ac:dyDescent="0.15">
      <c r="A556" s="436"/>
      <c r="B556" s="468"/>
      <c r="C556" s="460"/>
      <c r="D556" s="436"/>
      <c r="E556" s="436"/>
      <c r="F556" s="407"/>
      <c r="G556" s="408"/>
      <c r="H556" s="406"/>
      <c r="I556" s="545"/>
      <c r="J556" s="406"/>
      <c r="K556" s="55"/>
      <c r="L556" s="55"/>
      <c r="M556" s="55"/>
      <c r="N556" s="175"/>
      <c r="O556" s="56">
        <f t="shared" si="27"/>
        <v>0</v>
      </c>
      <c r="P556" s="406"/>
      <c r="Q556" s="406"/>
      <c r="R556" s="406"/>
    </row>
    <row r="557" spans="1:18" x14ac:dyDescent="0.15">
      <c r="A557" s="436"/>
      <c r="B557" s="468"/>
      <c r="C557" s="460"/>
      <c r="D557" s="436"/>
      <c r="E557" s="436"/>
      <c r="F557" s="407"/>
      <c r="G557" s="408"/>
      <c r="H557" s="406"/>
      <c r="I557" s="545"/>
      <c r="J557" s="406"/>
      <c r="K557" s="55"/>
      <c r="L557" s="55"/>
      <c r="M557" s="58"/>
      <c r="N557" s="175"/>
      <c r="O557" s="56">
        <f t="shared" si="27"/>
        <v>0</v>
      </c>
      <c r="P557" s="406"/>
      <c r="Q557" s="406"/>
      <c r="R557" s="406"/>
    </row>
    <row r="558" spans="1:18" ht="12.75" customHeight="1" x14ac:dyDescent="0.15">
      <c r="A558" s="436"/>
      <c r="B558" s="468"/>
      <c r="C558" s="461"/>
      <c r="D558" s="436"/>
      <c r="E558" s="436"/>
      <c r="F558" s="407"/>
      <c r="G558" s="408"/>
      <c r="H558" s="406"/>
      <c r="I558" s="545"/>
      <c r="J558" s="406"/>
      <c r="K558" s="55"/>
      <c r="L558" s="55"/>
      <c r="M558" s="55"/>
      <c r="N558" s="175"/>
      <c r="O558" s="56">
        <f t="shared" si="27"/>
        <v>0</v>
      </c>
      <c r="P558" s="406"/>
      <c r="Q558" s="406"/>
      <c r="R558" s="406"/>
    </row>
    <row r="559" spans="1:18" s="37" customFormat="1" x14ac:dyDescent="0.15">
      <c r="A559" s="436">
        <v>14</v>
      </c>
      <c r="B559" s="409" t="s">
        <v>18</v>
      </c>
      <c r="C559" s="379" t="s">
        <v>1012</v>
      </c>
      <c r="D559" s="487" t="s">
        <v>304</v>
      </c>
      <c r="E559" s="436">
        <v>5.8</v>
      </c>
      <c r="F559" s="395">
        <f>H559+J559+R559</f>
        <v>2.4441429198400004</v>
      </c>
      <c r="G559" s="396">
        <v>0.1148</v>
      </c>
      <c r="H559" s="397">
        <f>G559*$P$8/1000</f>
        <v>0.28454442800000002</v>
      </c>
      <c r="I559" s="497">
        <v>3.2500000000000001E-2</v>
      </c>
      <c r="J559" s="397">
        <f>I559*$P$9/1000</f>
        <v>9.8090524999999998E-2</v>
      </c>
      <c r="K559" s="193" t="s">
        <v>307</v>
      </c>
      <c r="L559" s="295" t="s">
        <v>303</v>
      </c>
      <c r="M559" s="57">
        <v>7.1400000000000005E-2</v>
      </c>
      <c r="N559" s="316">
        <v>25.5</v>
      </c>
      <c r="O559" s="97">
        <f t="shared" si="27"/>
        <v>1.8207000000000002</v>
      </c>
      <c r="P559" s="397">
        <f>E559*F559</f>
        <v>14.176028935072003</v>
      </c>
      <c r="Q559" s="397">
        <f>SUM(O559:O562)</f>
        <v>1.8207000000000002</v>
      </c>
      <c r="R559" s="397">
        <f>Q559*1.02*1.05*$R$14</f>
        <v>2.0615079668400003</v>
      </c>
    </row>
    <row r="560" spans="1:18" s="37" customFormat="1" x14ac:dyDescent="0.15">
      <c r="A560" s="436"/>
      <c r="B560" s="409"/>
      <c r="C560" s="379"/>
      <c r="D560" s="487"/>
      <c r="E560" s="436"/>
      <c r="F560" s="395"/>
      <c r="G560" s="396"/>
      <c r="H560" s="397"/>
      <c r="I560" s="497"/>
      <c r="J560" s="397"/>
      <c r="K560" s="57"/>
      <c r="L560" s="57"/>
      <c r="M560" s="57"/>
      <c r="N560" s="296"/>
      <c r="O560" s="97">
        <f t="shared" si="27"/>
        <v>0</v>
      </c>
      <c r="P560" s="397"/>
      <c r="Q560" s="397"/>
      <c r="R560" s="397"/>
    </row>
    <row r="561" spans="1:18" s="37" customFormat="1" x14ac:dyDescent="0.15">
      <c r="A561" s="436"/>
      <c r="B561" s="409"/>
      <c r="C561" s="379"/>
      <c r="D561" s="487"/>
      <c r="E561" s="436"/>
      <c r="F561" s="395"/>
      <c r="G561" s="396"/>
      <c r="H561" s="397"/>
      <c r="I561" s="497"/>
      <c r="J561" s="397"/>
      <c r="K561" s="57"/>
      <c r="L561" s="57"/>
      <c r="M561" s="101"/>
      <c r="N561" s="296"/>
      <c r="O561" s="97">
        <f t="shared" si="27"/>
        <v>0</v>
      </c>
      <c r="P561" s="397"/>
      <c r="Q561" s="397"/>
      <c r="R561" s="397"/>
    </row>
    <row r="562" spans="1:18" s="37" customFormat="1" ht="12.75" customHeight="1" x14ac:dyDescent="0.15">
      <c r="A562" s="436"/>
      <c r="B562" s="409"/>
      <c r="C562" s="379"/>
      <c r="D562" s="487"/>
      <c r="E562" s="436"/>
      <c r="F562" s="395"/>
      <c r="G562" s="396"/>
      <c r="H562" s="397"/>
      <c r="I562" s="497"/>
      <c r="J562" s="397"/>
      <c r="K562" s="57"/>
      <c r="L562" s="57"/>
      <c r="M562" s="57"/>
      <c r="N562" s="296"/>
      <c r="O562" s="97">
        <f t="shared" si="27"/>
        <v>0</v>
      </c>
      <c r="P562" s="397"/>
      <c r="Q562" s="397"/>
      <c r="R562" s="397"/>
    </row>
    <row r="563" spans="1:18" ht="12.75" customHeight="1" x14ac:dyDescent="0.15">
      <c r="A563" s="436">
        <v>15</v>
      </c>
      <c r="B563" s="468" t="s">
        <v>19</v>
      </c>
      <c r="C563" s="583" t="s">
        <v>501</v>
      </c>
      <c r="D563" s="436" t="s">
        <v>304</v>
      </c>
      <c r="E563" s="471">
        <v>5.8</v>
      </c>
      <c r="F563" s="407">
        <f>H563+J563+R563</f>
        <v>5.3468385071999993</v>
      </c>
      <c r="G563" s="408">
        <v>1.03</v>
      </c>
      <c r="H563" s="406">
        <f>G563*$P$8/1000</f>
        <v>2.5529682999999999</v>
      </c>
      <c r="I563" s="546">
        <v>0.14499999999999999</v>
      </c>
      <c r="J563" s="406">
        <f>I563*$P$9/1000</f>
        <v>0.43763464999999996</v>
      </c>
      <c r="K563" s="55" t="s">
        <v>413</v>
      </c>
      <c r="L563" s="55" t="s">
        <v>304</v>
      </c>
      <c r="M563" s="55">
        <v>1</v>
      </c>
      <c r="N563" s="291">
        <v>1.2</v>
      </c>
      <c r="O563" s="56">
        <f t="shared" si="27"/>
        <v>1.2</v>
      </c>
      <c r="P563" s="406">
        <f>E563*F563</f>
        <v>31.011663341759995</v>
      </c>
      <c r="Q563" s="406">
        <f>SUM(O563:O566)</f>
        <v>2.081</v>
      </c>
      <c r="R563" s="406">
        <f>Q563*1.02*1.05*$R$14</f>
        <v>2.3562355571999998</v>
      </c>
    </row>
    <row r="564" spans="1:18" ht="12.75" customHeight="1" x14ac:dyDescent="0.15">
      <c r="A564" s="436"/>
      <c r="B564" s="468"/>
      <c r="C564" s="574"/>
      <c r="D564" s="436"/>
      <c r="E564" s="471"/>
      <c r="F564" s="407"/>
      <c r="G564" s="408"/>
      <c r="H564" s="406"/>
      <c r="I564" s="546"/>
      <c r="J564" s="406"/>
      <c r="K564" s="55" t="s">
        <v>502</v>
      </c>
      <c r="L564" s="55" t="s">
        <v>302</v>
      </c>
      <c r="M564" s="55">
        <v>1.81</v>
      </c>
      <c r="N564" s="291">
        <v>0.35</v>
      </c>
      <c r="O564" s="56">
        <f t="shared" si="27"/>
        <v>0.63349999999999995</v>
      </c>
      <c r="P564" s="406"/>
      <c r="Q564" s="406"/>
      <c r="R564" s="406"/>
    </row>
    <row r="565" spans="1:18" ht="12.75" customHeight="1" x14ac:dyDescent="0.15">
      <c r="A565" s="436"/>
      <c r="B565" s="468"/>
      <c r="C565" s="574"/>
      <c r="D565" s="436"/>
      <c r="E565" s="471"/>
      <c r="F565" s="407"/>
      <c r="G565" s="408"/>
      <c r="H565" s="406"/>
      <c r="I565" s="546"/>
      <c r="J565" s="406"/>
      <c r="K565" s="55" t="s">
        <v>351</v>
      </c>
      <c r="L565" s="55" t="s">
        <v>302</v>
      </c>
      <c r="M565" s="135">
        <v>0.12</v>
      </c>
      <c r="N565" s="291">
        <v>1</v>
      </c>
      <c r="O565" s="56">
        <f t="shared" si="27"/>
        <v>0.12</v>
      </c>
      <c r="P565" s="406"/>
      <c r="Q565" s="406"/>
      <c r="R565" s="406"/>
    </row>
    <row r="566" spans="1:18" ht="12.75" customHeight="1" x14ac:dyDescent="0.15">
      <c r="A566" s="436"/>
      <c r="B566" s="468"/>
      <c r="C566" s="575"/>
      <c r="D566" s="436"/>
      <c r="E566" s="471"/>
      <c r="F566" s="407"/>
      <c r="G566" s="408"/>
      <c r="H566" s="406"/>
      <c r="I566" s="546"/>
      <c r="J566" s="406"/>
      <c r="K566" s="55" t="s">
        <v>319</v>
      </c>
      <c r="L566" s="55" t="s">
        <v>302</v>
      </c>
      <c r="M566" s="55">
        <v>0.15</v>
      </c>
      <c r="N566" s="291">
        <v>0.85</v>
      </c>
      <c r="O566" s="56">
        <f t="shared" si="27"/>
        <v>0.1275</v>
      </c>
      <c r="P566" s="406"/>
      <c r="Q566" s="406"/>
      <c r="R566" s="406"/>
    </row>
    <row r="567" spans="1:18" ht="12.75" customHeight="1" x14ac:dyDescent="0.15">
      <c r="A567" s="436">
        <v>16</v>
      </c>
      <c r="B567" s="468" t="s">
        <v>19</v>
      </c>
      <c r="C567" s="583" t="s">
        <v>431</v>
      </c>
      <c r="D567" s="436" t="s">
        <v>304</v>
      </c>
      <c r="E567" s="471">
        <v>240</v>
      </c>
      <c r="F567" s="407">
        <f>H567+J567+R567</f>
        <v>5.4815775900000006</v>
      </c>
      <c r="G567" s="408">
        <v>1.03</v>
      </c>
      <c r="H567" s="406">
        <f>G567*$P$8/1000</f>
        <v>2.5529682999999999</v>
      </c>
      <c r="I567" s="546">
        <v>0.14499999999999999</v>
      </c>
      <c r="J567" s="406">
        <f>I567*$P$9/1000</f>
        <v>0.43763464999999996</v>
      </c>
      <c r="K567" s="55" t="s">
        <v>402</v>
      </c>
      <c r="L567" s="55" t="s">
        <v>304</v>
      </c>
      <c r="M567" s="55">
        <v>1</v>
      </c>
      <c r="N567" s="325">
        <v>2.2000000000000002</v>
      </c>
      <c r="O567" s="56">
        <f t="shared" si="27"/>
        <v>2.2000000000000002</v>
      </c>
      <c r="P567" s="406">
        <f>E567*F567</f>
        <v>1315.5786216000001</v>
      </c>
      <c r="Q567" s="406">
        <f>SUM(O567:O570)</f>
        <v>2.2000000000000002</v>
      </c>
      <c r="R567" s="406">
        <f>Q567*1.02*1.05*$R$14</f>
        <v>2.4909746400000001</v>
      </c>
    </row>
    <row r="568" spans="1:18" ht="12.75" customHeight="1" x14ac:dyDescent="0.15">
      <c r="A568" s="436"/>
      <c r="B568" s="468"/>
      <c r="C568" s="574"/>
      <c r="D568" s="436"/>
      <c r="E568" s="471"/>
      <c r="F568" s="407"/>
      <c r="G568" s="408"/>
      <c r="H568" s="406"/>
      <c r="I568" s="546"/>
      <c r="J568" s="406"/>
      <c r="K568" s="55" t="s">
        <v>1029</v>
      </c>
      <c r="L568" s="55"/>
      <c r="M568" s="55"/>
      <c r="N568" s="175"/>
      <c r="O568" s="56">
        <f t="shared" si="27"/>
        <v>0</v>
      </c>
      <c r="P568" s="406"/>
      <c r="Q568" s="406"/>
      <c r="R568" s="406"/>
    </row>
    <row r="569" spans="1:18" ht="12.75" customHeight="1" x14ac:dyDescent="0.15">
      <c r="A569" s="436"/>
      <c r="B569" s="468"/>
      <c r="C569" s="574"/>
      <c r="D569" s="436"/>
      <c r="E569" s="471"/>
      <c r="F569" s="407"/>
      <c r="G569" s="408"/>
      <c r="H569" s="406"/>
      <c r="I569" s="546"/>
      <c r="J569" s="406"/>
      <c r="K569" s="55"/>
      <c r="L569" s="55"/>
      <c r="M569" s="135"/>
      <c r="N569" s="175"/>
      <c r="O569" s="56">
        <f t="shared" si="27"/>
        <v>0</v>
      </c>
      <c r="P569" s="406"/>
      <c r="Q569" s="406"/>
      <c r="R569" s="406"/>
    </row>
    <row r="570" spans="1:18" ht="12.75" customHeight="1" x14ac:dyDescent="0.15">
      <c r="A570" s="436"/>
      <c r="B570" s="468"/>
      <c r="C570" s="575"/>
      <c r="D570" s="436"/>
      <c r="E570" s="471"/>
      <c r="F570" s="407"/>
      <c r="G570" s="408"/>
      <c r="H570" s="406"/>
      <c r="I570" s="546"/>
      <c r="J570" s="406"/>
      <c r="K570" s="55"/>
      <c r="L570" s="55"/>
      <c r="M570" s="55"/>
      <c r="N570" s="175"/>
      <c r="O570" s="56">
        <f t="shared" si="27"/>
        <v>0</v>
      </c>
      <c r="P570" s="406"/>
      <c r="Q570" s="406"/>
      <c r="R570" s="406"/>
    </row>
    <row r="571" spans="1:18" s="125" customFormat="1" ht="12.75" customHeight="1" x14ac:dyDescent="0.15">
      <c r="A571" s="436">
        <v>17</v>
      </c>
      <c r="B571" s="606" t="s">
        <v>8</v>
      </c>
      <c r="C571" s="602" t="s">
        <v>457</v>
      </c>
      <c r="D571" s="543" t="s">
        <v>304</v>
      </c>
      <c r="E571" s="543">
        <v>21.36</v>
      </c>
      <c r="F571" s="607">
        <f>H571+J571+R571</f>
        <v>79.375991980399988</v>
      </c>
      <c r="G571" s="608">
        <v>0.55000000000000004</v>
      </c>
      <c r="H571" s="557">
        <f>G571*$P$8/1000</f>
        <v>1.3632355000000003</v>
      </c>
      <c r="I571" s="608">
        <v>0.35</v>
      </c>
      <c r="J571" s="609">
        <f>I571*$P$9/1000</f>
        <v>1.0563595000000001</v>
      </c>
      <c r="K571" s="251" t="s">
        <v>460</v>
      </c>
      <c r="L571" s="251" t="s">
        <v>304</v>
      </c>
      <c r="M571" s="251">
        <v>1</v>
      </c>
      <c r="N571" s="321">
        <v>67.599999999999994</v>
      </c>
      <c r="O571" s="252">
        <f t="shared" ref="O571:O578" si="28">M571*N571</f>
        <v>67.599999999999994</v>
      </c>
      <c r="P571" s="557">
        <f>E571*F571</f>
        <v>1695.4711887013436</v>
      </c>
      <c r="Q571" s="557">
        <f>SUM(O571:O574)</f>
        <v>67.966999999999985</v>
      </c>
      <c r="R571" s="557">
        <f>Q571*1.02*1.05*$R$14</f>
        <v>76.956396980399987</v>
      </c>
    </row>
    <row r="572" spans="1:18" s="125" customFormat="1" x14ac:dyDescent="0.15">
      <c r="A572" s="436"/>
      <c r="B572" s="516"/>
      <c r="C572" s="603"/>
      <c r="D572" s="543"/>
      <c r="E572" s="543"/>
      <c r="F572" s="607"/>
      <c r="G572" s="608"/>
      <c r="H572" s="557"/>
      <c r="I572" s="608"/>
      <c r="J572" s="609"/>
      <c r="K572" s="251" t="s">
        <v>318</v>
      </c>
      <c r="L572" s="250" t="s">
        <v>303</v>
      </c>
      <c r="M572" s="251">
        <v>8.0000000000000004E-4</v>
      </c>
      <c r="N572" s="293">
        <v>125</v>
      </c>
      <c r="O572" s="252">
        <f t="shared" si="28"/>
        <v>0.1</v>
      </c>
      <c r="P572" s="557"/>
      <c r="Q572" s="557"/>
      <c r="R572" s="557"/>
    </row>
    <row r="573" spans="1:18" s="125" customFormat="1" x14ac:dyDescent="0.15">
      <c r="A573" s="436"/>
      <c r="B573" s="516"/>
      <c r="C573" s="603"/>
      <c r="D573" s="543"/>
      <c r="E573" s="543"/>
      <c r="F573" s="607"/>
      <c r="G573" s="608"/>
      <c r="H573" s="557"/>
      <c r="I573" s="608"/>
      <c r="J573" s="609"/>
      <c r="K573" s="251" t="s">
        <v>401</v>
      </c>
      <c r="L573" s="251" t="s">
        <v>304</v>
      </c>
      <c r="M573" s="253">
        <v>0.89</v>
      </c>
      <c r="N573" s="293">
        <v>0.3</v>
      </c>
      <c r="O573" s="252">
        <f t="shared" si="28"/>
        <v>0.26700000000000002</v>
      </c>
      <c r="P573" s="557"/>
      <c r="Q573" s="557"/>
      <c r="R573" s="557"/>
    </row>
    <row r="574" spans="1:18" s="125" customFormat="1" ht="12.75" customHeight="1" x14ac:dyDescent="0.15">
      <c r="A574" s="436"/>
      <c r="B574" s="601"/>
      <c r="C574" s="604"/>
      <c r="D574" s="543"/>
      <c r="E574" s="543"/>
      <c r="F574" s="607"/>
      <c r="G574" s="608"/>
      <c r="H574" s="557"/>
      <c r="I574" s="608"/>
      <c r="J574" s="609"/>
      <c r="K574" s="251"/>
      <c r="L574" s="251"/>
      <c r="M574" s="251"/>
      <c r="N574" s="250"/>
      <c r="O574" s="252">
        <f t="shared" si="28"/>
        <v>0</v>
      </c>
      <c r="P574" s="557"/>
      <c r="Q574" s="557"/>
      <c r="R574" s="557"/>
    </row>
    <row r="575" spans="1:18" s="37" customFormat="1" ht="12.75" customHeight="1" x14ac:dyDescent="0.15">
      <c r="A575" s="436">
        <v>18</v>
      </c>
      <c r="B575" s="411" t="s">
        <v>165</v>
      </c>
      <c r="C575" s="542" t="s">
        <v>450</v>
      </c>
      <c r="D575" s="543" t="s">
        <v>304</v>
      </c>
      <c r="E575" s="399">
        <v>45.51</v>
      </c>
      <c r="F575" s="395">
        <f>H575+J575+R575</f>
        <v>27.038252303864006</v>
      </c>
      <c r="G575" s="401">
        <v>0.88</v>
      </c>
      <c r="H575" s="397">
        <f>G575*$P$8/1000</f>
        <v>2.1811768000000002</v>
      </c>
      <c r="I575" s="401">
        <v>6.8000000000000005E-2</v>
      </c>
      <c r="J575" s="397">
        <f>I575*$P$9/1000</f>
        <v>0.20523556000000001</v>
      </c>
      <c r="K575" s="57" t="s">
        <v>417</v>
      </c>
      <c r="L575" s="57" t="s">
        <v>178</v>
      </c>
      <c r="M575" s="57">
        <v>16</v>
      </c>
      <c r="N575" s="289">
        <v>1.33</v>
      </c>
      <c r="O575" s="97">
        <f t="shared" si="28"/>
        <v>21.28</v>
      </c>
      <c r="P575" s="397">
        <f>E575*F575</f>
        <v>1230.5108623488509</v>
      </c>
      <c r="Q575" s="397">
        <f>SUM(O575:O578)</f>
        <v>21.772220000000001</v>
      </c>
      <c r="R575" s="397">
        <f>Q575*1.02*1.05*$R$14</f>
        <v>24.651839943864005</v>
      </c>
    </row>
    <row r="576" spans="1:18" s="37" customFormat="1" x14ac:dyDescent="0.15">
      <c r="A576" s="436"/>
      <c r="B576" s="411"/>
      <c r="C576" s="542"/>
      <c r="D576" s="543"/>
      <c r="E576" s="399"/>
      <c r="F576" s="395"/>
      <c r="G576" s="401"/>
      <c r="H576" s="397"/>
      <c r="I576" s="401"/>
      <c r="J576" s="397"/>
      <c r="K576" s="57" t="s">
        <v>307</v>
      </c>
      <c r="L576" s="258" t="s">
        <v>303</v>
      </c>
      <c r="M576" s="57">
        <v>7.4000000000000003E-3</v>
      </c>
      <c r="N576" s="55">
        <v>25.5</v>
      </c>
      <c r="O576" s="97">
        <f t="shared" si="28"/>
        <v>0.18870000000000001</v>
      </c>
      <c r="P576" s="397"/>
      <c r="Q576" s="397"/>
      <c r="R576" s="397"/>
    </row>
    <row r="577" spans="1:18" s="37" customFormat="1" x14ac:dyDescent="0.15">
      <c r="A577" s="436"/>
      <c r="B577" s="411"/>
      <c r="C577" s="542"/>
      <c r="D577" s="543"/>
      <c r="E577" s="399"/>
      <c r="F577" s="395"/>
      <c r="G577" s="401"/>
      <c r="H577" s="397"/>
      <c r="I577" s="401"/>
      <c r="J577" s="397"/>
      <c r="K577" s="57" t="s">
        <v>418</v>
      </c>
      <c r="L577" s="57" t="s">
        <v>302</v>
      </c>
      <c r="M577" s="136">
        <v>1.1200000000000001</v>
      </c>
      <c r="N577" s="289">
        <v>0.27100000000000002</v>
      </c>
      <c r="O577" s="97">
        <f t="shared" si="28"/>
        <v>0.30352000000000007</v>
      </c>
      <c r="P577" s="397"/>
      <c r="Q577" s="397"/>
      <c r="R577" s="397"/>
    </row>
    <row r="578" spans="1:18" s="37" customFormat="1" ht="12.75" customHeight="1" x14ac:dyDescent="0.15">
      <c r="A578" s="436"/>
      <c r="B578" s="411"/>
      <c r="C578" s="542"/>
      <c r="D578" s="543"/>
      <c r="E578" s="399"/>
      <c r="F578" s="395"/>
      <c r="G578" s="401"/>
      <c r="H578" s="397"/>
      <c r="I578" s="401"/>
      <c r="J578" s="397"/>
      <c r="K578" s="57"/>
      <c r="L578" s="57"/>
      <c r="M578" s="57"/>
      <c r="N578" s="254"/>
      <c r="O578" s="97">
        <f t="shared" si="28"/>
        <v>0</v>
      </c>
      <c r="P578" s="397"/>
      <c r="Q578" s="397"/>
      <c r="R578" s="397"/>
    </row>
    <row r="579" spans="1:18" s="37" customFormat="1" ht="12.75" customHeight="1" x14ac:dyDescent="0.15">
      <c r="A579" s="399"/>
      <c r="B579" s="402"/>
      <c r="C579" s="579" t="s">
        <v>396</v>
      </c>
      <c r="D579" s="399"/>
      <c r="E579" s="399"/>
      <c r="F579" s="395">
        <f>H579+J579+R579</f>
        <v>0</v>
      </c>
      <c r="G579" s="401"/>
      <c r="H579" s="397">
        <f>G579*$P$8/1000</f>
        <v>0</v>
      </c>
      <c r="I579" s="401"/>
      <c r="J579" s="481">
        <f>I579*$P$9/1000</f>
        <v>0</v>
      </c>
      <c r="K579" s="57"/>
      <c r="L579" s="57"/>
      <c r="M579" s="57"/>
      <c r="N579" s="218"/>
      <c r="O579" s="97">
        <f t="shared" ref="O579:O630" si="29">M579*N579</f>
        <v>0</v>
      </c>
      <c r="P579" s="397">
        <f>E579*F579</f>
        <v>0</v>
      </c>
      <c r="Q579" s="397">
        <f>SUM(O579:O582)</f>
        <v>0</v>
      </c>
      <c r="R579" s="397">
        <f>Q579*1.02*1.05*$R$14</f>
        <v>0</v>
      </c>
    </row>
    <row r="580" spans="1:18" s="37" customFormat="1" x14ac:dyDescent="0.15">
      <c r="A580" s="399"/>
      <c r="B580" s="403"/>
      <c r="C580" s="579"/>
      <c r="D580" s="399"/>
      <c r="E580" s="399"/>
      <c r="F580" s="395"/>
      <c r="G580" s="401"/>
      <c r="H580" s="397"/>
      <c r="I580" s="401"/>
      <c r="J580" s="481"/>
      <c r="K580" s="57"/>
      <c r="L580" s="57"/>
      <c r="M580" s="57"/>
      <c r="N580" s="218"/>
      <c r="O580" s="97">
        <f t="shared" si="29"/>
        <v>0</v>
      </c>
      <c r="P580" s="397"/>
      <c r="Q580" s="397"/>
      <c r="R580" s="397"/>
    </row>
    <row r="581" spans="1:18" s="37" customFormat="1" x14ac:dyDescent="0.15">
      <c r="A581" s="399"/>
      <c r="B581" s="403"/>
      <c r="C581" s="579"/>
      <c r="D581" s="399"/>
      <c r="E581" s="399"/>
      <c r="F581" s="395"/>
      <c r="G581" s="401"/>
      <c r="H581" s="397"/>
      <c r="I581" s="401"/>
      <c r="J581" s="481"/>
      <c r="K581" s="57"/>
      <c r="L581" s="57"/>
      <c r="M581" s="101"/>
      <c r="N581" s="218"/>
      <c r="O581" s="97">
        <f t="shared" si="29"/>
        <v>0</v>
      </c>
      <c r="P581" s="397"/>
      <c r="Q581" s="397"/>
      <c r="R581" s="397"/>
    </row>
    <row r="582" spans="1:18" s="37" customFormat="1" ht="12.75" customHeight="1" x14ac:dyDescent="0.15">
      <c r="A582" s="399"/>
      <c r="B582" s="404"/>
      <c r="C582" s="579"/>
      <c r="D582" s="399"/>
      <c r="E582" s="399"/>
      <c r="F582" s="395"/>
      <c r="G582" s="401"/>
      <c r="H582" s="397"/>
      <c r="I582" s="401"/>
      <c r="J582" s="481"/>
      <c r="K582" s="57"/>
      <c r="L582" s="57"/>
      <c r="M582" s="57"/>
      <c r="N582" s="218"/>
      <c r="O582" s="97">
        <f t="shared" si="29"/>
        <v>0</v>
      </c>
      <c r="P582" s="397"/>
      <c r="Q582" s="397"/>
      <c r="R582" s="397"/>
    </row>
    <row r="583" spans="1:18" ht="12.75" customHeight="1" x14ac:dyDescent="0.15">
      <c r="A583" s="436">
        <v>1</v>
      </c>
      <c r="B583" s="468" t="s">
        <v>5</v>
      </c>
      <c r="C583" s="554" t="s">
        <v>494</v>
      </c>
      <c r="D583" s="436" t="s">
        <v>303</v>
      </c>
      <c r="E583" s="407">
        <v>72.38</v>
      </c>
      <c r="F583" s="407">
        <f>H583+J583+R583</f>
        <v>23.609845827200001</v>
      </c>
      <c r="G583" s="408">
        <v>1.87</v>
      </c>
      <c r="H583" s="406">
        <f>G583*$P$8/1000</f>
        <v>4.6350007000000009</v>
      </c>
      <c r="I583" s="408">
        <v>0.92</v>
      </c>
      <c r="J583" s="406">
        <f>I583*$P$9/1000</f>
        <v>2.7767164000000002</v>
      </c>
      <c r="K583" s="55" t="s">
        <v>410</v>
      </c>
      <c r="L583" s="55" t="s">
        <v>178</v>
      </c>
      <c r="M583" s="128">
        <v>32.86</v>
      </c>
      <c r="N583" s="55">
        <v>0.19</v>
      </c>
      <c r="O583" s="129">
        <f t="shared" si="29"/>
        <v>6.2434000000000003</v>
      </c>
      <c r="P583" s="406">
        <f>E583*F583</f>
        <v>1708.880640972736</v>
      </c>
      <c r="Q583" s="406">
        <f>SUM(O583:O586)</f>
        <v>14.306000000000001</v>
      </c>
      <c r="R583" s="406">
        <f>Q583*1.02*1.05*$R$14</f>
        <v>16.1981287272</v>
      </c>
    </row>
    <row r="584" spans="1:18" x14ac:dyDescent="0.15">
      <c r="A584" s="436"/>
      <c r="B584" s="468"/>
      <c r="C584" s="554"/>
      <c r="D584" s="436"/>
      <c r="E584" s="407"/>
      <c r="F584" s="407"/>
      <c r="G584" s="408"/>
      <c r="H584" s="406"/>
      <c r="I584" s="408"/>
      <c r="J584" s="406"/>
      <c r="K584" s="55" t="s">
        <v>411</v>
      </c>
      <c r="L584" s="55" t="s">
        <v>178</v>
      </c>
      <c r="M584" s="128">
        <v>32.86</v>
      </c>
      <c r="N584" s="55">
        <v>0.16</v>
      </c>
      <c r="O584" s="129">
        <f t="shared" si="29"/>
        <v>5.2576000000000001</v>
      </c>
      <c r="P584" s="406"/>
      <c r="Q584" s="406"/>
      <c r="R584" s="406"/>
    </row>
    <row r="585" spans="1:18" x14ac:dyDescent="0.15">
      <c r="A585" s="436"/>
      <c r="B585" s="468"/>
      <c r="C585" s="554"/>
      <c r="D585" s="436"/>
      <c r="E585" s="407"/>
      <c r="F585" s="407"/>
      <c r="G585" s="408"/>
      <c r="H585" s="406"/>
      <c r="I585" s="408"/>
      <c r="J585" s="406"/>
      <c r="K585" s="55" t="s">
        <v>307</v>
      </c>
      <c r="L585" s="55" t="s">
        <v>303</v>
      </c>
      <c r="M585" s="131">
        <v>0.11</v>
      </c>
      <c r="N585" s="55">
        <v>25.5</v>
      </c>
      <c r="O585" s="129">
        <f t="shared" si="29"/>
        <v>2.8050000000000002</v>
      </c>
      <c r="P585" s="406"/>
      <c r="Q585" s="406"/>
      <c r="R585" s="406"/>
    </row>
    <row r="586" spans="1:18" ht="12.75" customHeight="1" x14ac:dyDescent="0.15">
      <c r="A586" s="436"/>
      <c r="B586" s="468"/>
      <c r="C586" s="554"/>
      <c r="D586" s="436"/>
      <c r="E586" s="407"/>
      <c r="F586" s="407"/>
      <c r="G586" s="408"/>
      <c r="H586" s="406"/>
      <c r="I586" s="408"/>
      <c r="J586" s="406"/>
      <c r="K586" s="55"/>
      <c r="L586" s="55"/>
      <c r="M586" s="130"/>
      <c r="N586" s="55">
        <v>0</v>
      </c>
      <c r="O586" s="129">
        <f t="shared" si="29"/>
        <v>0</v>
      </c>
      <c r="P586" s="406"/>
      <c r="Q586" s="406"/>
      <c r="R586" s="406"/>
    </row>
    <row r="587" spans="1:18" s="125" customFormat="1" x14ac:dyDescent="0.15">
      <c r="A587" s="436">
        <v>2</v>
      </c>
      <c r="B587" s="483" t="s">
        <v>412</v>
      </c>
      <c r="C587" s="483" t="s">
        <v>496</v>
      </c>
      <c r="D587" s="436" t="s">
        <v>304</v>
      </c>
      <c r="E587" s="577">
        <v>206.7</v>
      </c>
      <c r="F587" s="491">
        <f>H587+J587+R587</f>
        <v>4.4240710340000007</v>
      </c>
      <c r="G587" s="492">
        <v>0.155</v>
      </c>
      <c r="H587" s="493">
        <f>G587*$P$8/1000</f>
        <v>0.38418455000000001</v>
      </c>
      <c r="I587" s="492">
        <v>1.7999999999999999E-2</v>
      </c>
      <c r="J587" s="493">
        <f>I587*$P$9/1000</f>
        <v>5.4327059999999996E-2</v>
      </c>
      <c r="K587" s="121" t="s">
        <v>497</v>
      </c>
      <c r="L587" s="38" t="s">
        <v>304</v>
      </c>
      <c r="M587" s="121">
        <v>1</v>
      </c>
      <c r="N587" s="330">
        <v>3.4</v>
      </c>
      <c r="O587" s="124">
        <f t="shared" si="29"/>
        <v>3.4</v>
      </c>
      <c r="P587" s="493">
        <f>E587*F587</f>
        <v>914.45548272780013</v>
      </c>
      <c r="Q587" s="493">
        <f>SUM(O587:O590)</f>
        <v>3.52</v>
      </c>
      <c r="R587" s="493">
        <f>Q587*1.02*1.05*$R$14</f>
        <v>3.9855594240000003</v>
      </c>
    </row>
    <row r="588" spans="1:18" s="125" customFormat="1" x14ac:dyDescent="0.15">
      <c r="A588" s="436"/>
      <c r="B588" s="483"/>
      <c r="C588" s="483"/>
      <c r="D588" s="436"/>
      <c r="E588" s="577"/>
      <c r="F588" s="491"/>
      <c r="G588" s="492"/>
      <c r="H588" s="493"/>
      <c r="I588" s="492"/>
      <c r="J588" s="493"/>
      <c r="K588" s="121"/>
      <c r="L588" s="121"/>
      <c r="M588" s="121"/>
      <c r="N588" s="293"/>
      <c r="O588" s="124">
        <f t="shared" si="29"/>
        <v>0</v>
      </c>
      <c r="P588" s="493"/>
      <c r="Q588" s="493"/>
      <c r="R588" s="493"/>
    </row>
    <row r="589" spans="1:18" s="125" customFormat="1" x14ac:dyDescent="0.15">
      <c r="A589" s="436"/>
      <c r="B589" s="483"/>
      <c r="C589" s="483"/>
      <c r="D589" s="436"/>
      <c r="E589" s="577"/>
      <c r="F589" s="491"/>
      <c r="G589" s="492"/>
      <c r="H589" s="493"/>
      <c r="I589" s="492"/>
      <c r="J589" s="493"/>
      <c r="K589" s="55" t="s">
        <v>441</v>
      </c>
      <c r="L589" s="55" t="s">
        <v>178</v>
      </c>
      <c r="M589" s="66">
        <v>6</v>
      </c>
      <c r="N589" s="293">
        <v>0.02</v>
      </c>
      <c r="O589" s="124">
        <f t="shared" si="29"/>
        <v>0.12</v>
      </c>
      <c r="P589" s="493"/>
      <c r="Q589" s="493"/>
      <c r="R589" s="493"/>
    </row>
    <row r="590" spans="1:18" s="125" customFormat="1" ht="12.75" customHeight="1" x14ac:dyDescent="0.15">
      <c r="A590" s="436"/>
      <c r="B590" s="483"/>
      <c r="C590" s="483"/>
      <c r="D590" s="436"/>
      <c r="E590" s="577"/>
      <c r="F590" s="491"/>
      <c r="G590" s="492"/>
      <c r="H590" s="493"/>
      <c r="I590" s="492"/>
      <c r="J590" s="493"/>
      <c r="K590" s="121"/>
      <c r="L590" s="121"/>
      <c r="M590" s="121"/>
      <c r="N590" s="176"/>
      <c r="O590" s="124">
        <f t="shared" si="29"/>
        <v>0</v>
      </c>
      <c r="P590" s="493"/>
      <c r="Q590" s="493"/>
      <c r="R590" s="493"/>
    </row>
    <row r="591" spans="1:18" ht="12.75" customHeight="1" x14ac:dyDescent="0.15">
      <c r="A591" s="436">
        <v>3</v>
      </c>
      <c r="B591" s="468" t="s">
        <v>76</v>
      </c>
      <c r="C591" s="468" t="s">
        <v>992</v>
      </c>
      <c r="D591" s="436" t="s">
        <v>304</v>
      </c>
      <c r="E591" s="577">
        <v>206.7</v>
      </c>
      <c r="F591" s="407">
        <f>H591+J591+R591</f>
        <v>0.48996918080000007</v>
      </c>
      <c r="G591" s="408">
        <v>4.8000000000000001E-2</v>
      </c>
      <c r="H591" s="406">
        <f>G591*$P$8/1000</f>
        <v>0.11897328</v>
      </c>
      <c r="I591" s="408">
        <v>7.0000000000000001E-3</v>
      </c>
      <c r="J591" s="406">
        <f>I591*$P$9/1000</f>
        <v>2.1127190000000004E-2</v>
      </c>
      <c r="K591" s="55" t="s">
        <v>442</v>
      </c>
      <c r="L591" s="38" t="s">
        <v>304</v>
      </c>
      <c r="M591" s="55">
        <v>1.03</v>
      </c>
      <c r="N591" s="287">
        <v>0.3</v>
      </c>
      <c r="O591" s="56">
        <f t="shared" si="29"/>
        <v>0.309</v>
      </c>
      <c r="P591" s="406">
        <f>E591*F591</f>
        <v>101.27662967136001</v>
      </c>
      <c r="Q591" s="406">
        <f>SUM(O591:O594)</f>
        <v>0.309</v>
      </c>
      <c r="R591" s="406">
        <f>Q591*1.02*1.05*$R$14</f>
        <v>0.34986871080000004</v>
      </c>
    </row>
    <row r="592" spans="1:18" x14ac:dyDescent="0.15">
      <c r="A592" s="436"/>
      <c r="B592" s="468"/>
      <c r="C592" s="468"/>
      <c r="D592" s="436"/>
      <c r="E592" s="577"/>
      <c r="F592" s="407"/>
      <c r="G592" s="408"/>
      <c r="H592" s="406"/>
      <c r="I592" s="408"/>
      <c r="J592" s="406"/>
      <c r="K592" s="55" t="s">
        <v>993</v>
      </c>
      <c r="L592" s="55"/>
      <c r="M592" s="55"/>
      <c r="N592" s="175"/>
      <c r="O592" s="56">
        <f t="shared" si="29"/>
        <v>0</v>
      </c>
      <c r="P592" s="406"/>
      <c r="Q592" s="406"/>
      <c r="R592" s="406"/>
    </row>
    <row r="593" spans="1:18" x14ac:dyDescent="0.15">
      <c r="A593" s="436"/>
      <c r="B593" s="468"/>
      <c r="C593" s="468"/>
      <c r="D593" s="436"/>
      <c r="E593" s="577"/>
      <c r="F593" s="407"/>
      <c r="G593" s="408"/>
      <c r="H593" s="406"/>
      <c r="I593" s="408"/>
      <c r="J593" s="406"/>
      <c r="K593" s="55"/>
      <c r="L593" s="55"/>
      <c r="M593" s="58"/>
      <c r="N593" s="175"/>
      <c r="O593" s="56">
        <f t="shared" si="29"/>
        <v>0</v>
      </c>
      <c r="P593" s="406"/>
      <c r="Q593" s="406"/>
      <c r="R593" s="406"/>
    </row>
    <row r="594" spans="1:18" ht="12.75" customHeight="1" x14ac:dyDescent="0.15">
      <c r="A594" s="436"/>
      <c r="B594" s="468"/>
      <c r="C594" s="468"/>
      <c r="D594" s="436"/>
      <c r="E594" s="577"/>
      <c r="F594" s="407"/>
      <c r="G594" s="408"/>
      <c r="H594" s="406"/>
      <c r="I594" s="408"/>
      <c r="J594" s="406"/>
      <c r="K594" s="55"/>
      <c r="L594" s="55"/>
      <c r="M594" s="55"/>
      <c r="N594" s="175"/>
      <c r="O594" s="56">
        <f t="shared" si="29"/>
        <v>0</v>
      </c>
      <c r="P594" s="406"/>
      <c r="Q594" s="406"/>
      <c r="R594" s="406"/>
    </row>
    <row r="595" spans="1:18" ht="12.75" customHeight="1" x14ac:dyDescent="0.15">
      <c r="A595" s="436">
        <v>4</v>
      </c>
      <c r="B595" s="468" t="s">
        <v>5</v>
      </c>
      <c r="C595" s="554" t="s">
        <v>489</v>
      </c>
      <c r="D595" s="436" t="s">
        <v>303</v>
      </c>
      <c r="E595" s="580">
        <v>12.8</v>
      </c>
      <c r="F595" s="407">
        <f>H595+J595+R595</f>
        <v>22.957663375999999</v>
      </c>
      <c r="G595" s="408">
        <v>1.87</v>
      </c>
      <c r="H595" s="406">
        <f>G595*$P$8/1000</f>
        <v>4.6350007000000009</v>
      </c>
      <c r="I595" s="408">
        <v>0.92</v>
      </c>
      <c r="J595" s="406">
        <f>I595*$P$9/1000</f>
        <v>2.7767164000000002</v>
      </c>
      <c r="K595" s="55" t="s">
        <v>407</v>
      </c>
      <c r="L595" s="55" t="s">
        <v>178</v>
      </c>
      <c r="M595" s="128">
        <v>57.5</v>
      </c>
      <c r="N595" s="55">
        <v>0.19</v>
      </c>
      <c r="O595" s="129">
        <f t="shared" si="29"/>
        <v>10.925000000000001</v>
      </c>
      <c r="P595" s="406">
        <f>E595*F595</f>
        <v>293.85809121279999</v>
      </c>
      <c r="Q595" s="406">
        <f>SUM(O595:O598)</f>
        <v>13.73</v>
      </c>
      <c r="R595" s="406">
        <f>Q595*1.02*1.05*$R$14</f>
        <v>15.545946276</v>
      </c>
    </row>
    <row r="596" spans="1:18" x14ac:dyDescent="0.15">
      <c r="A596" s="436"/>
      <c r="B596" s="468"/>
      <c r="C596" s="554"/>
      <c r="D596" s="436"/>
      <c r="E596" s="580"/>
      <c r="F596" s="407"/>
      <c r="G596" s="408"/>
      <c r="H596" s="406"/>
      <c r="I596" s="408"/>
      <c r="J596" s="406"/>
      <c r="K596" s="55"/>
      <c r="L596" s="55"/>
      <c r="M596" s="130"/>
      <c r="N596" s="55"/>
      <c r="O596" s="129">
        <f t="shared" si="29"/>
        <v>0</v>
      </c>
      <c r="P596" s="406"/>
      <c r="Q596" s="406"/>
      <c r="R596" s="406"/>
    </row>
    <row r="597" spans="1:18" x14ac:dyDescent="0.15">
      <c r="A597" s="436"/>
      <c r="B597" s="468"/>
      <c r="C597" s="554"/>
      <c r="D597" s="436"/>
      <c r="E597" s="580"/>
      <c r="F597" s="407"/>
      <c r="G597" s="408"/>
      <c r="H597" s="406"/>
      <c r="I597" s="408"/>
      <c r="J597" s="406"/>
      <c r="K597" s="55" t="s">
        <v>307</v>
      </c>
      <c r="L597" s="55" t="s">
        <v>303</v>
      </c>
      <c r="M597" s="131">
        <v>0.11</v>
      </c>
      <c r="N597" s="55">
        <v>25.5</v>
      </c>
      <c r="O597" s="129">
        <f t="shared" si="29"/>
        <v>2.8050000000000002</v>
      </c>
      <c r="P597" s="406"/>
      <c r="Q597" s="406"/>
      <c r="R597" s="406"/>
    </row>
    <row r="598" spans="1:18" ht="12.75" customHeight="1" x14ac:dyDescent="0.15">
      <c r="A598" s="436"/>
      <c r="B598" s="468"/>
      <c r="C598" s="554"/>
      <c r="D598" s="436"/>
      <c r="E598" s="580"/>
      <c r="F598" s="407"/>
      <c r="G598" s="408"/>
      <c r="H598" s="406"/>
      <c r="I598" s="408"/>
      <c r="J598" s="406"/>
      <c r="K598" s="55"/>
      <c r="L598" s="55"/>
      <c r="M598" s="130"/>
      <c r="N598" s="55">
        <v>0</v>
      </c>
      <c r="O598" s="129">
        <f t="shared" si="29"/>
        <v>0</v>
      </c>
      <c r="P598" s="406"/>
      <c r="Q598" s="406"/>
      <c r="R598" s="406"/>
    </row>
    <row r="599" spans="1:18" x14ac:dyDescent="0.15">
      <c r="A599" s="436">
        <v>5</v>
      </c>
      <c r="B599" s="468" t="s">
        <v>13</v>
      </c>
      <c r="C599" s="581" t="s">
        <v>439</v>
      </c>
      <c r="D599" s="436" t="s">
        <v>304</v>
      </c>
      <c r="E599" s="582">
        <v>64</v>
      </c>
      <c r="F599" s="407">
        <f>H599+J599+R599</f>
        <v>2.3661040779712001</v>
      </c>
      <c r="G599" s="408">
        <v>0.57999999999999996</v>
      </c>
      <c r="H599" s="406">
        <f>G599*$P$8/1000</f>
        <v>1.4375937999999999</v>
      </c>
      <c r="I599" s="408">
        <v>0.12</v>
      </c>
      <c r="J599" s="406">
        <f>I599*$P$9/1000</f>
        <v>0.36218040000000001</v>
      </c>
      <c r="K599" s="55" t="s">
        <v>395</v>
      </c>
      <c r="L599" s="175" t="s">
        <v>309</v>
      </c>
      <c r="M599" s="58">
        <v>2.41E-2</v>
      </c>
      <c r="N599" s="320">
        <v>20.71</v>
      </c>
      <c r="O599" s="56">
        <f t="shared" si="29"/>
        <v>0.49911100000000003</v>
      </c>
      <c r="P599" s="406">
        <f>E599*F599</f>
        <v>151.43066099015681</v>
      </c>
      <c r="Q599" s="406">
        <f>SUM(O599:O602)</f>
        <v>0.50017600000000006</v>
      </c>
      <c r="R599" s="406">
        <f>Q599*1.02*1.05*$R$14</f>
        <v>0.56632987797120005</v>
      </c>
    </row>
    <row r="600" spans="1:18" x14ac:dyDescent="0.15">
      <c r="A600" s="436"/>
      <c r="B600" s="468"/>
      <c r="C600" s="581"/>
      <c r="D600" s="436"/>
      <c r="E600" s="582"/>
      <c r="F600" s="407"/>
      <c r="G600" s="408"/>
      <c r="H600" s="406"/>
      <c r="I600" s="408"/>
      <c r="J600" s="406"/>
      <c r="K600" s="55"/>
      <c r="L600" s="55"/>
      <c r="M600" s="55"/>
      <c r="N600" s="291"/>
      <c r="O600" s="56">
        <f t="shared" si="29"/>
        <v>0</v>
      </c>
      <c r="P600" s="406"/>
      <c r="Q600" s="406"/>
      <c r="R600" s="406"/>
    </row>
    <row r="601" spans="1:18" x14ac:dyDescent="0.15">
      <c r="A601" s="436"/>
      <c r="B601" s="468"/>
      <c r="C601" s="581"/>
      <c r="D601" s="436"/>
      <c r="E601" s="582"/>
      <c r="F601" s="407"/>
      <c r="G601" s="408"/>
      <c r="H601" s="406"/>
      <c r="I601" s="408"/>
      <c r="J601" s="406"/>
      <c r="K601" s="55" t="s">
        <v>430</v>
      </c>
      <c r="L601" s="55" t="s">
        <v>303</v>
      </c>
      <c r="M601" s="58">
        <v>7.1000000000000004E-3</v>
      </c>
      <c r="N601" s="291">
        <v>0.15</v>
      </c>
      <c r="O601" s="56">
        <f t="shared" si="29"/>
        <v>1.065E-3</v>
      </c>
      <c r="P601" s="406"/>
      <c r="Q601" s="406"/>
      <c r="R601" s="406"/>
    </row>
    <row r="602" spans="1:18" ht="12.75" customHeight="1" x14ac:dyDescent="0.15">
      <c r="A602" s="436"/>
      <c r="B602" s="468"/>
      <c r="C602" s="581"/>
      <c r="D602" s="436"/>
      <c r="E602" s="582"/>
      <c r="F602" s="407"/>
      <c r="G602" s="408"/>
      <c r="H602" s="406"/>
      <c r="I602" s="408"/>
      <c r="J602" s="406"/>
      <c r="K602" s="55"/>
      <c r="L602" s="55"/>
      <c r="M602" s="55"/>
      <c r="N602" s="291"/>
      <c r="O602" s="56">
        <f t="shared" si="29"/>
        <v>0</v>
      </c>
      <c r="P602" s="406"/>
      <c r="Q602" s="406"/>
      <c r="R602" s="406"/>
    </row>
    <row r="603" spans="1:18" x14ac:dyDescent="0.15">
      <c r="A603" s="436">
        <v>6</v>
      </c>
      <c r="B603" s="468" t="s">
        <v>14</v>
      </c>
      <c r="C603" s="468" t="s">
        <v>506</v>
      </c>
      <c r="D603" s="436" t="s">
        <v>304</v>
      </c>
      <c r="E603" s="580">
        <v>64</v>
      </c>
      <c r="F603" s="407">
        <f>H603+J603+R603</f>
        <v>1.2386574351600002</v>
      </c>
      <c r="G603" s="408">
        <v>0.23100000000000001</v>
      </c>
      <c r="H603" s="406">
        <f>G603*$P$8/1000</f>
        <v>0.57255891000000003</v>
      </c>
      <c r="I603" s="408">
        <v>8.9999999999999993E-3</v>
      </c>
      <c r="J603" s="406">
        <f>I603*$P$9/1000</f>
        <v>2.7163529999999998E-2</v>
      </c>
      <c r="K603" s="55" t="s">
        <v>491</v>
      </c>
      <c r="L603" s="55" t="s">
        <v>302</v>
      </c>
      <c r="M603" s="55">
        <v>0.63</v>
      </c>
      <c r="N603" s="291">
        <v>0.75</v>
      </c>
      <c r="O603" s="56">
        <f t="shared" si="29"/>
        <v>0.47250000000000003</v>
      </c>
      <c r="P603" s="406">
        <f>E603*F603</f>
        <v>79.27407585024001</v>
      </c>
      <c r="Q603" s="406">
        <f>SUM(O603:O606)</f>
        <v>0.56430000000000002</v>
      </c>
      <c r="R603" s="406">
        <f>Q603*1.02*1.05*$R$14</f>
        <v>0.63893499516000007</v>
      </c>
    </row>
    <row r="604" spans="1:18" x14ac:dyDescent="0.15">
      <c r="A604" s="436"/>
      <c r="B604" s="468"/>
      <c r="C604" s="468"/>
      <c r="D604" s="436"/>
      <c r="E604" s="580"/>
      <c r="F604" s="407"/>
      <c r="G604" s="408"/>
      <c r="H604" s="406"/>
      <c r="I604" s="408"/>
      <c r="J604" s="406"/>
      <c r="K604" s="55"/>
      <c r="L604" s="55"/>
      <c r="M604" s="55"/>
      <c r="N604" s="291"/>
      <c r="O604" s="56">
        <f t="shared" si="29"/>
        <v>0</v>
      </c>
      <c r="P604" s="406"/>
      <c r="Q604" s="406"/>
      <c r="R604" s="406"/>
    </row>
    <row r="605" spans="1:18" x14ac:dyDescent="0.15">
      <c r="A605" s="436"/>
      <c r="B605" s="468"/>
      <c r="C605" s="468"/>
      <c r="D605" s="436"/>
      <c r="E605" s="580"/>
      <c r="F605" s="407"/>
      <c r="G605" s="408"/>
      <c r="H605" s="406"/>
      <c r="I605" s="408"/>
      <c r="J605" s="406"/>
      <c r="K605" s="55" t="s">
        <v>459</v>
      </c>
      <c r="L605" s="55" t="s">
        <v>302</v>
      </c>
      <c r="M605" s="135">
        <v>0.51</v>
      </c>
      <c r="N605" s="291">
        <v>0.18</v>
      </c>
      <c r="O605" s="56">
        <f t="shared" si="29"/>
        <v>9.1799999999999993E-2</v>
      </c>
      <c r="P605" s="406"/>
      <c r="Q605" s="406"/>
      <c r="R605" s="406"/>
    </row>
    <row r="606" spans="1:18" ht="12.75" customHeight="1" x14ac:dyDescent="0.15">
      <c r="A606" s="436"/>
      <c r="B606" s="468"/>
      <c r="C606" s="468"/>
      <c r="D606" s="436"/>
      <c r="E606" s="580"/>
      <c r="F606" s="407"/>
      <c r="G606" s="408"/>
      <c r="H606" s="406"/>
      <c r="I606" s="408"/>
      <c r="J606" s="406"/>
      <c r="K606" s="55"/>
      <c r="L606" s="55"/>
      <c r="M606" s="55"/>
      <c r="N606" s="175"/>
      <c r="O606" s="56">
        <f t="shared" si="29"/>
        <v>0</v>
      </c>
      <c r="P606" s="406"/>
      <c r="Q606" s="406"/>
      <c r="R606" s="406"/>
    </row>
    <row r="607" spans="1:18" s="37" customFormat="1" x14ac:dyDescent="0.15">
      <c r="A607" s="436">
        <v>7</v>
      </c>
      <c r="B607" s="409" t="s">
        <v>18</v>
      </c>
      <c r="C607" s="379" t="s">
        <v>436</v>
      </c>
      <c r="D607" s="487" t="s">
        <v>304</v>
      </c>
      <c r="E607" s="399">
        <v>206.8</v>
      </c>
      <c r="F607" s="395">
        <f>H607+J607+R607</f>
        <v>1.1788778313599999</v>
      </c>
      <c r="G607" s="396">
        <v>0.10199999999999999</v>
      </c>
      <c r="H607" s="397">
        <f>G607*$P$8/1000</f>
        <v>0.25281821999999998</v>
      </c>
      <c r="I607" s="398">
        <v>1.41E-2</v>
      </c>
      <c r="J607" s="397">
        <f>I607*$P$9/1000</f>
        <v>4.2556196999999997E-2</v>
      </c>
      <c r="K607" s="193" t="s">
        <v>307</v>
      </c>
      <c r="L607" s="265" t="s">
        <v>303</v>
      </c>
      <c r="M607" s="57">
        <v>3.0599999999999999E-2</v>
      </c>
      <c r="N607" s="320">
        <v>25.5</v>
      </c>
      <c r="O607" s="97">
        <f t="shared" si="29"/>
        <v>0.78029999999999999</v>
      </c>
      <c r="P607" s="397">
        <f>E607*F607</f>
        <v>243.79193552524799</v>
      </c>
      <c r="Q607" s="397">
        <f>SUM(O607:O610)</f>
        <v>0.78029999999999999</v>
      </c>
      <c r="R607" s="397">
        <f>Q607*1.02*1.05*$R$14</f>
        <v>0.88350341436000002</v>
      </c>
    </row>
    <row r="608" spans="1:18" s="37" customFormat="1" x14ac:dyDescent="0.15">
      <c r="A608" s="436"/>
      <c r="B608" s="409"/>
      <c r="C608" s="379"/>
      <c r="D608" s="487"/>
      <c r="E608" s="399"/>
      <c r="F608" s="395"/>
      <c r="G608" s="396"/>
      <c r="H608" s="397"/>
      <c r="I608" s="398"/>
      <c r="J608" s="397"/>
      <c r="K608" s="57"/>
      <c r="L608" s="57"/>
      <c r="M608" s="57"/>
      <c r="N608" s="264"/>
      <c r="O608" s="97">
        <f t="shared" si="29"/>
        <v>0</v>
      </c>
      <c r="P608" s="397"/>
      <c r="Q608" s="397"/>
      <c r="R608" s="397"/>
    </row>
    <row r="609" spans="1:18" s="37" customFormat="1" x14ac:dyDescent="0.15">
      <c r="A609" s="436"/>
      <c r="B609" s="409"/>
      <c r="C609" s="379"/>
      <c r="D609" s="487"/>
      <c r="E609" s="399"/>
      <c r="F609" s="395"/>
      <c r="G609" s="396"/>
      <c r="H609" s="397"/>
      <c r="I609" s="398"/>
      <c r="J609" s="397"/>
      <c r="K609" s="57"/>
      <c r="L609" s="57"/>
      <c r="M609" s="101"/>
      <c r="N609" s="264"/>
      <c r="O609" s="97">
        <f t="shared" si="29"/>
        <v>0</v>
      </c>
      <c r="P609" s="397"/>
      <c r="Q609" s="397"/>
      <c r="R609" s="397"/>
    </row>
    <row r="610" spans="1:18" s="37" customFormat="1" ht="12.75" customHeight="1" x14ac:dyDescent="0.15">
      <c r="A610" s="436"/>
      <c r="B610" s="409"/>
      <c r="C610" s="379"/>
      <c r="D610" s="487"/>
      <c r="E610" s="399"/>
      <c r="F610" s="395"/>
      <c r="G610" s="396"/>
      <c r="H610" s="397"/>
      <c r="I610" s="398"/>
      <c r="J610" s="397"/>
      <c r="K610" s="57"/>
      <c r="L610" s="57"/>
      <c r="M610" s="57"/>
      <c r="N610" s="264"/>
      <c r="O610" s="97">
        <f t="shared" si="29"/>
        <v>0</v>
      </c>
      <c r="P610" s="397"/>
      <c r="Q610" s="397"/>
      <c r="R610" s="397"/>
    </row>
    <row r="611" spans="1:18" s="37" customFormat="1" x14ac:dyDescent="0.15">
      <c r="A611" s="436">
        <v>8</v>
      </c>
      <c r="B611" s="409" t="s">
        <v>18</v>
      </c>
      <c r="C611" s="379" t="s">
        <v>1012</v>
      </c>
      <c r="D611" s="487" t="s">
        <v>304</v>
      </c>
      <c r="E611" s="399">
        <v>206.8</v>
      </c>
      <c r="F611" s="395">
        <f>H611+J611+R611</f>
        <v>2.4441429198400004</v>
      </c>
      <c r="G611" s="396">
        <v>0.1148</v>
      </c>
      <c r="H611" s="397">
        <f>G611*$P$8/1000</f>
        <v>0.28454442800000002</v>
      </c>
      <c r="I611" s="497">
        <v>3.2500000000000001E-2</v>
      </c>
      <c r="J611" s="397">
        <f>I611*$P$9/1000</f>
        <v>9.8090524999999998E-2</v>
      </c>
      <c r="K611" s="193" t="s">
        <v>307</v>
      </c>
      <c r="L611" s="295" t="s">
        <v>303</v>
      </c>
      <c r="M611" s="57">
        <v>7.1400000000000005E-2</v>
      </c>
      <c r="N611" s="316">
        <v>25.5</v>
      </c>
      <c r="O611" s="97">
        <f t="shared" si="29"/>
        <v>1.8207000000000002</v>
      </c>
      <c r="P611" s="397">
        <f>E611*F611</f>
        <v>505.44875582291212</v>
      </c>
      <c r="Q611" s="397">
        <f>SUM(O611:O614)</f>
        <v>1.8207000000000002</v>
      </c>
      <c r="R611" s="397">
        <f>Q611*1.02*1.05*$R$14</f>
        <v>2.0615079668400003</v>
      </c>
    </row>
    <row r="612" spans="1:18" s="37" customFormat="1" x14ac:dyDescent="0.15">
      <c r="A612" s="436"/>
      <c r="B612" s="409"/>
      <c r="C612" s="379"/>
      <c r="D612" s="487"/>
      <c r="E612" s="399"/>
      <c r="F612" s="395"/>
      <c r="G612" s="396"/>
      <c r="H612" s="397"/>
      <c r="I612" s="497"/>
      <c r="J612" s="397"/>
      <c r="K612" s="57"/>
      <c r="L612" s="57"/>
      <c r="M612" s="57"/>
      <c r="N612" s="296"/>
      <c r="O612" s="97">
        <f t="shared" si="29"/>
        <v>0</v>
      </c>
      <c r="P612" s="397"/>
      <c r="Q612" s="397"/>
      <c r="R612" s="397"/>
    </row>
    <row r="613" spans="1:18" s="37" customFormat="1" x14ac:dyDescent="0.15">
      <c r="A613" s="436"/>
      <c r="B613" s="409"/>
      <c r="C613" s="379"/>
      <c r="D613" s="487"/>
      <c r="E613" s="399"/>
      <c r="F613" s="395"/>
      <c r="G613" s="396"/>
      <c r="H613" s="397"/>
      <c r="I613" s="497"/>
      <c r="J613" s="397"/>
      <c r="K613" s="57"/>
      <c r="L613" s="57"/>
      <c r="M613" s="101"/>
      <c r="N613" s="296"/>
      <c r="O613" s="97">
        <f t="shared" si="29"/>
        <v>0</v>
      </c>
      <c r="P613" s="397"/>
      <c r="Q613" s="397"/>
      <c r="R613" s="397"/>
    </row>
    <row r="614" spans="1:18" s="37" customFormat="1" ht="12.75" customHeight="1" x14ac:dyDescent="0.15">
      <c r="A614" s="436"/>
      <c r="B614" s="409"/>
      <c r="C614" s="379"/>
      <c r="D614" s="487"/>
      <c r="E614" s="399"/>
      <c r="F614" s="395"/>
      <c r="G614" s="396"/>
      <c r="H614" s="397"/>
      <c r="I614" s="497"/>
      <c r="J614" s="397"/>
      <c r="K614" s="57"/>
      <c r="L614" s="57"/>
      <c r="M614" s="57"/>
      <c r="N614" s="296"/>
      <c r="O614" s="97">
        <f t="shared" si="29"/>
        <v>0</v>
      </c>
      <c r="P614" s="397"/>
      <c r="Q614" s="397"/>
      <c r="R614" s="397"/>
    </row>
    <row r="615" spans="1:18" ht="12.75" customHeight="1" x14ac:dyDescent="0.15">
      <c r="A615" s="436">
        <v>9</v>
      </c>
      <c r="B615" s="468" t="s">
        <v>17</v>
      </c>
      <c r="C615" s="459" t="s">
        <v>446</v>
      </c>
      <c r="D615" s="436" t="s">
        <v>304</v>
      </c>
      <c r="E615" s="436">
        <v>206.8</v>
      </c>
      <c r="F615" s="407">
        <f>H615+J615+R615</f>
        <v>2.4068998855200006</v>
      </c>
      <c r="G615" s="408">
        <v>0.33400000000000002</v>
      </c>
      <c r="H615" s="406">
        <f>G615*$P$8/1000</f>
        <v>0.82785574000000006</v>
      </c>
      <c r="I615" s="545">
        <v>6.9400000000000003E-2</v>
      </c>
      <c r="J615" s="406">
        <f>I615*$P$9/1000</f>
        <v>0.20946099800000001</v>
      </c>
      <c r="K615" s="55" t="s">
        <v>394</v>
      </c>
      <c r="L615" s="55" t="s">
        <v>304</v>
      </c>
      <c r="M615" s="55">
        <v>1.1200000000000001</v>
      </c>
      <c r="N615" s="291">
        <v>1.08</v>
      </c>
      <c r="O615" s="56">
        <f t="shared" si="29"/>
        <v>1.2096000000000002</v>
      </c>
      <c r="P615" s="406">
        <f>E615*F615</f>
        <v>497.74689632553617</v>
      </c>
      <c r="Q615" s="406">
        <f>SUM(O615:O618)</f>
        <v>1.2096000000000002</v>
      </c>
      <c r="R615" s="406">
        <f>Q615*1.02*1.05*$R$14</f>
        <v>1.3695831475200002</v>
      </c>
    </row>
    <row r="616" spans="1:18" x14ac:dyDescent="0.15">
      <c r="A616" s="436"/>
      <c r="B616" s="468"/>
      <c r="C616" s="460"/>
      <c r="D616" s="436"/>
      <c r="E616" s="436"/>
      <c r="F616" s="407"/>
      <c r="G616" s="408"/>
      <c r="H616" s="406"/>
      <c r="I616" s="545"/>
      <c r="J616" s="406"/>
      <c r="K616" s="55"/>
      <c r="L616" s="55"/>
      <c r="M616" s="55"/>
      <c r="N616" s="243"/>
      <c r="O616" s="56">
        <f t="shared" si="29"/>
        <v>0</v>
      </c>
      <c r="P616" s="406"/>
      <c r="Q616" s="406"/>
      <c r="R616" s="406"/>
    </row>
    <row r="617" spans="1:18" x14ac:dyDescent="0.15">
      <c r="A617" s="436"/>
      <c r="B617" s="468"/>
      <c r="C617" s="460"/>
      <c r="D617" s="436"/>
      <c r="E617" s="436"/>
      <c r="F617" s="407"/>
      <c r="G617" s="408"/>
      <c r="H617" s="406"/>
      <c r="I617" s="545"/>
      <c r="J617" s="406"/>
      <c r="K617" s="55"/>
      <c r="L617" s="55"/>
      <c r="M617" s="58"/>
      <c r="N617" s="243"/>
      <c r="O617" s="56">
        <f t="shared" si="29"/>
        <v>0</v>
      </c>
      <c r="P617" s="406"/>
      <c r="Q617" s="406"/>
      <c r="R617" s="406"/>
    </row>
    <row r="618" spans="1:18" ht="12.75" customHeight="1" x14ac:dyDescent="0.15">
      <c r="A618" s="436"/>
      <c r="B618" s="468"/>
      <c r="C618" s="461"/>
      <c r="D618" s="436"/>
      <c r="E618" s="436"/>
      <c r="F618" s="407"/>
      <c r="G618" s="408"/>
      <c r="H618" s="406"/>
      <c r="I618" s="545"/>
      <c r="J618" s="406"/>
      <c r="K618" s="55"/>
      <c r="L618" s="55"/>
      <c r="M618" s="55"/>
      <c r="N618" s="243"/>
      <c r="O618" s="56">
        <f t="shared" si="29"/>
        <v>0</v>
      </c>
      <c r="P618" s="406"/>
      <c r="Q618" s="406"/>
      <c r="R618" s="406"/>
    </row>
    <row r="619" spans="1:18" x14ac:dyDescent="0.15">
      <c r="A619" s="436">
        <v>10</v>
      </c>
      <c r="B619" s="468" t="s">
        <v>9</v>
      </c>
      <c r="C619" s="570" t="s">
        <v>435</v>
      </c>
      <c r="D619" s="436" t="s">
        <v>303</v>
      </c>
      <c r="E619" s="410">
        <v>31.02</v>
      </c>
      <c r="F619" s="407">
        <f>H619+J619+R619</f>
        <v>34.042915223999998</v>
      </c>
      <c r="G619" s="408">
        <v>1.62</v>
      </c>
      <c r="H619" s="406">
        <f>G619*$P$8/1000</f>
        <v>4.0153482</v>
      </c>
      <c r="I619" s="408"/>
      <c r="J619" s="406">
        <f>I619*$P$9/1000</f>
        <v>0</v>
      </c>
      <c r="K619" s="55" t="s">
        <v>403</v>
      </c>
      <c r="L619" s="55" t="s">
        <v>303</v>
      </c>
      <c r="M619" s="55">
        <v>1.02</v>
      </c>
      <c r="N619" s="291">
        <v>26</v>
      </c>
      <c r="O619" s="56">
        <f t="shared" ref="O619:O626" si="30">M619*N619</f>
        <v>26.52</v>
      </c>
      <c r="P619" s="406">
        <f>E619*F619</f>
        <v>1056.0112302484799</v>
      </c>
      <c r="Q619" s="406">
        <f>SUM(O619:O622)</f>
        <v>26.52</v>
      </c>
      <c r="R619" s="406">
        <f>Q619*1.02*1.05*$R$14</f>
        <v>30.027567024</v>
      </c>
    </row>
    <row r="620" spans="1:18" x14ac:dyDescent="0.15">
      <c r="A620" s="436"/>
      <c r="B620" s="468"/>
      <c r="C620" s="571"/>
      <c r="D620" s="436"/>
      <c r="E620" s="410"/>
      <c r="F620" s="407"/>
      <c r="G620" s="408"/>
      <c r="H620" s="406"/>
      <c r="I620" s="408"/>
      <c r="J620" s="406"/>
      <c r="K620" s="55"/>
      <c r="L620" s="55"/>
      <c r="M620" s="55"/>
      <c r="N620" s="243"/>
      <c r="O620" s="56">
        <f t="shared" si="30"/>
        <v>0</v>
      </c>
      <c r="P620" s="406"/>
      <c r="Q620" s="406"/>
      <c r="R620" s="406"/>
    </row>
    <row r="621" spans="1:18" x14ac:dyDescent="0.15">
      <c r="A621" s="436"/>
      <c r="B621" s="468"/>
      <c r="C621" s="571"/>
      <c r="D621" s="436"/>
      <c r="E621" s="410"/>
      <c r="F621" s="407"/>
      <c r="G621" s="408"/>
      <c r="H621" s="406"/>
      <c r="I621" s="408"/>
      <c r="J621" s="406"/>
      <c r="K621" s="55"/>
      <c r="L621" s="55"/>
      <c r="M621" s="58"/>
      <c r="N621" s="243"/>
      <c r="O621" s="56">
        <f t="shared" si="30"/>
        <v>0</v>
      </c>
      <c r="P621" s="406"/>
      <c r="Q621" s="406"/>
      <c r="R621" s="406"/>
    </row>
    <row r="622" spans="1:18" ht="12.75" customHeight="1" x14ac:dyDescent="0.15">
      <c r="A622" s="436"/>
      <c r="B622" s="468"/>
      <c r="C622" s="572"/>
      <c r="D622" s="436"/>
      <c r="E622" s="410"/>
      <c r="F622" s="407"/>
      <c r="G622" s="408"/>
      <c r="H622" s="406"/>
      <c r="I622" s="408"/>
      <c r="J622" s="406"/>
      <c r="K622" s="55"/>
      <c r="L622" s="55"/>
      <c r="M622" s="55"/>
      <c r="N622" s="243"/>
      <c r="O622" s="56">
        <f t="shared" si="30"/>
        <v>0</v>
      </c>
      <c r="P622" s="406"/>
      <c r="Q622" s="406"/>
      <c r="R622" s="406"/>
    </row>
    <row r="623" spans="1:18" s="37" customFormat="1" x14ac:dyDescent="0.15">
      <c r="A623" s="436">
        <v>11</v>
      </c>
      <c r="B623" s="468" t="s">
        <v>161</v>
      </c>
      <c r="C623" s="548" t="s">
        <v>461</v>
      </c>
      <c r="D623" s="487" t="s">
        <v>304</v>
      </c>
      <c r="E623" s="400">
        <v>206.8</v>
      </c>
      <c r="F623" s="395">
        <f>H623+J623+R623</f>
        <v>0.30315128784000001</v>
      </c>
      <c r="G623" s="497">
        <v>3.5700000000000003E-2</v>
      </c>
      <c r="H623" s="397">
        <f>G623*$P$8/1000</f>
        <v>8.8486377000000005E-2</v>
      </c>
      <c r="I623" s="497">
        <v>9.9000000000000008E-3</v>
      </c>
      <c r="J623" s="397">
        <f>I623*$P$9/1000</f>
        <v>2.9879883000000003E-2</v>
      </c>
      <c r="K623" s="57" t="s">
        <v>391</v>
      </c>
      <c r="L623" s="55" t="s">
        <v>303</v>
      </c>
      <c r="M623" s="57">
        <v>4.0800000000000003E-2</v>
      </c>
      <c r="N623" s="254">
        <v>4</v>
      </c>
      <c r="O623" s="97">
        <f t="shared" si="30"/>
        <v>0.16320000000000001</v>
      </c>
      <c r="P623" s="397">
        <f>E623*F623</f>
        <v>62.691686325312006</v>
      </c>
      <c r="Q623" s="397">
        <f>SUM(O623:O626)</f>
        <v>0.16320000000000001</v>
      </c>
      <c r="R623" s="397">
        <f>Q623*1.02*1.05*$R$14</f>
        <v>0.18478502784000003</v>
      </c>
    </row>
    <row r="624" spans="1:18" s="37" customFormat="1" x14ac:dyDescent="0.15">
      <c r="A624" s="436"/>
      <c r="B624" s="468"/>
      <c r="C624" s="548"/>
      <c r="D624" s="487"/>
      <c r="E624" s="400"/>
      <c r="F624" s="395"/>
      <c r="G624" s="497"/>
      <c r="H624" s="397"/>
      <c r="I624" s="497"/>
      <c r="J624" s="397"/>
      <c r="K624" s="57"/>
      <c r="L624" s="57"/>
      <c r="M624" s="57"/>
      <c r="N624" s="254"/>
      <c r="O624" s="97">
        <f t="shared" si="30"/>
        <v>0</v>
      </c>
      <c r="P624" s="397"/>
      <c r="Q624" s="397"/>
      <c r="R624" s="397"/>
    </row>
    <row r="625" spans="1:18" s="37" customFormat="1" x14ac:dyDescent="0.15">
      <c r="A625" s="436"/>
      <c r="B625" s="468"/>
      <c r="C625" s="548"/>
      <c r="D625" s="487"/>
      <c r="E625" s="400"/>
      <c r="F625" s="395"/>
      <c r="G625" s="497"/>
      <c r="H625" s="397"/>
      <c r="I625" s="497"/>
      <c r="J625" s="397"/>
      <c r="K625" s="57"/>
      <c r="L625" s="57"/>
      <c r="M625" s="101"/>
      <c r="N625" s="254"/>
      <c r="O625" s="97">
        <f t="shared" si="30"/>
        <v>0</v>
      </c>
      <c r="P625" s="397"/>
      <c r="Q625" s="397"/>
      <c r="R625" s="397"/>
    </row>
    <row r="626" spans="1:18" s="37" customFormat="1" ht="12.75" customHeight="1" x14ac:dyDescent="0.15">
      <c r="A626" s="436"/>
      <c r="B626" s="468"/>
      <c r="C626" s="548"/>
      <c r="D626" s="487"/>
      <c r="E626" s="400"/>
      <c r="F626" s="395"/>
      <c r="G626" s="497"/>
      <c r="H626" s="397"/>
      <c r="I626" s="497"/>
      <c r="J626" s="397"/>
      <c r="K626" s="57"/>
      <c r="L626" s="57"/>
      <c r="M626" s="57"/>
      <c r="N626" s="254"/>
      <c r="O626" s="97">
        <f t="shared" si="30"/>
        <v>0</v>
      </c>
      <c r="P626" s="397"/>
      <c r="Q626" s="397"/>
      <c r="R626" s="397"/>
    </row>
    <row r="627" spans="1:18" x14ac:dyDescent="0.15">
      <c r="A627" s="436">
        <v>12</v>
      </c>
      <c r="B627" s="468" t="s">
        <v>10</v>
      </c>
      <c r="C627" s="468" t="s">
        <v>432</v>
      </c>
      <c r="D627" s="436" t="s">
        <v>304</v>
      </c>
      <c r="E627" s="399">
        <v>206.8</v>
      </c>
      <c r="F627" s="407">
        <f>H627+J627+R627</f>
        <v>12.134723525840002</v>
      </c>
      <c r="G627" s="408">
        <v>0.61399999999999999</v>
      </c>
      <c r="H627" s="406">
        <f>G627*$P$8/1000</f>
        <v>1.52186654</v>
      </c>
      <c r="I627" s="408">
        <v>4.4999999999999998E-2</v>
      </c>
      <c r="J627" s="406">
        <f>I627*$P$9/1000</f>
        <v>0.13581764999999998</v>
      </c>
      <c r="K627" s="133" t="s">
        <v>408</v>
      </c>
      <c r="L627" s="134" t="s">
        <v>304</v>
      </c>
      <c r="M627" s="133">
        <v>1.02</v>
      </c>
      <c r="N627" s="61">
        <v>8.41</v>
      </c>
      <c r="O627" s="56">
        <f t="shared" si="29"/>
        <v>8.5782000000000007</v>
      </c>
      <c r="P627" s="406">
        <f>E627*F627</f>
        <v>2509.4608251437126</v>
      </c>
      <c r="Q627" s="406">
        <f>SUM(O627:O630)</f>
        <v>9.2532000000000014</v>
      </c>
      <c r="R627" s="406">
        <f>Q627*1.02*1.05*$R$14</f>
        <v>10.477039335840002</v>
      </c>
    </row>
    <row r="628" spans="1:18" x14ac:dyDescent="0.15">
      <c r="A628" s="436"/>
      <c r="B628" s="468"/>
      <c r="C628" s="468"/>
      <c r="D628" s="436"/>
      <c r="E628" s="399"/>
      <c r="F628" s="407"/>
      <c r="G628" s="408"/>
      <c r="H628" s="406"/>
      <c r="I628" s="408"/>
      <c r="J628" s="406"/>
      <c r="K628" s="55"/>
      <c r="L628" s="55"/>
      <c r="M628" s="55"/>
      <c r="N628" s="61"/>
      <c r="O628" s="56">
        <f t="shared" si="29"/>
        <v>0</v>
      </c>
      <c r="P628" s="406"/>
      <c r="Q628" s="406"/>
      <c r="R628" s="406"/>
    </row>
    <row r="629" spans="1:18" x14ac:dyDescent="0.15">
      <c r="A629" s="436"/>
      <c r="B629" s="468"/>
      <c r="C629" s="468"/>
      <c r="D629" s="436"/>
      <c r="E629" s="399"/>
      <c r="F629" s="407"/>
      <c r="G629" s="408"/>
      <c r="H629" s="406"/>
      <c r="I629" s="408"/>
      <c r="J629" s="406"/>
      <c r="K629" s="55" t="s">
        <v>397</v>
      </c>
      <c r="L629" s="55" t="s">
        <v>302</v>
      </c>
      <c r="M629" s="55">
        <v>4.5</v>
      </c>
      <c r="N629" s="61">
        <v>0.15</v>
      </c>
      <c r="O629" s="56">
        <f t="shared" si="29"/>
        <v>0.67499999999999993</v>
      </c>
      <c r="P629" s="406"/>
      <c r="Q629" s="406"/>
      <c r="R629" s="406"/>
    </row>
    <row r="630" spans="1:18" ht="12.75" customHeight="1" x14ac:dyDescent="0.15">
      <c r="A630" s="436"/>
      <c r="B630" s="468"/>
      <c r="C630" s="468"/>
      <c r="D630" s="436"/>
      <c r="E630" s="399"/>
      <c r="F630" s="407"/>
      <c r="G630" s="408"/>
      <c r="H630" s="406"/>
      <c r="I630" s="408"/>
      <c r="J630" s="406"/>
      <c r="K630" s="55"/>
      <c r="L630" s="55"/>
      <c r="M630" s="55"/>
      <c r="N630" s="61">
        <v>0</v>
      </c>
      <c r="O630" s="56">
        <f t="shared" si="29"/>
        <v>0</v>
      </c>
      <c r="P630" s="406"/>
      <c r="Q630" s="406"/>
      <c r="R630" s="406"/>
    </row>
    <row r="631" spans="1:18" ht="12.75" customHeight="1" x14ac:dyDescent="0.15">
      <c r="A631" s="436">
        <v>13</v>
      </c>
      <c r="B631" s="468" t="s">
        <v>19</v>
      </c>
      <c r="C631" s="549" t="s">
        <v>452</v>
      </c>
      <c r="D631" s="552" t="s">
        <v>304</v>
      </c>
      <c r="E631" s="400">
        <v>206.8</v>
      </c>
      <c r="F631" s="407">
        <f>H631+J631+R631</f>
        <v>20.980535026199998</v>
      </c>
      <c r="G631" s="408">
        <v>1.03</v>
      </c>
      <c r="H631" s="406">
        <f>G631*$P$8/1000</f>
        <v>2.5529682999999999</v>
      </c>
      <c r="I631" s="546">
        <v>0.14499999999999999</v>
      </c>
      <c r="J631" s="406">
        <f>I631*$P$9/1000</f>
        <v>0.43763464999999996</v>
      </c>
      <c r="K631" s="55" t="s">
        <v>1025</v>
      </c>
      <c r="L631" s="55" t="s">
        <v>304</v>
      </c>
      <c r="M631" s="55">
        <v>1</v>
      </c>
      <c r="N631" s="255">
        <v>15</v>
      </c>
      <c r="O631" s="56">
        <f t="shared" ref="O631:O638" si="31">M631*N631</f>
        <v>15</v>
      </c>
      <c r="P631" s="406">
        <f>E631*F631</f>
        <v>4338.7746434181599</v>
      </c>
      <c r="Q631" s="406">
        <f>SUM(O631:O634)</f>
        <v>15.888499999999999</v>
      </c>
      <c r="R631" s="406">
        <f>Q631*1.02*1.05*$R$14</f>
        <v>17.989932076199999</v>
      </c>
    </row>
    <row r="632" spans="1:18" ht="12.75" customHeight="1" x14ac:dyDescent="0.15">
      <c r="A632" s="436"/>
      <c r="B632" s="468"/>
      <c r="C632" s="550"/>
      <c r="D632" s="522"/>
      <c r="E632" s="400"/>
      <c r="F632" s="407"/>
      <c r="G632" s="408"/>
      <c r="H632" s="406"/>
      <c r="I632" s="546"/>
      <c r="J632" s="406"/>
      <c r="K632" s="55" t="s">
        <v>502</v>
      </c>
      <c r="L632" s="55" t="s">
        <v>302</v>
      </c>
      <c r="M632" s="55">
        <v>1.81</v>
      </c>
      <c r="N632" s="291">
        <v>0.35</v>
      </c>
      <c r="O632" s="56">
        <f t="shared" si="31"/>
        <v>0.63349999999999995</v>
      </c>
      <c r="P632" s="406"/>
      <c r="Q632" s="406"/>
      <c r="R632" s="406"/>
    </row>
    <row r="633" spans="1:18" ht="12.75" customHeight="1" x14ac:dyDescent="0.15">
      <c r="A633" s="436"/>
      <c r="B633" s="468"/>
      <c r="C633" s="550"/>
      <c r="D633" s="522"/>
      <c r="E633" s="400"/>
      <c r="F633" s="407"/>
      <c r="G633" s="408"/>
      <c r="H633" s="406"/>
      <c r="I633" s="546"/>
      <c r="J633" s="406"/>
      <c r="K633" s="55" t="s">
        <v>351</v>
      </c>
      <c r="L633" s="55" t="s">
        <v>302</v>
      </c>
      <c r="M633" s="135">
        <v>0.12</v>
      </c>
      <c r="N633" s="291">
        <v>1</v>
      </c>
      <c r="O633" s="56">
        <f t="shared" si="31"/>
        <v>0.12</v>
      </c>
      <c r="P633" s="406"/>
      <c r="Q633" s="406"/>
      <c r="R633" s="406"/>
    </row>
    <row r="634" spans="1:18" ht="12.75" customHeight="1" x14ac:dyDescent="0.15">
      <c r="A634" s="436"/>
      <c r="B634" s="468"/>
      <c r="C634" s="551"/>
      <c r="D634" s="553"/>
      <c r="E634" s="400"/>
      <c r="F634" s="407"/>
      <c r="G634" s="408"/>
      <c r="H634" s="406"/>
      <c r="I634" s="546"/>
      <c r="J634" s="406"/>
      <c r="K634" s="55" t="s">
        <v>319</v>
      </c>
      <c r="L634" s="55" t="s">
        <v>302</v>
      </c>
      <c r="M634" s="55">
        <v>0.15</v>
      </c>
      <c r="N634" s="291">
        <v>0.9</v>
      </c>
      <c r="O634" s="56">
        <f t="shared" si="31"/>
        <v>0.13500000000000001</v>
      </c>
      <c r="P634" s="406"/>
      <c r="Q634" s="406"/>
      <c r="R634" s="406"/>
    </row>
    <row r="635" spans="1:18" s="37" customFormat="1" x14ac:dyDescent="0.15">
      <c r="A635" s="436">
        <v>14</v>
      </c>
      <c r="B635" s="402" t="s">
        <v>345</v>
      </c>
      <c r="C635" s="548" t="s">
        <v>453</v>
      </c>
      <c r="D635" s="436" t="s">
        <v>304</v>
      </c>
      <c r="E635" s="400">
        <v>230</v>
      </c>
      <c r="F635" s="395">
        <f>H635+J635+R635</f>
        <v>56.613059999999997</v>
      </c>
      <c r="G635" s="401"/>
      <c r="H635" s="397">
        <f>G635*$P$8/1000</f>
        <v>0</v>
      </c>
      <c r="I635" s="401"/>
      <c r="J635" s="397">
        <f>I635*$P$9/1000</f>
        <v>0</v>
      </c>
      <c r="K635" s="57" t="s">
        <v>390</v>
      </c>
      <c r="L635" s="55" t="s">
        <v>304</v>
      </c>
      <c r="M635" s="55">
        <v>1</v>
      </c>
      <c r="N635" s="244">
        <v>50</v>
      </c>
      <c r="O635" s="97">
        <f t="shared" si="31"/>
        <v>50</v>
      </c>
      <c r="P635" s="397">
        <f>E635*F635</f>
        <v>13021.003799999999</v>
      </c>
      <c r="Q635" s="397">
        <f>SUM(O635:O638)</f>
        <v>50</v>
      </c>
      <c r="R635" s="397">
        <f>Q635*1.02*1.05*$R$14</f>
        <v>56.613059999999997</v>
      </c>
    </row>
    <row r="636" spans="1:18" s="37" customFormat="1" x14ac:dyDescent="0.15">
      <c r="A636" s="436"/>
      <c r="B636" s="403"/>
      <c r="C636" s="548"/>
      <c r="D636" s="436"/>
      <c r="E636" s="400"/>
      <c r="F636" s="395"/>
      <c r="G636" s="401"/>
      <c r="H636" s="397"/>
      <c r="I636" s="401"/>
      <c r="J636" s="397"/>
      <c r="K636" s="57"/>
      <c r="L636" s="57"/>
      <c r="M636" s="57"/>
      <c r="N636" s="244"/>
      <c r="O636" s="97">
        <f t="shared" si="31"/>
        <v>0</v>
      </c>
      <c r="P636" s="397"/>
      <c r="Q636" s="397"/>
      <c r="R636" s="397"/>
    </row>
    <row r="637" spans="1:18" s="37" customFormat="1" x14ac:dyDescent="0.15">
      <c r="A637" s="436"/>
      <c r="B637" s="403"/>
      <c r="C637" s="548"/>
      <c r="D637" s="436"/>
      <c r="E637" s="400"/>
      <c r="F637" s="395"/>
      <c r="G637" s="401"/>
      <c r="H637" s="397"/>
      <c r="I637" s="401"/>
      <c r="J637" s="397"/>
      <c r="K637" s="57"/>
      <c r="L637" s="57"/>
      <c r="M637" s="101"/>
      <c r="N637" s="244"/>
      <c r="O637" s="97">
        <f t="shared" si="31"/>
        <v>0</v>
      </c>
      <c r="P637" s="397"/>
      <c r="Q637" s="397"/>
      <c r="R637" s="397"/>
    </row>
    <row r="638" spans="1:18" s="37" customFormat="1" ht="12.75" customHeight="1" x14ac:dyDescent="0.15">
      <c r="A638" s="436"/>
      <c r="B638" s="404"/>
      <c r="C638" s="548"/>
      <c r="D638" s="436"/>
      <c r="E638" s="400"/>
      <c r="F638" s="395"/>
      <c r="G638" s="401"/>
      <c r="H638" s="397"/>
      <c r="I638" s="401"/>
      <c r="J638" s="397"/>
      <c r="K638" s="57"/>
      <c r="L638" s="57"/>
      <c r="M638" s="57"/>
      <c r="N638" s="244"/>
      <c r="O638" s="97">
        <f t="shared" si="31"/>
        <v>0</v>
      </c>
      <c r="P638" s="397"/>
      <c r="Q638" s="397"/>
      <c r="R638" s="397"/>
    </row>
    <row r="639" spans="1:18" s="37" customFormat="1" ht="12.75" customHeight="1" x14ac:dyDescent="0.15">
      <c r="A639" s="399"/>
      <c r="B639" s="402"/>
      <c r="C639" s="579" t="s">
        <v>454</v>
      </c>
      <c r="D639" s="399"/>
      <c r="E639" s="399"/>
      <c r="F639" s="395">
        <f>H639+J639+R639</f>
        <v>0</v>
      </c>
      <c r="G639" s="401"/>
      <c r="H639" s="397">
        <f>G639*$P$8/1000</f>
        <v>0</v>
      </c>
      <c r="I639" s="401"/>
      <c r="J639" s="481">
        <f>I639*$P$9/1000</f>
        <v>0</v>
      </c>
      <c r="K639" s="57"/>
      <c r="L639" s="57"/>
      <c r="M639" s="57"/>
      <c r="N639" s="218"/>
      <c r="O639" s="97">
        <f t="shared" ref="O639:O698" si="32">M639*N639</f>
        <v>0</v>
      </c>
      <c r="P639" s="397">
        <f>E639*F639</f>
        <v>0</v>
      </c>
      <c r="Q639" s="397">
        <f>SUM(O639:O642)</f>
        <v>0</v>
      </c>
      <c r="R639" s="397">
        <f>Q639*1.02*1.05*$R$14</f>
        <v>0</v>
      </c>
    </row>
    <row r="640" spans="1:18" s="37" customFormat="1" x14ac:dyDescent="0.15">
      <c r="A640" s="399"/>
      <c r="B640" s="403"/>
      <c r="C640" s="579"/>
      <c r="D640" s="399"/>
      <c r="E640" s="399"/>
      <c r="F640" s="395"/>
      <c r="G640" s="401"/>
      <c r="H640" s="397"/>
      <c r="I640" s="401"/>
      <c r="J640" s="481"/>
      <c r="K640" s="57"/>
      <c r="L640" s="57"/>
      <c r="M640" s="57"/>
      <c r="N640" s="218"/>
      <c r="O640" s="97">
        <f t="shared" si="32"/>
        <v>0</v>
      </c>
      <c r="P640" s="397"/>
      <c r="Q640" s="397"/>
      <c r="R640" s="397"/>
    </row>
    <row r="641" spans="1:18" s="37" customFormat="1" x14ac:dyDescent="0.15">
      <c r="A641" s="399"/>
      <c r="B641" s="403"/>
      <c r="C641" s="579"/>
      <c r="D641" s="399"/>
      <c r="E641" s="399"/>
      <c r="F641" s="395"/>
      <c r="G641" s="401"/>
      <c r="H641" s="397"/>
      <c r="I641" s="401"/>
      <c r="J641" s="481"/>
      <c r="K641" s="57"/>
      <c r="L641" s="57"/>
      <c r="M641" s="101"/>
      <c r="N641" s="218"/>
      <c r="O641" s="97">
        <f t="shared" si="32"/>
        <v>0</v>
      </c>
      <c r="P641" s="397"/>
      <c r="Q641" s="397"/>
      <c r="R641" s="397"/>
    </row>
    <row r="642" spans="1:18" s="37" customFormat="1" ht="12.75" customHeight="1" x14ac:dyDescent="0.15">
      <c r="A642" s="399"/>
      <c r="B642" s="404"/>
      <c r="C642" s="579"/>
      <c r="D642" s="399"/>
      <c r="E642" s="399"/>
      <c r="F642" s="395"/>
      <c r="G642" s="401"/>
      <c r="H642" s="397"/>
      <c r="I642" s="401"/>
      <c r="J642" s="481"/>
      <c r="K642" s="57"/>
      <c r="L642" s="57"/>
      <c r="M642" s="57"/>
      <c r="N642" s="218"/>
      <c r="O642" s="97">
        <f t="shared" si="32"/>
        <v>0</v>
      </c>
      <c r="P642" s="397"/>
      <c r="Q642" s="397"/>
      <c r="R642" s="397"/>
    </row>
    <row r="643" spans="1:18" ht="12.75" customHeight="1" x14ac:dyDescent="0.15">
      <c r="A643" s="436">
        <v>1</v>
      </c>
      <c r="B643" s="468" t="s">
        <v>5</v>
      </c>
      <c r="C643" s="554" t="s">
        <v>494</v>
      </c>
      <c r="D643" s="436" t="s">
        <v>303</v>
      </c>
      <c r="E643" s="471">
        <v>41.5</v>
      </c>
      <c r="F643" s="407">
        <f>H643+J643+R643</f>
        <v>23.609845827200001</v>
      </c>
      <c r="G643" s="408">
        <v>1.87</v>
      </c>
      <c r="H643" s="406">
        <f>G643*$P$8/1000</f>
        <v>4.6350007000000009</v>
      </c>
      <c r="I643" s="408">
        <v>0.92</v>
      </c>
      <c r="J643" s="406">
        <f>I643*$P$9/1000</f>
        <v>2.7767164000000002</v>
      </c>
      <c r="K643" s="55" t="s">
        <v>410</v>
      </c>
      <c r="L643" s="55" t="s">
        <v>178</v>
      </c>
      <c r="M643" s="128">
        <v>32.86</v>
      </c>
      <c r="N643" s="55">
        <v>0.19</v>
      </c>
      <c r="O643" s="129">
        <f t="shared" si="32"/>
        <v>6.2434000000000003</v>
      </c>
      <c r="P643" s="406">
        <f>E643*F643</f>
        <v>979.80860182880008</v>
      </c>
      <c r="Q643" s="406">
        <f>SUM(O643:O646)</f>
        <v>14.306000000000001</v>
      </c>
      <c r="R643" s="406">
        <f>Q643*1.02*1.05*$R$14</f>
        <v>16.1981287272</v>
      </c>
    </row>
    <row r="644" spans="1:18" x14ac:dyDescent="0.15">
      <c r="A644" s="436"/>
      <c r="B644" s="468"/>
      <c r="C644" s="554"/>
      <c r="D644" s="436"/>
      <c r="E644" s="471"/>
      <c r="F644" s="407"/>
      <c r="G644" s="408"/>
      <c r="H644" s="406"/>
      <c r="I644" s="408"/>
      <c r="J644" s="406"/>
      <c r="K644" s="55" t="s">
        <v>411</v>
      </c>
      <c r="L644" s="55" t="s">
        <v>178</v>
      </c>
      <c r="M644" s="128">
        <v>32.86</v>
      </c>
      <c r="N644" s="55">
        <v>0.16</v>
      </c>
      <c r="O644" s="129">
        <f t="shared" si="32"/>
        <v>5.2576000000000001</v>
      </c>
      <c r="P644" s="406"/>
      <c r="Q644" s="406"/>
      <c r="R644" s="406"/>
    </row>
    <row r="645" spans="1:18" x14ac:dyDescent="0.15">
      <c r="A645" s="436"/>
      <c r="B645" s="468"/>
      <c r="C645" s="554"/>
      <c r="D645" s="436"/>
      <c r="E645" s="471"/>
      <c r="F645" s="407"/>
      <c r="G645" s="408"/>
      <c r="H645" s="406"/>
      <c r="I645" s="408"/>
      <c r="J645" s="406"/>
      <c r="K645" s="55" t="s">
        <v>307</v>
      </c>
      <c r="L645" s="55" t="s">
        <v>303</v>
      </c>
      <c r="M645" s="131">
        <v>0.11</v>
      </c>
      <c r="N645" s="55">
        <v>25.5</v>
      </c>
      <c r="O645" s="129">
        <f t="shared" si="32"/>
        <v>2.8050000000000002</v>
      </c>
      <c r="P645" s="406"/>
      <c r="Q645" s="406"/>
      <c r="R645" s="406"/>
    </row>
    <row r="646" spans="1:18" ht="12.75" customHeight="1" x14ac:dyDescent="0.15">
      <c r="A646" s="436"/>
      <c r="B646" s="468"/>
      <c r="C646" s="554"/>
      <c r="D646" s="436"/>
      <c r="E646" s="471"/>
      <c r="F646" s="407"/>
      <c r="G646" s="408"/>
      <c r="H646" s="406"/>
      <c r="I646" s="408"/>
      <c r="J646" s="406"/>
      <c r="K646" s="55"/>
      <c r="L646" s="55"/>
      <c r="M646" s="130"/>
      <c r="N646" s="55">
        <v>0</v>
      </c>
      <c r="O646" s="129">
        <f t="shared" si="32"/>
        <v>0</v>
      </c>
      <c r="P646" s="406"/>
      <c r="Q646" s="406"/>
      <c r="R646" s="406"/>
    </row>
    <row r="647" spans="1:18" s="125" customFormat="1" x14ac:dyDescent="0.15">
      <c r="A647" s="436">
        <v>2</v>
      </c>
      <c r="B647" s="483" t="s">
        <v>412</v>
      </c>
      <c r="C647" s="483" t="s">
        <v>496</v>
      </c>
      <c r="D647" s="436" t="s">
        <v>304</v>
      </c>
      <c r="E647" s="577">
        <v>118.3</v>
      </c>
      <c r="F647" s="491">
        <f>H647+J647+R647</f>
        <v>4.4240710340000007</v>
      </c>
      <c r="G647" s="492">
        <v>0.155</v>
      </c>
      <c r="H647" s="493">
        <f>G647*$P$8/1000</f>
        <v>0.38418455000000001</v>
      </c>
      <c r="I647" s="492">
        <v>1.7999999999999999E-2</v>
      </c>
      <c r="J647" s="493">
        <f>I647*$P$9/1000</f>
        <v>5.4327059999999996E-2</v>
      </c>
      <c r="K647" s="121" t="s">
        <v>497</v>
      </c>
      <c r="L647" s="38" t="s">
        <v>304</v>
      </c>
      <c r="M647" s="121">
        <v>1</v>
      </c>
      <c r="N647" s="330">
        <v>3.4</v>
      </c>
      <c r="O647" s="124">
        <f t="shared" si="32"/>
        <v>3.4</v>
      </c>
      <c r="P647" s="493">
        <f>E647*F647</f>
        <v>523.36760332220001</v>
      </c>
      <c r="Q647" s="493">
        <f>SUM(O647:O650)</f>
        <v>3.52</v>
      </c>
      <c r="R647" s="493">
        <f>Q647*1.02*1.05*$R$14</f>
        <v>3.9855594240000003</v>
      </c>
    </row>
    <row r="648" spans="1:18" s="125" customFormat="1" x14ac:dyDescent="0.15">
      <c r="A648" s="436"/>
      <c r="B648" s="483"/>
      <c r="C648" s="483"/>
      <c r="D648" s="436"/>
      <c r="E648" s="577"/>
      <c r="F648" s="491"/>
      <c r="G648" s="492"/>
      <c r="H648" s="493"/>
      <c r="I648" s="492"/>
      <c r="J648" s="493"/>
      <c r="K648" s="121"/>
      <c r="L648" s="121"/>
      <c r="M648" s="121"/>
      <c r="N648" s="293"/>
      <c r="O648" s="124">
        <f t="shared" si="32"/>
        <v>0</v>
      </c>
      <c r="P648" s="493"/>
      <c r="Q648" s="493"/>
      <c r="R648" s="493"/>
    </row>
    <row r="649" spans="1:18" s="125" customFormat="1" x14ac:dyDescent="0.15">
      <c r="A649" s="436"/>
      <c r="B649" s="483"/>
      <c r="C649" s="483"/>
      <c r="D649" s="436"/>
      <c r="E649" s="577"/>
      <c r="F649" s="491"/>
      <c r="G649" s="492"/>
      <c r="H649" s="493"/>
      <c r="I649" s="492"/>
      <c r="J649" s="493"/>
      <c r="K649" s="55" t="s">
        <v>441</v>
      </c>
      <c r="L649" s="55" t="s">
        <v>178</v>
      </c>
      <c r="M649" s="66">
        <v>6</v>
      </c>
      <c r="N649" s="293">
        <v>0.02</v>
      </c>
      <c r="O649" s="124">
        <f t="shared" si="32"/>
        <v>0.12</v>
      </c>
      <c r="P649" s="493"/>
      <c r="Q649" s="493"/>
      <c r="R649" s="493"/>
    </row>
    <row r="650" spans="1:18" s="125" customFormat="1" ht="12.75" customHeight="1" x14ac:dyDescent="0.15">
      <c r="A650" s="436"/>
      <c r="B650" s="483"/>
      <c r="C650" s="483"/>
      <c r="D650" s="436"/>
      <c r="E650" s="577"/>
      <c r="F650" s="491"/>
      <c r="G650" s="492"/>
      <c r="H650" s="493"/>
      <c r="I650" s="492"/>
      <c r="J650" s="493"/>
      <c r="K650" s="121"/>
      <c r="L650" s="121"/>
      <c r="M650" s="121"/>
      <c r="N650" s="176"/>
      <c r="O650" s="124">
        <f t="shared" si="32"/>
        <v>0</v>
      </c>
      <c r="P650" s="493"/>
      <c r="Q650" s="493"/>
      <c r="R650" s="493"/>
    </row>
    <row r="651" spans="1:18" ht="12.75" customHeight="1" x14ac:dyDescent="0.15">
      <c r="A651" s="436">
        <v>3</v>
      </c>
      <c r="B651" s="468" t="s">
        <v>76</v>
      </c>
      <c r="C651" s="468" t="s">
        <v>992</v>
      </c>
      <c r="D651" s="436" t="s">
        <v>304</v>
      </c>
      <c r="E651" s="577">
        <v>118.3</v>
      </c>
      <c r="F651" s="407">
        <f>H651+J651+R651</f>
        <v>0.48996918080000007</v>
      </c>
      <c r="G651" s="408">
        <v>4.8000000000000001E-2</v>
      </c>
      <c r="H651" s="406">
        <f>G651*$P$8/1000</f>
        <v>0.11897328</v>
      </c>
      <c r="I651" s="408">
        <v>7.0000000000000001E-3</v>
      </c>
      <c r="J651" s="406">
        <f>I651*$P$9/1000</f>
        <v>2.1127190000000004E-2</v>
      </c>
      <c r="K651" s="55" t="s">
        <v>442</v>
      </c>
      <c r="L651" s="38" t="s">
        <v>304</v>
      </c>
      <c r="M651" s="55">
        <v>1.03</v>
      </c>
      <c r="N651" s="287">
        <v>0.3</v>
      </c>
      <c r="O651" s="56">
        <f t="shared" si="32"/>
        <v>0.309</v>
      </c>
      <c r="P651" s="406">
        <f>E651*F651</f>
        <v>57.96335408864001</v>
      </c>
      <c r="Q651" s="406">
        <f>SUM(O651:O654)</f>
        <v>0.309</v>
      </c>
      <c r="R651" s="406">
        <f>Q651*1.02*1.05*$R$14</f>
        <v>0.34986871080000004</v>
      </c>
    </row>
    <row r="652" spans="1:18" x14ac:dyDescent="0.15">
      <c r="A652" s="436"/>
      <c r="B652" s="468"/>
      <c r="C652" s="468"/>
      <c r="D652" s="436"/>
      <c r="E652" s="577"/>
      <c r="F652" s="407"/>
      <c r="G652" s="408"/>
      <c r="H652" s="406"/>
      <c r="I652" s="408"/>
      <c r="J652" s="406"/>
      <c r="K652" s="55" t="s">
        <v>993</v>
      </c>
      <c r="L652" s="55"/>
      <c r="M652" s="55"/>
      <c r="N652" s="175"/>
      <c r="O652" s="56">
        <f t="shared" si="32"/>
        <v>0</v>
      </c>
      <c r="P652" s="406"/>
      <c r="Q652" s="406"/>
      <c r="R652" s="406"/>
    </row>
    <row r="653" spans="1:18" x14ac:dyDescent="0.15">
      <c r="A653" s="436"/>
      <c r="B653" s="468"/>
      <c r="C653" s="468"/>
      <c r="D653" s="436"/>
      <c r="E653" s="577"/>
      <c r="F653" s="407"/>
      <c r="G653" s="408"/>
      <c r="H653" s="406"/>
      <c r="I653" s="408"/>
      <c r="J653" s="406"/>
      <c r="K653" s="55"/>
      <c r="L653" s="55"/>
      <c r="M653" s="58"/>
      <c r="N653" s="175"/>
      <c r="O653" s="56">
        <f t="shared" si="32"/>
        <v>0</v>
      </c>
      <c r="P653" s="406"/>
      <c r="Q653" s="406"/>
      <c r="R653" s="406"/>
    </row>
    <row r="654" spans="1:18" ht="12.75" customHeight="1" x14ac:dyDescent="0.15">
      <c r="A654" s="436"/>
      <c r="B654" s="468"/>
      <c r="C654" s="468"/>
      <c r="D654" s="436"/>
      <c r="E654" s="577"/>
      <c r="F654" s="407"/>
      <c r="G654" s="408"/>
      <c r="H654" s="406"/>
      <c r="I654" s="408"/>
      <c r="J654" s="406"/>
      <c r="K654" s="55"/>
      <c r="L654" s="55"/>
      <c r="M654" s="55"/>
      <c r="N654" s="175"/>
      <c r="O654" s="56">
        <f t="shared" si="32"/>
        <v>0</v>
      </c>
      <c r="P654" s="406"/>
      <c r="Q654" s="406"/>
      <c r="R654" s="406"/>
    </row>
    <row r="655" spans="1:18" ht="12.75" customHeight="1" x14ac:dyDescent="0.15">
      <c r="A655" s="436">
        <v>4</v>
      </c>
      <c r="B655" s="468" t="s">
        <v>5</v>
      </c>
      <c r="C655" s="554" t="s">
        <v>489</v>
      </c>
      <c r="D655" s="436" t="s">
        <v>303</v>
      </c>
      <c r="E655" s="471">
        <v>9.1999999999999993</v>
      </c>
      <c r="F655" s="407">
        <f>H655+J655+R655</f>
        <v>22.957663375999999</v>
      </c>
      <c r="G655" s="408">
        <v>1.87</v>
      </c>
      <c r="H655" s="406">
        <f>G655*$P$8/1000</f>
        <v>4.6350007000000009</v>
      </c>
      <c r="I655" s="408">
        <v>0.92</v>
      </c>
      <c r="J655" s="406">
        <f>I655*$P$9/1000</f>
        <v>2.7767164000000002</v>
      </c>
      <c r="K655" s="55" t="s">
        <v>407</v>
      </c>
      <c r="L655" s="55" t="s">
        <v>178</v>
      </c>
      <c r="M655" s="128">
        <v>57.5</v>
      </c>
      <c r="N655" s="55">
        <v>0.19</v>
      </c>
      <c r="O655" s="129">
        <f t="shared" si="32"/>
        <v>10.925000000000001</v>
      </c>
      <c r="P655" s="406">
        <f>E655*F655</f>
        <v>211.21050305919997</v>
      </c>
      <c r="Q655" s="406">
        <f>SUM(O655:O658)</f>
        <v>13.73</v>
      </c>
      <c r="R655" s="406">
        <f>Q655*1.02*1.05*$R$14</f>
        <v>15.545946276</v>
      </c>
    </row>
    <row r="656" spans="1:18" x14ac:dyDescent="0.15">
      <c r="A656" s="436"/>
      <c r="B656" s="468"/>
      <c r="C656" s="554"/>
      <c r="D656" s="436"/>
      <c r="E656" s="471"/>
      <c r="F656" s="407"/>
      <c r="G656" s="408"/>
      <c r="H656" s="406"/>
      <c r="I656" s="408"/>
      <c r="J656" s="406"/>
      <c r="K656" s="55"/>
      <c r="L656" s="55"/>
      <c r="M656" s="130"/>
      <c r="N656" s="55"/>
      <c r="O656" s="129">
        <f t="shared" si="32"/>
        <v>0</v>
      </c>
      <c r="P656" s="406"/>
      <c r="Q656" s="406"/>
      <c r="R656" s="406"/>
    </row>
    <row r="657" spans="1:18" x14ac:dyDescent="0.15">
      <c r="A657" s="436"/>
      <c r="B657" s="468"/>
      <c r="C657" s="554"/>
      <c r="D657" s="436"/>
      <c r="E657" s="471"/>
      <c r="F657" s="407"/>
      <c r="G657" s="408"/>
      <c r="H657" s="406"/>
      <c r="I657" s="408"/>
      <c r="J657" s="406"/>
      <c r="K657" s="55" t="s">
        <v>307</v>
      </c>
      <c r="L657" s="55" t="s">
        <v>303</v>
      </c>
      <c r="M657" s="131">
        <v>0.11</v>
      </c>
      <c r="N657" s="55">
        <v>25.5</v>
      </c>
      <c r="O657" s="129">
        <f t="shared" si="32"/>
        <v>2.8050000000000002</v>
      </c>
      <c r="P657" s="406"/>
      <c r="Q657" s="406"/>
      <c r="R657" s="406"/>
    </row>
    <row r="658" spans="1:18" ht="12.75" customHeight="1" x14ac:dyDescent="0.15">
      <c r="A658" s="436"/>
      <c r="B658" s="468"/>
      <c r="C658" s="554"/>
      <c r="D658" s="436"/>
      <c r="E658" s="471"/>
      <c r="F658" s="407"/>
      <c r="G658" s="408"/>
      <c r="H658" s="406"/>
      <c r="I658" s="408"/>
      <c r="J658" s="406"/>
      <c r="K658" s="55"/>
      <c r="L658" s="55"/>
      <c r="M658" s="130"/>
      <c r="N658" s="55">
        <v>0</v>
      </c>
      <c r="O658" s="129">
        <f t="shared" si="32"/>
        <v>0</v>
      </c>
      <c r="P658" s="406"/>
      <c r="Q658" s="406"/>
      <c r="R658" s="406"/>
    </row>
    <row r="659" spans="1:18" x14ac:dyDescent="0.15">
      <c r="A659" s="436">
        <v>5</v>
      </c>
      <c r="B659" s="468" t="s">
        <v>13</v>
      </c>
      <c r="C659" s="581" t="s">
        <v>439</v>
      </c>
      <c r="D659" s="436" t="s">
        <v>304</v>
      </c>
      <c r="E659" s="471">
        <v>164.3</v>
      </c>
      <c r="F659" s="407">
        <f>H659+J659+R659</f>
        <v>2.3661040779712001</v>
      </c>
      <c r="G659" s="408">
        <v>0.57999999999999996</v>
      </c>
      <c r="H659" s="406">
        <f>G659*$P$8/1000</f>
        <v>1.4375937999999999</v>
      </c>
      <c r="I659" s="408">
        <v>0.12</v>
      </c>
      <c r="J659" s="406">
        <f>I659*$P$9/1000</f>
        <v>0.36218040000000001</v>
      </c>
      <c r="K659" s="55" t="s">
        <v>395</v>
      </c>
      <c r="L659" s="175" t="s">
        <v>309</v>
      </c>
      <c r="M659" s="58">
        <v>2.41E-2</v>
      </c>
      <c r="N659" s="320">
        <v>20.71</v>
      </c>
      <c r="O659" s="56">
        <f t="shared" si="32"/>
        <v>0.49911100000000003</v>
      </c>
      <c r="P659" s="406">
        <f>E659*F659</f>
        <v>388.7509000106682</v>
      </c>
      <c r="Q659" s="406">
        <f>SUM(O659:O662)</f>
        <v>0.50017600000000006</v>
      </c>
      <c r="R659" s="406">
        <f>Q659*1.02*1.05*$R$14</f>
        <v>0.56632987797120005</v>
      </c>
    </row>
    <row r="660" spans="1:18" x14ac:dyDescent="0.15">
      <c r="A660" s="436"/>
      <c r="B660" s="468"/>
      <c r="C660" s="581"/>
      <c r="D660" s="436"/>
      <c r="E660" s="471"/>
      <c r="F660" s="407"/>
      <c r="G660" s="408"/>
      <c r="H660" s="406"/>
      <c r="I660" s="408"/>
      <c r="J660" s="406"/>
      <c r="K660" s="55"/>
      <c r="L660" s="55"/>
      <c r="M660" s="55"/>
      <c r="N660" s="291"/>
      <c r="O660" s="56">
        <f t="shared" si="32"/>
        <v>0</v>
      </c>
      <c r="P660" s="406"/>
      <c r="Q660" s="406"/>
      <c r="R660" s="406"/>
    </row>
    <row r="661" spans="1:18" x14ac:dyDescent="0.15">
      <c r="A661" s="436"/>
      <c r="B661" s="468"/>
      <c r="C661" s="581"/>
      <c r="D661" s="436"/>
      <c r="E661" s="471"/>
      <c r="F661" s="407"/>
      <c r="G661" s="408"/>
      <c r="H661" s="406"/>
      <c r="I661" s="408"/>
      <c r="J661" s="406"/>
      <c r="K661" s="55" t="s">
        <v>430</v>
      </c>
      <c r="L661" s="55" t="s">
        <v>303</v>
      </c>
      <c r="M661" s="58">
        <v>7.1000000000000004E-3</v>
      </c>
      <c r="N661" s="291">
        <v>0.15</v>
      </c>
      <c r="O661" s="56">
        <f t="shared" si="32"/>
        <v>1.065E-3</v>
      </c>
      <c r="P661" s="406"/>
      <c r="Q661" s="406"/>
      <c r="R661" s="406"/>
    </row>
    <row r="662" spans="1:18" ht="12.75" customHeight="1" x14ac:dyDescent="0.15">
      <c r="A662" s="436"/>
      <c r="B662" s="468"/>
      <c r="C662" s="581"/>
      <c r="D662" s="436"/>
      <c r="E662" s="471"/>
      <c r="F662" s="407"/>
      <c r="G662" s="408"/>
      <c r="H662" s="406"/>
      <c r="I662" s="408"/>
      <c r="J662" s="406"/>
      <c r="K662" s="55"/>
      <c r="L662" s="55"/>
      <c r="M662" s="55"/>
      <c r="N662" s="291"/>
      <c r="O662" s="56">
        <f t="shared" si="32"/>
        <v>0</v>
      </c>
      <c r="P662" s="406"/>
      <c r="Q662" s="406"/>
      <c r="R662" s="406"/>
    </row>
    <row r="663" spans="1:18" x14ac:dyDescent="0.15">
      <c r="A663" s="436">
        <v>6</v>
      </c>
      <c r="B663" s="468" t="s">
        <v>14</v>
      </c>
      <c r="C663" s="468" t="s">
        <v>506</v>
      </c>
      <c r="D663" s="436" t="s">
        <v>304</v>
      </c>
      <c r="E663" s="471">
        <v>164.3</v>
      </c>
      <c r="F663" s="407">
        <f>H663+J663+R663</f>
        <v>1.2386574351600002</v>
      </c>
      <c r="G663" s="408">
        <v>0.23100000000000001</v>
      </c>
      <c r="H663" s="406">
        <f>G663*$P$8/1000</f>
        <v>0.57255891000000003</v>
      </c>
      <c r="I663" s="408">
        <v>8.9999999999999993E-3</v>
      </c>
      <c r="J663" s="406">
        <f>I663*$P$9/1000</f>
        <v>2.7163529999999998E-2</v>
      </c>
      <c r="K663" s="55" t="s">
        <v>491</v>
      </c>
      <c r="L663" s="55" t="s">
        <v>302</v>
      </c>
      <c r="M663" s="55">
        <v>0.63</v>
      </c>
      <c r="N663" s="291">
        <v>0.75</v>
      </c>
      <c r="O663" s="56">
        <f t="shared" si="32"/>
        <v>0.47250000000000003</v>
      </c>
      <c r="P663" s="406">
        <f>E663*F663</f>
        <v>203.51141659678805</v>
      </c>
      <c r="Q663" s="406">
        <f>SUM(O663:O666)</f>
        <v>0.56430000000000002</v>
      </c>
      <c r="R663" s="406">
        <f>Q663*1.02*1.05*$R$14</f>
        <v>0.63893499516000007</v>
      </c>
    </row>
    <row r="664" spans="1:18" x14ac:dyDescent="0.15">
      <c r="A664" s="436"/>
      <c r="B664" s="468"/>
      <c r="C664" s="468"/>
      <c r="D664" s="436"/>
      <c r="E664" s="471"/>
      <c r="F664" s="407"/>
      <c r="G664" s="408"/>
      <c r="H664" s="406"/>
      <c r="I664" s="408"/>
      <c r="J664" s="406"/>
      <c r="K664" s="55"/>
      <c r="L664" s="55"/>
      <c r="M664" s="55"/>
      <c r="N664" s="291"/>
      <c r="O664" s="56">
        <f t="shared" si="32"/>
        <v>0</v>
      </c>
      <c r="P664" s="406"/>
      <c r="Q664" s="406"/>
      <c r="R664" s="406"/>
    </row>
    <row r="665" spans="1:18" x14ac:dyDescent="0.15">
      <c r="A665" s="436"/>
      <c r="B665" s="468"/>
      <c r="C665" s="468"/>
      <c r="D665" s="436"/>
      <c r="E665" s="471"/>
      <c r="F665" s="407"/>
      <c r="G665" s="408"/>
      <c r="H665" s="406"/>
      <c r="I665" s="408"/>
      <c r="J665" s="406"/>
      <c r="K665" s="55" t="s">
        <v>459</v>
      </c>
      <c r="L665" s="55" t="s">
        <v>302</v>
      </c>
      <c r="M665" s="135">
        <v>0.51</v>
      </c>
      <c r="N665" s="291">
        <v>0.18</v>
      </c>
      <c r="O665" s="56">
        <f t="shared" si="32"/>
        <v>9.1799999999999993E-2</v>
      </c>
      <c r="P665" s="406"/>
      <c r="Q665" s="406"/>
      <c r="R665" s="406"/>
    </row>
    <row r="666" spans="1:18" ht="12.75" customHeight="1" x14ac:dyDescent="0.15">
      <c r="A666" s="436"/>
      <c r="B666" s="468"/>
      <c r="C666" s="468"/>
      <c r="D666" s="436"/>
      <c r="E666" s="471"/>
      <c r="F666" s="407"/>
      <c r="G666" s="408"/>
      <c r="H666" s="406"/>
      <c r="I666" s="408"/>
      <c r="J666" s="406"/>
      <c r="K666" s="55"/>
      <c r="L666" s="55"/>
      <c r="M666" s="55"/>
      <c r="N666" s="175"/>
      <c r="O666" s="56">
        <f t="shared" si="32"/>
        <v>0</v>
      </c>
      <c r="P666" s="406"/>
      <c r="Q666" s="406"/>
      <c r="R666" s="406"/>
    </row>
    <row r="667" spans="1:18" s="37" customFormat="1" x14ac:dyDescent="0.15">
      <c r="A667" s="436">
        <v>7</v>
      </c>
      <c r="B667" s="409" t="s">
        <v>18</v>
      </c>
      <c r="C667" s="379" t="s">
        <v>436</v>
      </c>
      <c r="D667" s="487" t="s">
        <v>304</v>
      </c>
      <c r="E667" s="399">
        <v>96.2</v>
      </c>
      <c r="F667" s="395">
        <f>H667+J667+R667</f>
        <v>1.1788778313599999</v>
      </c>
      <c r="G667" s="396">
        <v>0.10199999999999999</v>
      </c>
      <c r="H667" s="397">
        <f>G667*$P$8/1000</f>
        <v>0.25281821999999998</v>
      </c>
      <c r="I667" s="398">
        <v>1.41E-2</v>
      </c>
      <c r="J667" s="397">
        <f>I667*$P$9/1000</f>
        <v>4.2556196999999997E-2</v>
      </c>
      <c r="K667" s="193" t="s">
        <v>307</v>
      </c>
      <c r="L667" s="265" t="s">
        <v>303</v>
      </c>
      <c r="M667" s="57">
        <v>3.0599999999999999E-2</v>
      </c>
      <c r="N667" s="316">
        <v>25.5</v>
      </c>
      <c r="O667" s="97">
        <f t="shared" si="32"/>
        <v>0.78029999999999999</v>
      </c>
      <c r="P667" s="397">
        <f>E667*F667</f>
        <v>113.40804737683199</v>
      </c>
      <c r="Q667" s="397">
        <f>SUM(O667:O670)</f>
        <v>0.78029999999999999</v>
      </c>
      <c r="R667" s="397">
        <f>Q667*1.02*1.05*$R$14</f>
        <v>0.88350341436000002</v>
      </c>
    </row>
    <row r="668" spans="1:18" s="37" customFormat="1" x14ac:dyDescent="0.15">
      <c r="A668" s="436"/>
      <c r="B668" s="409"/>
      <c r="C668" s="379"/>
      <c r="D668" s="487"/>
      <c r="E668" s="399"/>
      <c r="F668" s="395"/>
      <c r="G668" s="396"/>
      <c r="H668" s="397"/>
      <c r="I668" s="398"/>
      <c r="J668" s="397"/>
      <c r="K668" s="57"/>
      <c r="L668" s="57"/>
      <c r="M668" s="57"/>
      <c r="N668" s="289"/>
      <c r="O668" s="97">
        <f t="shared" si="32"/>
        <v>0</v>
      </c>
      <c r="P668" s="397"/>
      <c r="Q668" s="397"/>
      <c r="R668" s="397"/>
    </row>
    <row r="669" spans="1:18" s="37" customFormat="1" x14ac:dyDescent="0.15">
      <c r="A669" s="436"/>
      <c r="B669" s="409"/>
      <c r="C669" s="379"/>
      <c r="D669" s="487"/>
      <c r="E669" s="399"/>
      <c r="F669" s="395"/>
      <c r="G669" s="396"/>
      <c r="H669" s="397"/>
      <c r="I669" s="398"/>
      <c r="J669" s="397"/>
      <c r="K669" s="57"/>
      <c r="L669" s="57"/>
      <c r="M669" s="101"/>
      <c r="N669" s="289"/>
      <c r="O669" s="97">
        <f t="shared" si="32"/>
        <v>0</v>
      </c>
      <c r="P669" s="397"/>
      <c r="Q669" s="397"/>
      <c r="R669" s="397"/>
    </row>
    <row r="670" spans="1:18" s="37" customFormat="1" ht="12.75" customHeight="1" x14ac:dyDescent="0.15">
      <c r="A670" s="436"/>
      <c r="B670" s="409"/>
      <c r="C670" s="379"/>
      <c r="D670" s="487"/>
      <c r="E670" s="399"/>
      <c r="F670" s="395"/>
      <c r="G670" s="396"/>
      <c r="H670" s="397"/>
      <c r="I670" s="398"/>
      <c r="J670" s="397"/>
      <c r="K670" s="57"/>
      <c r="L670" s="57"/>
      <c r="M670" s="57"/>
      <c r="N670" s="289"/>
      <c r="O670" s="97">
        <f t="shared" si="32"/>
        <v>0</v>
      </c>
      <c r="P670" s="397"/>
      <c r="Q670" s="397"/>
      <c r="R670" s="397"/>
    </row>
    <row r="671" spans="1:18" x14ac:dyDescent="0.15">
      <c r="A671" s="436">
        <v>8</v>
      </c>
      <c r="B671" s="468" t="s">
        <v>10</v>
      </c>
      <c r="C671" s="468" t="s">
        <v>432</v>
      </c>
      <c r="D671" s="436" t="s">
        <v>304</v>
      </c>
      <c r="E671" s="399">
        <v>96.2</v>
      </c>
      <c r="F671" s="407">
        <f>H671+J671+R671</f>
        <v>12.134723525840002</v>
      </c>
      <c r="G671" s="408">
        <v>0.61399999999999999</v>
      </c>
      <c r="H671" s="406">
        <f>G671*$P$8/1000</f>
        <v>1.52186654</v>
      </c>
      <c r="I671" s="408">
        <v>4.4999999999999998E-2</v>
      </c>
      <c r="J671" s="406">
        <f>I671*$P$9/1000</f>
        <v>0.13581764999999998</v>
      </c>
      <c r="K671" s="133" t="s">
        <v>408</v>
      </c>
      <c r="L671" s="134" t="s">
        <v>304</v>
      </c>
      <c r="M671" s="133">
        <v>1.02</v>
      </c>
      <c r="N671" s="61">
        <v>8.41</v>
      </c>
      <c r="O671" s="56">
        <f t="shared" si="32"/>
        <v>8.5782000000000007</v>
      </c>
      <c r="P671" s="406">
        <f>E671*F671</f>
        <v>1167.3604031858083</v>
      </c>
      <c r="Q671" s="406">
        <f>SUM(O671:O674)</f>
        <v>9.2532000000000014</v>
      </c>
      <c r="R671" s="406">
        <f>Q671*1.02*1.05*$R$14</f>
        <v>10.477039335840002</v>
      </c>
    </row>
    <row r="672" spans="1:18" x14ac:dyDescent="0.15">
      <c r="A672" s="436"/>
      <c r="B672" s="468"/>
      <c r="C672" s="468"/>
      <c r="D672" s="436"/>
      <c r="E672" s="399"/>
      <c r="F672" s="407"/>
      <c r="G672" s="408"/>
      <c r="H672" s="406"/>
      <c r="I672" s="408"/>
      <c r="J672" s="406"/>
      <c r="K672" s="55"/>
      <c r="L672" s="55"/>
      <c r="M672" s="55"/>
      <c r="N672" s="61"/>
      <c r="O672" s="56">
        <f t="shared" si="32"/>
        <v>0</v>
      </c>
      <c r="P672" s="406"/>
      <c r="Q672" s="406"/>
      <c r="R672" s="406"/>
    </row>
    <row r="673" spans="1:18" x14ac:dyDescent="0.15">
      <c r="A673" s="436"/>
      <c r="B673" s="468"/>
      <c r="C673" s="468"/>
      <c r="D673" s="436"/>
      <c r="E673" s="399"/>
      <c r="F673" s="407"/>
      <c r="G673" s="408"/>
      <c r="H673" s="406"/>
      <c r="I673" s="408"/>
      <c r="J673" s="406"/>
      <c r="K673" s="55" t="s">
        <v>397</v>
      </c>
      <c r="L673" s="55" t="s">
        <v>302</v>
      </c>
      <c r="M673" s="55">
        <v>4.5</v>
      </c>
      <c r="N673" s="61">
        <v>0.15</v>
      </c>
      <c r="O673" s="56">
        <f t="shared" si="32"/>
        <v>0.67499999999999993</v>
      </c>
      <c r="P673" s="406"/>
      <c r="Q673" s="406"/>
      <c r="R673" s="406"/>
    </row>
    <row r="674" spans="1:18" ht="12.75" customHeight="1" x14ac:dyDescent="0.15">
      <c r="A674" s="436"/>
      <c r="B674" s="468"/>
      <c r="C674" s="468"/>
      <c r="D674" s="436"/>
      <c r="E674" s="399"/>
      <c r="F674" s="407"/>
      <c r="G674" s="408"/>
      <c r="H674" s="406"/>
      <c r="I674" s="408"/>
      <c r="J674" s="406"/>
      <c r="K674" s="55"/>
      <c r="L674" s="55"/>
      <c r="M674" s="55"/>
      <c r="N674" s="61">
        <v>0</v>
      </c>
      <c r="O674" s="56">
        <f t="shared" si="32"/>
        <v>0</v>
      </c>
      <c r="P674" s="406"/>
      <c r="Q674" s="406"/>
      <c r="R674" s="406"/>
    </row>
    <row r="675" spans="1:18" s="37" customFormat="1" x14ac:dyDescent="0.15">
      <c r="A675" s="436">
        <v>9</v>
      </c>
      <c r="B675" s="409" t="s">
        <v>18</v>
      </c>
      <c r="C675" s="379" t="s">
        <v>1012</v>
      </c>
      <c r="D675" s="487" t="s">
        <v>304</v>
      </c>
      <c r="E675" s="399">
        <v>96.2</v>
      </c>
      <c r="F675" s="395">
        <f>H675+J675+R675</f>
        <v>2.4441429198400004</v>
      </c>
      <c r="G675" s="396">
        <v>0.1148</v>
      </c>
      <c r="H675" s="397">
        <f>G675*$P$8/1000</f>
        <v>0.28454442800000002</v>
      </c>
      <c r="I675" s="497">
        <v>3.2500000000000001E-2</v>
      </c>
      <c r="J675" s="397">
        <f>I675*$P$9/1000</f>
        <v>9.8090524999999998E-2</v>
      </c>
      <c r="K675" s="193" t="s">
        <v>307</v>
      </c>
      <c r="L675" s="295" t="s">
        <v>303</v>
      </c>
      <c r="M675" s="57">
        <v>7.1400000000000005E-2</v>
      </c>
      <c r="N675" s="316">
        <v>25.5</v>
      </c>
      <c r="O675" s="97">
        <f t="shared" si="32"/>
        <v>1.8207000000000002</v>
      </c>
      <c r="P675" s="397">
        <f>E675*F675</f>
        <v>235.12654888860806</v>
      </c>
      <c r="Q675" s="397">
        <f>SUM(O675:O678)</f>
        <v>1.8207000000000002</v>
      </c>
      <c r="R675" s="397">
        <f>Q675*1.02*1.05*$R$14</f>
        <v>2.0615079668400003</v>
      </c>
    </row>
    <row r="676" spans="1:18" s="37" customFormat="1" x14ac:dyDescent="0.15">
      <c r="A676" s="436"/>
      <c r="B676" s="409"/>
      <c r="C676" s="379"/>
      <c r="D676" s="487"/>
      <c r="E676" s="399"/>
      <c r="F676" s="395"/>
      <c r="G676" s="396"/>
      <c r="H676" s="397"/>
      <c r="I676" s="497"/>
      <c r="J676" s="397"/>
      <c r="K676" s="57"/>
      <c r="L676" s="57"/>
      <c r="M676" s="57"/>
      <c r="N676" s="296"/>
      <c r="O676" s="97">
        <f t="shared" si="32"/>
        <v>0</v>
      </c>
      <c r="P676" s="397"/>
      <c r="Q676" s="397"/>
      <c r="R676" s="397"/>
    </row>
    <row r="677" spans="1:18" s="37" customFormat="1" x14ac:dyDescent="0.15">
      <c r="A677" s="436"/>
      <c r="B677" s="409"/>
      <c r="C677" s="379"/>
      <c r="D677" s="487"/>
      <c r="E677" s="399"/>
      <c r="F677" s="395"/>
      <c r="G677" s="396"/>
      <c r="H677" s="397"/>
      <c r="I677" s="497"/>
      <c r="J677" s="397"/>
      <c r="K677" s="57"/>
      <c r="L677" s="57"/>
      <c r="M677" s="101"/>
      <c r="N677" s="296"/>
      <c r="O677" s="97">
        <f t="shared" si="32"/>
        <v>0</v>
      </c>
      <c r="P677" s="397"/>
      <c r="Q677" s="397"/>
      <c r="R677" s="397"/>
    </row>
    <row r="678" spans="1:18" s="37" customFormat="1" ht="12.75" customHeight="1" x14ac:dyDescent="0.15">
      <c r="A678" s="436"/>
      <c r="B678" s="409"/>
      <c r="C678" s="379"/>
      <c r="D678" s="487"/>
      <c r="E678" s="399"/>
      <c r="F678" s="395"/>
      <c r="G678" s="396"/>
      <c r="H678" s="397"/>
      <c r="I678" s="497"/>
      <c r="J678" s="397"/>
      <c r="K678" s="57"/>
      <c r="L678" s="57"/>
      <c r="M678" s="57"/>
      <c r="N678" s="296"/>
      <c r="O678" s="97">
        <f t="shared" si="32"/>
        <v>0</v>
      </c>
      <c r="P678" s="397"/>
      <c r="Q678" s="397"/>
      <c r="R678" s="397"/>
    </row>
    <row r="679" spans="1:18" ht="12.75" customHeight="1" x14ac:dyDescent="0.15">
      <c r="A679" s="436">
        <v>10</v>
      </c>
      <c r="B679" s="468" t="s">
        <v>17</v>
      </c>
      <c r="C679" s="459" t="s">
        <v>446</v>
      </c>
      <c r="D679" s="436" t="s">
        <v>304</v>
      </c>
      <c r="E679" s="399">
        <v>96.2</v>
      </c>
      <c r="F679" s="407">
        <f>H679+J679+R679</f>
        <v>2.2039986784800005</v>
      </c>
      <c r="G679" s="408">
        <v>0.33400000000000002</v>
      </c>
      <c r="H679" s="406">
        <f>G679*$P$8/1000</f>
        <v>0.82785574000000006</v>
      </c>
      <c r="I679" s="545">
        <v>6.9400000000000003E-2</v>
      </c>
      <c r="J679" s="406">
        <f>I679*$P$9/1000</f>
        <v>0.20946099800000001</v>
      </c>
      <c r="K679" s="55" t="s">
        <v>394</v>
      </c>
      <c r="L679" s="55" t="s">
        <v>304</v>
      </c>
      <c r="M679" s="55">
        <v>1.1200000000000001</v>
      </c>
      <c r="N679" s="291">
        <v>0.92</v>
      </c>
      <c r="O679" s="56">
        <f t="shared" si="32"/>
        <v>1.0304000000000002</v>
      </c>
      <c r="P679" s="406">
        <f>E679*F679</f>
        <v>212.02467286977605</v>
      </c>
      <c r="Q679" s="406">
        <f>SUM(O679:O682)</f>
        <v>1.0304000000000002</v>
      </c>
      <c r="R679" s="406">
        <f>Q679*1.02*1.05*$R$14</f>
        <v>1.1666819404800002</v>
      </c>
    </row>
    <row r="680" spans="1:18" x14ac:dyDescent="0.15">
      <c r="A680" s="436"/>
      <c r="B680" s="468"/>
      <c r="C680" s="460"/>
      <c r="D680" s="436"/>
      <c r="E680" s="399"/>
      <c r="F680" s="407"/>
      <c r="G680" s="408"/>
      <c r="H680" s="406"/>
      <c r="I680" s="545"/>
      <c r="J680" s="406"/>
      <c r="K680" s="55"/>
      <c r="L680" s="55"/>
      <c r="M680" s="55"/>
      <c r="N680" s="255"/>
      <c r="O680" s="56">
        <f t="shared" si="32"/>
        <v>0</v>
      </c>
      <c r="P680" s="406"/>
      <c r="Q680" s="406"/>
      <c r="R680" s="406"/>
    </row>
    <row r="681" spans="1:18" x14ac:dyDescent="0.15">
      <c r="A681" s="436"/>
      <c r="B681" s="468"/>
      <c r="C681" s="460"/>
      <c r="D681" s="436"/>
      <c r="E681" s="399"/>
      <c r="F681" s="407"/>
      <c r="G681" s="408"/>
      <c r="H681" s="406"/>
      <c r="I681" s="545"/>
      <c r="J681" s="406"/>
      <c r="K681" s="55"/>
      <c r="L681" s="55"/>
      <c r="M681" s="58"/>
      <c r="N681" s="255"/>
      <c r="O681" s="56">
        <f t="shared" si="32"/>
        <v>0</v>
      </c>
      <c r="P681" s="406"/>
      <c r="Q681" s="406"/>
      <c r="R681" s="406"/>
    </row>
    <row r="682" spans="1:18" ht="12.75" customHeight="1" x14ac:dyDescent="0.15">
      <c r="A682" s="436"/>
      <c r="B682" s="468"/>
      <c r="C682" s="461"/>
      <c r="D682" s="436"/>
      <c r="E682" s="399"/>
      <c r="F682" s="407"/>
      <c r="G682" s="408"/>
      <c r="H682" s="406"/>
      <c r="I682" s="545"/>
      <c r="J682" s="406"/>
      <c r="K682" s="55"/>
      <c r="L682" s="55"/>
      <c r="M682" s="55"/>
      <c r="N682" s="255"/>
      <c r="O682" s="56">
        <f t="shared" si="32"/>
        <v>0</v>
      </c>
      <c r="P682" s="406"/>
      <c r="Q682" s="406"/>
      <c r="R682" s="406"/>
    </row>
    <row r="683" spans="1:18" ht="12.75" customHeight="1" x14ac:dyDescent="0.15">
      <c r="A683" s="436">
        <v>11</v>
      </c>
      <c r="B683" s="468" t="s">
        <v>9</v>
      </c>
      <c r="C683" s="570" t="s">
        <v>1010</v>
      </c>
      <c r="D683" s="436" t="s">
        <v>303</v>
      </c>
      <c r="E683" s="410">
        <v>14.43</v>
      </c>
      <c r="F683" s="407">
        <f>H683+J683+R683</f>
        <v>34.042915223999998</v>
      </c>
      <c r="G683" s="408">
        <v>1.62</v>
      </c>
      <c r="H683" s="406">
        <f>G683*$P$8/1000</f>
        <v>4.0153482</v>
      </c>
      <c r="I683" s="408"/>
      <c r="J683" s="406">
        <f>I683*$P$9/1000</f>
        <v>0</v>
      </c>
      <c r="K683" s="55" t="s">
        <v>1011</v>
      </c>
      <c r="L683" s="55" t="s">
        <v>303</v>
      </c>
      <c r="M683" s="55">
        <v>1.02</v>
      </c>
      <c r="N683" s="291">
        <v>26</v>
      </c>
      <c r="O683" s="56">
        <f t="shared" si="32"/>
        <v>26.52</v>
      </c>
      <c r="P683" s="406">
        <f>E683*F683</f>
        <v>491.23926668231996</v>
      </c>
      <c r="Q683" s="406">
        <f>SUM(O683:O686)</f>
        <v>26.52</v>
      </c>
      <c r="R683" s="406">
        <f>Q683*1.02*1.05*$R$14</f>
        <v>30.027567024</v>
      </c>
    </row>
    <row r="684" spans="1:18" x14ac:dyDescent="0.15">
      <c r="A684" s="436"/>
      <c r="B684" s="468"/>
      <c r="C684" s="571"/>
      <c r="D684" s="436"/>
      <c r="E684" s="410"/>
      <c r="F684" s="407"/>
      <c r="G684" s="408"/>
      <c r="H684" s="406"/>
      <c r="I684" s="408"/>
      <c r="J684" s="406"/>
      <c r="K684" s="55"/>
      <c r="L684" s="55"/>
      <c r="M684" s="55"/>
      <c r="N684" s="255"/>
      <c r="O684" s="56">
        <f t="shared" si="32"/>
        <v>0</v>
      </c>
      <c r="P684" s="406"/>
      <c r="Q684" s="406"/>
      <c r="R684" s="406"/>
    </row>
    <row r="685" spans="1:18" x14ac:dyDescent="0.15">
      <c r="A685" s="436"/>
      <c r="B685" s="468"/>
      <c r="C685" s="571"/>
      <c r="D685" s="436"/>
      <c r="E685" s="410"/>
      <c r="F685" s="407"/>
      <c r="G685" s="408"/>
      <c r="H685" s="406"/>
      <c r="I685" s="408"/>
      <c r="J685" s="406"/>
      <c r="K685" s="55"/>
      <c r="L685" s="55"/>
      <c r="M685" s="58"/>
      <c r="N685" s="255"/>
      <c r="O685" s="56">
        <f t="shared" si="32"/>
        <v>0</v>
      </c>
      <c r="P685" s="406"/>
      <c r="Q685" s="406"/>
      <c r="R685" s="406"/>
    </row>
    <row r="686" spans="1:18" ht="12.75" customHeight="1" x14ac:dyDescent="0.15">
      <c r="A686" s="436"/>
      <c r="B686" s="468"/>
      <c r="C686" s="572"/>
      <c r="D686" s="436"/>
      <c r="E686" s="410"/>
      <c r="F686" s="407"/>
      <c r="G686" s="408"/>
      <c r="H686" s="406"/>
      <c r="I686" s="408"/>
      <c r="J686" s="406"/>
      <c r="K686" s="55"/>
      <c r="L686" s="55"/>
      <c r="M686" s="55"/>
      <c r="N686" s="255"/>
      <c r="O686" s="56">
        <f t="shared" si="32"/>
        <v>0</v>
      </c>
      <c r="P686" s="406"/>
      <c r="Q686" s="406"/>
      <c r="R686" s="406"/>
    </row>
    <row r="687" spans="1:18" s="37" customFormat="1" x14ac:dyDescent="0.15">
      <c r="A687" s="436">
        <v>12</v>
      </c>
      <c r="B687" s="468" t="s">
        <v>161</v>
      </c>
      <c r="C687" s="548" t="s">
        <v>461</v>
      </c>
      <c r="D687" s="487" t="s">
        <v>304</v>
      </c>
      <c r="E687" s="400">
        <v>96.2</v>
      </c>
      <c r="F687" s="395">
        <f>H687+J687+R687</f>
        <v>0.30315128784000001</v>
      </c>
      <c r="G687" s="497">
        <v>3.5700000000000003E-2</v>
      </c>
      <c r="H687" s="397">
        <f>G687*$P$8/1000</f>
        <v>8.8486377000000005E-2</v>
      </c>
      <c r="I687" s="497">
        <v>9.9000000000000008E-3</v>
      </c>
      <c r="J687" s="397">
        <f>I687*$P$9/1000</f>
        <v>2.9879883000000003E-2</v>
      </c>
      <c r="K687" s="57" t="s">
        <v>391</v>
      </c>
      <c r="L687" s="55" t="s">
        <v>303</v>
      </c>
      <c r="M687" s="57">
        <v>4.0800000000000003E-2</v>
      </c>
      <c r="N687" s="254">
        <v>4</v>
      </c>
      <c r="O687" s="97">
        <f t="shared" si="32"/>
        <v>0.16320000000000001</v>
      </c>
      <c r="P687" s="397">
        <f>E687*F687</f>
        <v>29.163153890208001</v>
      </c>
      <c r="Q687" s="397">
        <f>SUM(O687:O690)</f>
        <v>0.16320000000000001</v>
      </c>
      <c r="R687" s="397">
        <f>Q687*1.02*1.05*$R$14</f>
        <v>0.18478502784000003</v>
      </c>
    </row>
    <row r="688" spans="1:18" s="37" customFormat="1" x14ac:dyDescent="0.15">
      <c r="A688" s="436"/>
      <c r="B688" s="468"/>
      <c r="C688" s="548"/>
      <c r="D688" s="487"/>
      <c r="E688" s="400"/>
      <c r="F688" s="395"/>
      <c r="G688" s="497"/>
      <c r="H688" s="397"/>
      <c r="I688" s="497"/>
      <c r="J688" s="397"/>
      <c r="K688" s="57"/>
      <c r="L688" s="57"/>
      <c r="M688" s="57"/>
      <c r="N688" s="254"/>
      <c r="O688" s="97">
        <f t="shared" si="32"/>
        <v>0</v>
      </c>
      <c r="P688" s="397"/>
      <c r="Q688" s="397"/>
      <c r="R688" s="397"/>
    </row>
    <row r="689" spans="1:18" s="37" customFormat="1" x14ac:dyDescent="0.15">
      <c r="A689" s="436"/>
      <c r="B689" s="468"/>
      <c r="C689" s="548"/>
      <c r="D689" s="487"/>
      <c r="E689" s="400"/>
      <c r="F689" s="395"/>
      <c r="G689" s="497"/>
      <c r="H689" s="397"/>
      <c r="I689" s="497"/>
      <c r="J689" s="397"/>
      <c r="K689" s="57"/>
      <c r="L689" s="57"/>
      <c r="M689" s="101"/>
      <c r="N689" s="254"/>
      <c r="O689" s="97">
        <f t="shared" si="32"/>
        <v>0</v>
      </c>
      <c r="P689" s="397"/>
      <c r="Q689" s="397"/>
      <c r="R689" s="397"/>
    </row>
    <row r="690" spans="1:18" s="37" customFormat="1" ht="12.75" customHeight="1" x14ac:dyDescent="0.15">
      <c r="A690" s="436"/>
      <c r="B690" s="468"/>
      <c r="C690" s="548"/>
      <c r="D690" s="487"/>
      <c r="E690" s="400"/>
      <c r="F690" s="395"/>
      <c r="G690" s="497"/>
      <c r="H690" s="397"/>
      <c r="I690" s="497"/>
      <c r="J690" s="397"/>
      <c r="K690" s="57"/>
      <c r="L690" s="57"/>
      <c r="M690" s="57"/>
      <c r="N690" s="254"/>
      <c r="O690" s="97">
        <f t="shared" si="32"/>
        <v>0</v>
      </c>
      <c r="P690" s="397"/>
      <c r="Q690" s="397"/>
      <c r="R690" s="397"/>
    </row>
    <row r="691" spans="1:18" ht="12.75" customHeight="1" x14ac:dyDescent="0.15">
      <c r="A691" s="436">
        <v>13</v>
      </c>
      <c r="B691" s="468" t="s">
        <v>19</v>
      </c>
      <c r="C691" s="549" t="s">
        <v>452</v>
      </c>
      <c r="D691" s="552" t="s">
        <v>304</v>
      </c>
      <c r="E691" s="569">
        <v>96.2</v>
      </c>
      <c r="F691" s="407">
        <f>H691+J691+R691</f>
        <v>20.972043067199998</v>
      </c>
      <c r="G691" s="408">
        <v>1.03</v>
      </c>
      <c r="H691" s="406">
        <f>G691*$P$8/1000</f>
        <v>2.5529682999999999</v>
      </c>
      <c r="I691" s="546">
        <v>0.14499999999999999</v>
      </c>
      <c r="J691" s="406">
        <f>I691*$P$9/1000</f>
        <v>0.43763464999999996</v>
      </c>
      <c r="K691" s="55" t="s">
        <v>1025</v>
      </c>
      <c r="L691" s="55" t="s">
        <v>304</v>
      </c>
      <c r="M691" s="55">
        <v>1</v>
      </c>
      <c r="N691" s="291">
        <v>15</v>
      </c>
      <c r="O691" s="56">
        <f t="shared" si="32"/>
        <v>15</v>
      </c>
      <c r="P691" s="406">
        <f>E691*F691</f>
        <v>2017.5105430646399</v>
      </c>
      <c r="Q691" s="406">
        <f>SUM(O691:O694)</f>
        <v>15.880999999999998</v>
      </c>
      <c r="R691" s="406">
        <f>Q691*1.02*1.05*$R$14</f>
        <v>17.981440117199998</v>
      </c>
    </row>
    <row r="692" spans="1:18" ht="12.75" customHeight="1" x14ac:dyDescent="0.15">
      <c r="A692" s="436"/>
      <c r="B692" s="468"/>
      <c r="C692" s="550"/>
      <c r="D692" s="522"/>
      <c r="E692" s="478"/>
      <c r="F692" s="407"/>
      <c r="G692" s="408"/>
      <c r="H692" s="406"/>
      <c r="I692" s="546"/>
      <c r="J692" s="406"/>
      <c r="K692" s="55" t="s">
        <v>502</v>
      </c>
      <c r="L692" s="55" t="s">
        <v>302</v>
      </c>
      <c r="M692" s="55">
        <v>1.81</v>
      </c>
      <c r="N692" s="291">
        <v>0.35</v>
      </c>
      <c r="O692" s="56">
        <f t="shared" si="32"/>
        <v>0.63349999999999995</v>
      </c>
      <c r="P692" s="406"/>
      <c r="Q692" s="406"/>
      <c r="R692" s="406"/>
    </row>
    <row r="693" spans="1:18" ht="12.75" customHeight="1" x14ac:dyDescent="0.15">
      <c r="A693" s="436"/>
      <c r="B693" s="468"/>
      <c r="C693" s="550"/>
      <c r="D693" s="522"/>
      <c r="E693" s="478"/>
      <c r="F693" s="407"/>
      <c r="G693" s="408"/>
      <c r="H693" s="406"/>
      <c r="I693" s="546"/>
      <c r="J693" s="406"/>
      <c r="K693" s="55" t="s">
        <v>351</v>
      </c>
      <c r="L693" s="55" t="s">
        <v>302</v>
      </c>
      <c r="M693" s="135">
        <v>0.12</v>
      </c>
      <c r="N693" s="291">
        <v>1</v>
      </c>
      <c r="O693" s="56">
        <f t="shared" si="32"/>
        <v>0.12</v>
      </c>
      <c r="P693" s="406"/>
      <c r="Q693" s="406"/>
      <c r="R693" s="406"/>
    </row>
    <row r="694" spans="1:18" ht="12.75" customHeight="1" x14ac:dyDescent="0.15">
      <c r="A694" s="436"/>
      <c r="B694" s="468"/>
      <c r="C694" s="551"/>
      <c r="D694" s="553"/>
      <c r="E694" s="479"/>
      <c r="F694" s="407"/>
      <c r="G694" s="408"/>
      <c r="H694" s="406"/>
      <c r="I694" s="546"/>
      <c r="J694" s="406"/>
      <c r="K694" s="55" t="s">
        <v>319</v>
      </c>
      <c r="L694" s="55" t="s">
        <v>302</v>
      </c>
      <c r="M694" s="55">
        <v>0.15</v>
      </c>
      <c r="N694" s="291">
        <v>0.85</v>
      </c>
      <c r="O694" s="56">
        <f t="shared" si="32"/>
        <v>0.1275</v>
      </c>
      <c r="P694" s="406"/>
      <c r="Q694" s="406"/>
      <c r="R694" s="406"/>
    </row>
    <row r="695" spans="1:18" s="37" customFormat="1" x14ac:dyDescent="0.15">
      <c r="A695" s="436">
        <v>14</v>
      </c>
      <c r="B695" s="402" t="s">
        <v>345</v>
      </c>
      <c r="C695" s="548" t="s">
        <v>455</v>
      </c>
      <c r="D695" s="436" t="s">
        <v>304</v>
      </c>
      <c r="E695" s="400">
        <v>62.6</v>
      </c>
      <c r="F695" s="395">
        <f>H695+J695+R695</f>
        <v>56.613059999999997</v>
      </c>
      <c r="G695" s="401"/>
      <c r="H695" s="397">
        <f>G695*$P$8/1000</f>
        <v>0</v>
      </c>
      <c r="I695" s="401"/>
      <c r="J695" s="397">
        <f>I695*$P$9/1000</f>
        <v>0</v>
      </c>
      <c r="K695" s="57" t="s">
        <v>390</v>
      </c>
      <c r="L695" s="55" t="s">
        <v>304</v>
      </c>
      <c r="M695" s="55">
        <v>1</v>
      </c>
      <c r="N695" s="254">
        <v>50</v>
      </c>
      <c r="O695" s="97">
        <f t="shared" si="32"/>
        <v>50</v>
      </c>
      <c r="P695" s="397">
        <f>E695*F695</f>
        <v>3543.9775559999998</v>
      </c>
      <c r="Q695" s="397">
        <f>SUM(O695:O698)</f>
        <v>50</v>
      </c>
      <c r="R695" s="397">
        <f>Q695*1.02*1.05*$R$14</f>
        <v>56.613059999999997</v>
      </c>
    </row>
    <row r="696" spans="1:18" s="37" customFormat="1" x14ac:dyDescent="0.15">
      <c r="A696" s="436"/>
      <c r="B696" s="403"/>
      <c r="C696" s="548"/>
      <c r="D696" s="436"/>
      <c r="E696" s="400"/>
      <c r="F696" s="395"/>
      <c r="G696" s="401"/>
      <c r="H696" s="397"/>
      <c r="I696" s="401"/>
      <c r="J696" s="397"/>
      <c r="K696" s="57"/>
      <c r="L696" s="57"/>
      <c r="M696" s="57"/>
      <c r="N696" s="254"/>
      <c r="O696" s="97">
        <f t="shared" si="32"/>
        <v>0</v>
      </c>
      <c r="P696" s="397"/>
      <c r="Q696" s="397"/>
      <c r="R696" s="397"/>
    </row>
    <row r="697" spans="1:18" s="37" customFormat="1" x14ac:dyDescent="0.15">
      <c r="A697" s="436"/>
      <c r="B697" s="403"/>
      <c r="C697" s="548"/>
      <c r="D697" s="436"/>
      <c r="E697" s="400"/>
      <c r="F697" s="395"/>
      <c r="G697" s="401"/>
      <c r="H697" s="397"/>
      <c r="I697" s="401"/>
      <c r="J697" s="397"/>
      <c r="K697" s="57"/>
      <c r="L697" s="57"/>
      <c r="M697" s="101"/>
      <c r="N697" s="254"/>
      <c r="O697" s="97">
        <f t="shared" si="32"/>
        <v>0</v>
      </c>
      <c r="P697" s="397"/>
      <c r="Q697" s="397"/>
      <c r="R697" s="397"/>
    </row>
    <row r="698" spans="1:18" s="37" customFormat="1" ht="12.75" customHeight="1" x14ac:dyDescent="0.15">
      <c r="A698" s="436"/>
      <c r="B698" s="404"/>
      <c r="C698" s="548"/>
      <c r="D698" s="436"/>
      <c r="E698" s="400"/>
      <c r="F698" s="395"/>
      <c r="G698" s="401"/>
      <c r="H698" s="397"/>
      <c r="I698" s="401"/>
      <c r="J698" s="397"/>
      <c r="K698" s="57"/>
      <c r="L698" s="57"/>
      <c r="M698" s="57"/>
      <c r="N698" s="254"/>
      <c r="O698" s="97">
        <f t="shared" si="32"/>
        <v>0</v>
      </c>
      <c r="P698" s="397"/>
      <c r="Q698" s="397"/>
      <c r="R698" s="397"/>
    </row>
    <row r="699" spans="1:18" s="37" customFormat="1" x14ac:dyDescent="0.15">
      <c r="A699" s="399"/>
      <c r="B699" s="402"/>
      <c r="C699" s="405" t="s">
        <v>507</v>
      </c>
      <c r="D699" s="399"/>
      <c r="E699" s="400"/>
      <c r="F699" s="395">
        <f>H699+J699+R699</f>
        <v>0</v>
      </c>
      <c r="G699" s="401"/>
      <c r="H699" s="397">
        <f>G699*$P$8/1000</f>
        <v>0</v>
      </c>
      <c r="I699" s="401"/>
      <c r="J699" s="397">
        <f>I699*$P$9/1000</f>
        <v>0</v>
      </c>
      <c r="K699" s="57"/>
      <c r="L699" s="57"/>
      <c r="M699" s="57"/>
      <c r="N699" s="65"/>
      <c r="O699" s="97">
        <f t="shared" ref="O699:O722" si="33">M699*N699</f>
        <v>0</v>
      </c>
      <c r="P699" s="397">
        <f>E699*F699</f>
        <v>0</v>
      </c>
      <c r="Q699" s="397">
        <f>SUM(O699:O702)</f>
        <v>0</v>
      </c>
      <c r="R699" s="397">
        <f>Q699*1.02*1.05*$R$14</f>
        <v>0</v>
      </c>
    </row>
    <row r="700" spans="1:18" s="37" customFormat="1" x14ac:dyDescent="0.15">
      <c r="A700" s="399"/>
      <c r="B700" s="403"/>
      <c r="C700" s="405"/>
      <c r="D700" s="399"/>
      <c r="E700" s="400"/>
      <c r="F700" s="395"/>
      <c r="G700" s="401"/>
      <c r="H700" s="397"/>
      <c r="I700" s="401"/>
      <c r="J700" s="397"/>
      <c r="K700" s="57"/>
      <c r="L700" s="57"/>
      <c r="M700" s="57"/>
      <c r="N700" s="65"/>
      <c r="O700" s="97">
        <f t="shared" si="33"/>
        <v>0</v>
      </c>
      <c r="P700" s="397"/>
      <c r="Q700" s="397"/>
      <c r="R700" s="397"/>
    </row>
    <row r="701" spans="1:18" s="37" customFormat="1" x14ac:dyDescent="0.15">
      <c r="A701" s="399"/>
      <c r="B701" s="403"/>
      <c r="C701" s="405"/>
      <c r="D701" s="399"/>
      <c r="E701" s="400"/>
      <c r="F701" s="395"/>
      <c r="G701" s="401"/>
      <c r="H701" s="397"/>
      <c r="I701" s="401"/>
      <c r="J701" s="397"/>
      <c r="K701" s="57"/>
      <c r="L701" s="57"/>
      <c r="M701" s="101"/>
      <c r="N701" s="65"/>
      <c r="O701" s="97">
        <f t="shared" si="33"/>
        <v>0</v>
      </c>
      <c r="P701" s="397"/>
      <c r="Q701" s="397"/>
      <c r="R701" s="397"/>
    </row>
    <row r="702" spans="1:18" s="37" customFormat="1" ht="12.75" customHeight="1" x14ac:dyDescent="0.15">
      <c r="A702" s="399"/>
      <c r="B702" s="404"/>
      <c r="C702" s="405"/>
      <c r="D702" s="399"/>
      <c r="E702" s="400"/>
      <c r="F702" s="395"/>
      <c r="G702" s="401"/>
      <c r="H702" s="397"/>
      <c r="I702" s="401"/>
      <c r="J702" s="397"/>
      <c r="K702" s="57"/>
      <c r="L702" s="57"/>
      <c r="M702" s="57"/>
      <c r="N702" s="65"/>
      <c r="O702" s="97">
        <f t="shared" si="33"/>
        <v>0</v>
      </c>
      <c r="P702" s="397"/>
      <c r="Q702" s="397"/>
      <c r="R702" s="397"/>
    </row>
    <row r="703" spans="1:18" s="37" customFormat="1" x14ac:dyDescent="0.15">
      <c r="A703" s="399">
        <v>1</v>
      </c>
      <c r="B703" s="616" t="s">
        <v>22</v>
      </c>
      <c r="C703" s="379" t="s">
        <v>447</v>
      </c>
      <c r="D703" s="391" t="s">
        <v>304</v>
      </c>
      <c r="E703" s="558">
        <v>282.89999999999998</v>
      </c>
      <c r="F703" s="395">
        <f>H703+J703+R703</f>
        <v>34.610375437999998</v>
      </c>
      <c r="G703" s="396">
        <v>2.15</v>
      </c>
      <c r="H703" s="397">
        <f>G703*$P$8/1000</f>
        <v>5.3290115</v>
      </c>
      <c r="I703" s="398">
        <v>3.5999999999999997E-2</v>
      </c>
      <c r="J703" s="397">
        <f>I703*$P$9/1000</f>
        <v>0.10865411999999999</v>
      </c>
      <c r="K703" s="57" t="s">
        <v>405</v>
      </c>
      <c r="L703" s="38" t="s">
        <v>304</v>
      </c>
      <c r="M703" s="57">
        <v>1</v>
      </c>
      <c r="N703" s="65">
        <v>25</v>
      </c>
      <c r="O703" s="97">
        <f t="shared" si="33"/>
        <v>25</v>
      </c>
      <c r="P703" s="397">
        <f>E703*F703</f>
        <v>9791.2752114101986</v>
      </c>
      <c r="Q703" s="397">
        <f>SUM(O703:O706)</f>
        <v>25.765000000000001</v>
      </c>
      <c r="R703" s="397">
        <f>Q703*1.02*1.05*$R$14</f>
        <v>29.172709818000001</v>
      </c>
    </row>
    <row r="704" spans="1:18" s="37" customFormat="1" x14ac:dyDescent="0.15">
      <c r="A704" s="399"/>
      <c r="B704" s="586"/>
      <c r="C704" s="379"/>
      <c r="D704" s="392"/>
      <c r="E704" s="558"/>
      <c r="F704" s="395"/>
      <c r="G704" s="396"/>
      <c r="H704" s="397"/>
      <c r="I704" s="398"/>
      <c r="J704" s="397"/>
      <c r="K704" s="57"/>
      <c r="L704" s="57"/>
      <c r="M704" s="57"/>
      <c r="N704" s="65"/>
      <c r="O704" s="97">
        <f t="shared" si="33"/>
        <v>0</v>
      </c>
      <c r="P704" s="397"/>
      <c r="Q704" s="397"/>
      <c r="R704" s="397"/>
    </row>
    <row r="705" spans="1:18" s="37" customFormat="1" x14ac:dyDescent="0.15">
      <c r="A705" s="399"/>
      <c r="B705" s="586"/>
      <c r="C705" s="379"/>
      <c r="D705" s="392"/>
      <c r="E705" s="558"/>
      <c r="F705" s="395"/>
      <c r="G705" s="396"/>
      <c r="H705" s="397"/>
      <c r="I705" s="398"/>
      <c r="J705" s="397"/>
      <c r="K705" s="57" t="s">
        <v>307</v>
      </c>
      <c r="L705" s="55" t="s">
        <v>303</v>
      </c>
      <c r="M705" s="136">
        <v>0.03</v>
      </c>
      <c r="N705" s="320">
        <v>25.5</v>
      </c>
      <c r="O705" s="97">
        <f t="shared" si="33"/>
        <v>0.76500000000000001</v>
      </c>
      <c r="P705" s="397"/>
      <c r="Q705" s="397"/>
      <c r="R705" s="397"/>
    </row>
    <row r="706" spans="1:18" s="37" customFormat="1" ht="12.75" customHeight="1" x14ac:dyDescent="0.15">
      <c r="A706" s="399"/>
      <c r="B706" s="535"/>
      <c r="C706" s="379"/>
      <c r="D706" s="393"/>
      <c r="E706" s="558"/>
      <c r="F706" s="395"/>
      <c r="G706" s="396"/>
      <c r="H706" s="397"/>
      <c r="I706" s="398"/>
      <c r="J706" s="397"/>
      <c r="K706" s="57"/>
      <c r="L706" s="57"/>
      <c r="M706" s="57"/>
      <c r="N706" s="65"/>
      <c r="O706" s="97">
        <f t="shared" si="33"/>
        <v>0</v>
      </c>
      <c r="P706" s="397"/>
      <c r="Q706" s="397"/>
      <c r="R706" s="397"/>
    </row>
    <row r="707" spans="1:18" s="37" customFormat="1" ht="12.75" customHeight="1" x14ac:dyDescent="0.15">
      <c r="A707" s="399">
        <v>2</v>
      </c>
      <c r="B707" s="402" t="s">
        <v>345</v>
      </c>
      <c r="C707" s="548" t="s">
        <v>415</v>
      </c>
      <c r="D707" s="400" t="s">
        <v>178</v>
      </c>
      <c r="E707" s="400">
        <v>2546</v>
      </c>
      <c r="F707" s="395">
        <f>H707+J707+R707</f>
        <v>0.45290448000000005</v>
      </c>
      <c r="G707" s="401"/>
      <c r="H707" s="397">
        <f>G707*$P$8/1000</f>
        <v>0</v>
      </c>
      <c r="I707" s="401"/>
      <c r="J707" s="481">
        <f>I707*$P$9/1000</f>
        <v>0</v>
      </c>
      <c r="K707" s="57" t="s">
        <v>351</v>
      </c>
      <c r="L707" s="57" t="s">
        <v>178</v>
      </c>
      <c r="M707" s="57">
        <v>1</v>
      </c>
      <c r="N707" s="254">
        <v>0.4</v>
      </c>
      <c r="O707" s="97">
        <f t="shared" si="33"/>
        <v>0.4</v>
      </c>
      <c r="P707" s="397">
        <f>E707*F707</f>
        <v>1153.0948060800001</v>
      </c>
      <c r="Q707" s="397">
        <f>SUM(O707:O710)</f>
        <v>0.4</v>
      </c>
      <c r="R707" s="397">
        <f>Q707*1.02*1.05*$R$14</f>
        <v>0.45290448000000005</v>
      </c>
    </row>
    <row r="708" spans="1:18" s="37" customFormat="1" x14ac:dyDescent="0.15">
      <c r="A708" s="399"/>
      <c r="B708" s="403"/>
      <c r="C708" s="548"/>
      <c r="D708" s="400"/>
      <c r="E708" s="400"/>
      <c r="F708" s="395"/>
      <c r="G708" s="401"/>
      <c r="H708" s="397"/>
      <c r="I708" s="401"/>
      <c r="J708" s="481"/>
      <c r="K708" s="57"/>
      <c r="L708" s="57"/>
      <c r="M708" s="57"/>
      <c r="N708" s="254"/>
      <c r="O708" s="97">
        <f t="shared" si="33"/>
        <v>0</v>
      </c>
      <c r="P708" s="397"/>
      <c r="Q708" s="397"/>
      <c r="R708" s="397"/>
    </row>
    <row r="709" spans="1:18" s="37" customFormat="1" x14ac:dyDescent="0.15">
      <c r="A709" s="399"/>
      <c r="B709" s="403"/>
      <c r="C709" s="548"/>
      <c r="D709" s="400"/>
      <c r="E709" s="400"/>
      <c r="F709" s="395"/>
      <c r="G709" s="401"/>
      <c r="H709" s="397"/>
      <c r="I709" s="401"/>
      <c r="J709" s="481"/>
      <c r="K709" s="57"/>
      <c r="L709" s="57"/>
      <c r="M709" s="101"/>
      <c r="N709" s="254"/>
      <c r="O709" s="97">
        <f t="shared" si="33"/>
        <v>0</v>
      </c>
      <c r="P709" s="397"/>
      <c r="Q709" s="397"/>
      <c r="R709" s="397"/>
    </row>
    <row r="710" spans="1:18" s="37" customFormat="1" ht="12.75" customHeight="1" x14ac:dyDescent="0.15">
      <c r="A710" s="399"/>
      <c r="B710" s="404"/>
      <c r="C710" s="548"/>
      <c r="D710" s="400"/>
      <c r="E710" s="400"/>
      <c r="F710" s="395"/>
      <c r="G710" s="401"/>
      <c r="H710" s="397"/>
      <c r="I710" s="401"/>
      <c r="J710" s="481"/>
      <c r="K710" s="57"/>
      <c r="L710" s="57"/>
      <c r="M710" s="57"/>
      <c r="N710" s="254"/>
      <c r="O710" s="97">
        <f t="shared" si="33"/>
        <v>0</v>
      </c>
      <c r="P710" s="397"/>
      <c r="Q710" s="397"/>
      <c r="R710" s="397"/>
    </row>
    <row r="711" spans="1:18" ht="12.75" customHeight="1" x14ac:dyDescent="0.15">
      <c r="A711" s="399">
        <v>3</v>
      </c>
      <c r="B711" s="534" t="s">
        <v>23</v>
      </c>
      <c r="C711" s="536" t="s">
        <v>1014</v>
      </c>
      <c r="D711" s="353" t="s">
        <v>304</v>
      </c>
      <c r="E711" s="558">
        <v>282.89999999999998</v>
      </c>
      <c r="F711" s="357">
        <f>H711+J711+R711</f>
        <v>6.0243835416699998</v>
      </c>
      <c r="G711" s="358">
        <v>0.25</v>
      </c>
      <c r="H711" s="359">
        <f>G711*$P$8/1000</f>
        <v>0.61965250000000005</v>
      </c>
      <c r="I711" s="540">
        <v>7.4999999999999997E-2</v>
      </c>
      <c r="J711" s="541">
        <f>I711*$P$9/1000</f>
        <v>0.22636275</v>
      </c>
      <c r="K711" s="193" t="s">
        <v>394</v>
      </c>
      <c r="L711" s="137" t="s">
        <v>304</v>
      </c>
      <c r="M711" s="193">
        <v>2.48</v>
      </c>
      <c r="N711" s="320">
        <v>0.92</v>
      </c>
      <c r="O711" s="192">
        <f t="shared" si="33"/>
        <v>2.2816000000000001</v>
      </c>
      <c r="P711" s="359">
        <f>E711*F711</f>
        <v>1704.2981039384429</v>
      </c>
      <c r="Q711" s="359">
        <f>SUM(O711:O714)</f>
        <v>4.5734750000000002</v>
      </c>
      <c r="R711" s="359">
        <f>Q711*1.02*1.05*$R$14</f>
        <v>5.17836829167</v>
      </c>
    </row>
    <row r="712" spans="1:18" x14ac:dyDescent="0.15">
      <c r="A712" s="399"/>
      <c r="B712" s="507"/>
      <c r="C712" s="537"/>
      <c r="D712" s="353"/>
      <c r="E712" s="558"/>
      <c r="F712" s="357"/>
      <c r="G712" s="358"/>
      <c r="H712" s="359"/>
      <c r="I712" s="540"/>
      <c r="J712" s="541"/>
      <c r="K712" s="193" t="s">
        <v>1024</v>
      </c>
      <c r="L712" s="137" t="s">
        <v>304</v>
      </c>
      <c r="M712" s="239">
        <v>1.24</v>
      </c>
      <c r="N712" s="315">
        <v>1</v>
      </c>
      <c r="O712" s="192">
        <f t="shared" si="33"/>
        <v>1.24</v>
      </c>
      <c r="P712" s="359"/>
      <c r="Q712" s="359"/>
      <c r="R712" s="359"/>
    </row>
    <row r="713" spans="1:18" x14ac:dyDescent="0.15">
      <c r="A713" s="399"/>
      <c r="B713" s="507"/>
      <c r="C713" s="537"/>
      <c r="D713" s="353"/>
      <c r="E713" s="558"/>
      <c r="F713" s="357"/>
      <c r="G713" s="358"/>
      <c r="H713" s="359"/>
      <c r="I713" s="540"/>
      <c r="J713" s="541"/>
      <c r="K713" s="201" t="s">
        <v>1015</v>
      </c>
      <c r="L713" s="138" t="s">
        <v>302</v>
      </c>
      <c r="M713" s="223">
        <v>6.375</v>
      </c>
      <c r="N713" s="315">
        <v>0.16500000000000001</v>
      </c>
      <c r="O713" s="192">
        <f t="shared" si="33"/>
        <v>1.0518750000000001</v>
      </c>
      <c r="P713" s="359"/>
      <c r="Q713" s="359"/>
      <c r="R713" s="359"/>
    </row>
    <row r="714" spans="1:18" ht="12.75" customHeight="1" x14ac:dyDescent="0.15">
      <c r="A714" s="399"/>
      <c r="B714" s="535"/>
      <c r="C714" s="538"/>
      <c r="D714" s="353"/>
      <c r="E714" s="558"/>
      <c r="F714" s="357"/>
      <c r="G714" s="358"/>
      <c r="H714" s="359"/>
      <c r="I714" s="540"/>
      <c r="J714" s="541"/>
      <c r="K714" s="193"/>
      <c r="L714" s="193"/>
      <c r="M714" s="193"/>
      <c r="N714" s="315"/>
      <c r="O714" s="192">
        <f t="shared" si="33"/>
        <v>0</v>
      </c>
      <c r="P714" s="359"/>
      <c r="Q714" s="359"/>
      <c r="R714" s="359"/>
    </row>
    <row r="715" spans="1:18" ht="12.75" customHeight="1" x14ac:dyDescent="0.15">
      <c r="A715" s="399">
        <v>4</v>
      </c>
      <c r="B715" s="566" t="s">
        <v>152</v>
      </c>
      <c r="C715" s="536" t="s">
        <v>508</v>
      </c>
      <c r="D715" s="565" t="s">
        <v>304</v>
      </c>
      <c r="E715" s="562">
        <v>282.89999999999998</v>
      </c>
      <c r="F715" s="560">
        <f>H715+J715+R715</f>
        <v>2.6407596439999996</v>
      </c>
      <c r="G715" s="646">
        <v>0.155</v>
      </c>
      <c r="H715" s="648">
        <f>G715*$P$8/1000</f>
        <v>0.38418455000000001</v>
      </c>
      <c r="I715" s="646">
        <v>1.7999999999999999E-2</v>
      </c>
      <c r="J715" s="643">
        <f>I715*$P$9/1000</f>
        <v>5.4327059999999996E-2</v>
      </c>
      <c r="K715" s="59" t="s">
        <v>464</v>
      </c>
      <c r="L715" s="138" t="s">
        <v>304</v>
      </c>
      <c r="M715" s="59">
        <v>1.03</v>
      </c>
      <c r="N715" s="288">
        <v>1.5</v>
      </c>
      <c r="O715" s="60">
        <f t="shared" si="33"/>
        <v>1.5449999999999999</v>
      </c>
      <c r="P715" s="648">
        <f>E715*F715</f>
        <v>747.07090328759989</v>
      </c>
      <c r="Q715" s="648">
        <f>SUM(O715:O718)</f>
        <v>1.9449999999999998</v>
      </c>
      <c r="R715" s="648">
        <f>Q715*1.02*1.05*$R$14</f>
        <v>2.2022480339999997</v>
      </c>
    </row>
    <row r="716" spans="1:18" x14ac:dyDescent="0.15">
      <c r="A716" s="399"/>
      <c r="B716" s="567"/>
      <c r="C716" s="537"/>
      <c r="D716" s="463"/>
      <c r="E716" s="563"/>
      <c r="F716" s="561"/>
      <c r="G716" s="647"/>
      <c r="H716" s="649"/>
      <c r="I716" s="647"/>
      <c r="J716" s="644"/>
      <c r="K716" s="59"/>
      <c r="L716" s="59"/>
      <c r="M716" s="59"/>
      <c r="N716" s="288"/>
      <c r="O716" s="60">
        <f t="shared" si="33"/>
        <v>0</v>
      </c>
      <c r="P716" s="649"/>
      <c r="Q716" s="649"/>
      <c r="R716" s="649"/>
    </row>
    <row r="717" spans="1:18" x14ac:dyDescent="0.15">
      <c r="A717" s="399"/>
      <c r="B717" s="567"/>
      <c r="C717" s="537"/>
      <c r="D717" s="463"/>
      <c r="E717" s="563"/>
      <c r="F717" s="561"/>
      <c r="G717" s="647"/>
      <c r="H717" s="649"/>
      <c r="I717" s="647"/>
      <c r="J717" s="644"/>
      <c r="K717" s="55" t="s">
        <v>441</v>
      </c>
      <c r="L717" s="55" t="s">
        <v>178</v>
      </c>
      <c r="M717" s="263">
        <v>2</v>
      </c>
      <c r="N717" s="288">
        <v>0.2</v>
      </c>
      <c r="O717" s="60">
        <f t="shared" si="33"/>
        <v>0.4</v>
      </c>
      <c r="P717" s="649"/>
      <c r="Q717" s="649"/>
      <c r="R717" s="649"/>
    </row>
    <row r="718" spans="1:18" ht="12.75" customHeight="1" x14ac:dyDescent="0.15">
      <c r="A718" s="399"/>
      <c r="B718" s="568"/>
      <c r="C718" s="538"/>
      <c r="D718" s="365"/>
      <c r="E718" s="564"/>
      <c r="F718" s="375"/>
      <c r="G718" s="378"/>
      <c r="H718" s="368"/>
      <c r="I718" s="378"/>
      <c r="J718" s="645"/>
      <c r="K718" s="59"/>
      <c r="L718" s="59"/>
      <c r="M718" s="59"/>
      <c r="N718" s="82"/>
      <c r="O718" s="60">
        <f t="shared" si="33"/>
        <v>0</v>
      </c>
      <c r="P718" s="368"/>
      <c r="Q718" s="368"/>
      <c r="R718" s="368"/>
    </row>
    <row r="719" spans="1:18" s="37" customFormat="1" x14ac:dyDescent="0.15">
      <c r="A719" s="399">
        <v>5</v>
      </c>
      <c r="B719" s="409" t="s">
        <v>18</v>
      </c>
      <c r="C719" s="379" t="s">
        <v>1013</v>
      </c>
      <c r="D719" s="487" t="s">
        <v>304</v>
      </c>
      <c r="E719" s="399">
        <v>282.89999999999998</v>
      </c>
      <c r="F719" s="395">
        <f>H719+J719+R719</f>
        <v>1.8115103756000002</v>
      </c>
      <c r="G719" s="497">
        <v>0.1084</v>
      </c>
      <c r="H719" s="397">
        <f>G719*$P$8/1000</f>
        <v>0.268681324</v>
      </c>
      <c r="I719" s="497">
        <v>2.3300000000000001E-2</v>
      </c>
      <c r="J719" s="397">
        <f>I719*$P$9/1000</f>
        <v>7.0323361000000001E-2</v>
      </c>
      <c r="K719" s="193" t="s">
        <v>307</v>
      </c>
      <c r="L719" s="295" t="s">
        <v>303</v>
      </c>
      <c r="M719" s="57">
        <v>5.0999999999999997E-2</v>
      </c>
      <c r="N719" s="316">
        <v>25.5</v>
      </c>
      <c r="O719" s="97">
        <f t="shared" si="33"/>
        <v>1.3005</v>
      </c>
      <c r="P719" s="397">
        <f>E719*F719</f>
        <v>512.47628525723997</v>
      </c>
      <c r="Q719" s="397">
        <f>SUM(O719:O722)</f>
        <v>1.3005</v>
      </c>
      <c r="R719" s="397">
        <f>Q719*1.02*1.05*$R$14</f>
        <v>1.4725056906</v>
      </c>
    </row>
    <row r="720" spans="1:18" s="37" customFormat="1" x14ac:dyDescent="0.15">
      <c r="A720" s="399"/>
      <c r="B720" s="409"/>
      <c r="C720" s="379"/>
      <c r="D720" s="487"/>
      <c r="E720" s="399"/>
      <c r="F720" s="395"/>
      <c r="G720" s="497"/>
      <c r="H720" s="397"/>
      <c r="I720" s="497"/>
      <c r="J720" s="397"/>
      <c r="K720" s="57"/>
      <c r="L720" s="57"/>
      <c r="M720" s="57"/>
      <c r="N720" s="296"/>
      <c r="O720" s="97">
        <f t="shared" si="33"/>
        <v>0</v>
      </c>
      <c r="P720" s="397"/>
      <c r="Q720" s="397"/>
      <c r="R720" s="397"/>
    </row>
    <row r="721" spans="1:18" s="37" customFormat="1" x14ac:dyDescent="0.15">
      <c r="A721" s="399"/>
      <c r="B721" s="409"/>
      <c r="C721" s="379"/>
      <c r="D721" s="487"/>
      <c r="E721" s="399"/>
      <c r="F721" s="395"/>
      <c r="G721" s="497"/>
      <c r="H721" s="397"/>
      <c r="I721" s="497"/>
      <c r="J721" s="397"/>
      <c r="K721" s="57"/>
      <c r="L721" s="57"/>
      <c r="M721" s="101"/>
      <c r="N721" s="296"/>
      <c r="O721" s="97">
        <f t="shared" si="33"/>
        <v>0</v>
      </c>
      <c r="P721" s="397"/>
      <c r="Q721" s="397"/>
      <c r="R721" s="397"/>
    </row>
    <row r="722" spans="1:18" s="37" customFormat="1" ht="12.75" customHeight="1" x14ac:dyDescent="0.15">
      <c r="A722" s="399"/>
      <c r="B722" s="409"/>
      <c r="C722" s="379"/>
      <c r="D722" s="487"/>
      <c r="E722" s="399"/>
      <c r="F722" s="395"/>
      <c r="G722" s="497"/>
      <c r="H722" s="397"/>
      <c r="I722" s="497"/>
      <c r="J722" s="397"/>
      <c r="K722" s="57"/>
      <c r="L722" s="57"/>
      <c r="M722" s="57"/>
      <c r="N722" s="296"/>
      <c r="O722" s="97">
        <f t="shared" si="33"/>
        <v>0</v>
      </c>
      <c r="P722" s="397"/>
      <c r="Q722" s="397"/>
      <c r="R722" s="397"/>
    </row>
    <row r="723" spans="1:18" s="37" customFormat="1" ht="12.75" customHeight="1" x14ac:dyDescent="0.15">
      <c r="A723" s="399">
        <v>6</v>
      </c>
      <c r="B723" s="617" t="s">
        <v>24</v>
      </c>
      <c r="C723" s="411" t="s">
        <v>997</v>
      </c>
      <c r="D723" s="436" t="s">
        <v>304</v>
      </c>
      <c r="E723" s="558">
        <v>282.89999999999998</v>
      </c>
      <c r="F723" s="395">
        <f>H723+J723+R723</f>
        <v>1.4711294204800001</v>
      </c>
      <c r="G723" s="401">
        <v>0.107</v>
      </c>
      <c r="H723" s="397">
        <f>G723*$P$8/1000</f>
        <v>0.26521127</v>
      </c>
      <c r="I723" s="401">
        <v>1.2999999999999999E-2</v>
      </c>
      <c r="J723" s="397">
        <f>I723*$P$9/1000</f>
        <v>3.9236210000000001E-2</v>
      </c>
      <c r="K723" s="55" t="s">
        <v>394</v>
      </c>
      <c r="L723" s="55" t="s">
        <v>304</v>
      </c>
      <c r="M723" s="57">
        <v>1.1200000000000001</v>
      </c>
      <c r="N723" s="291">
        <v>0.92</v>
      </c>
      <c r="O723" s="97">
        <f t="shared" ref="O723:O750" si="34">M723*N723</f>
        <v>1.0304000000000002</v>
      </c>
      <c r="P723" s="397">
        <f>E723*F723</f>
        <v>416.18251305379198</v>
      </c>
      <c r="Q723" s="397">
        <f>SUM(O723:O726)</f>
        <v>1.0304000000000002</v>
      </c>
      <c r="R723" s="397">
        <f>Q723*1.02*1.05*$R$14</f>
        <v>1.1666819404800002</v>
      </c>
    </row>
    <row r="724" spans="1:18" s="37" customFormat="1" x14ac:dyDescent="0.15">
      <c r="A724" s="399"/>
      <c r="B724" s="618"/>
      <c r="C724" s="411"/>
      <c r="D724" s="436"/>
      <c r="E724" s="558"/>
      <c r="F724" s="395"/>
      <c r="G724" s="401"/>
      <c r="H724" s="397"/>
      <c r="I724" s="401"/>
      <c r="J724" s="397"/>
      <c r="K724" s="57"/>
      <c r="L724" s="57"/>
      <c r="M724" s="57"/>
      <c r="N724" s="65"/>
      <c r="O724" s="97">
        <f t="shared" si="34"/>
        <v>0</v>
      </c>
      <c r="P724" s="397"/>
      <c r="Q724" s="397"/>
      <c r="R724" s="397"/>
    </row>
    <row r="725" spans="1:18" s="37" customFormat="1" x14ac:dyDescent="0.15">
      <c r="A725" s="399"/>
      <c r="B725" s="618"/>
      <c r="C725" s="411"/>
      <c r="D725" s="436"/>
      <c r="E725" s="558"/>
      <c r="F725" s="395"/>
      <c r="G725" s="401"/>
      <c r="H725" s="397"/>
      <c r="I725" s="401"/>
      <c r="J725" s="397"/>
      <c r="K725" s="57"/>
      <c r="L725" s="57"/>
      <c r="M725" s="101"/>
      <c r="N725" s="65"/>
      <c r="O725" s="97">
        <f t="shared" si="34"/>
        <v>0</v>
      </c>
      <c r="P725" s="397"/>
      <c r="Q725" s="397"/>
      <c r="R725" s="397"/>
    </row>
    <row r="726" spans="1:18" s="37" customFormat="1" ht="12.75" customHeight="1" x14ac:dyDescent="0.15">
      <c r="A726" s="399"/>
      <c r="B726" s="568"/>
      <c r="C726" s="411"/>
      <c r="D726" s="436"/>
      <c r="E726" s="558"/>
      <c r="F726" s="395"/>
      <c r="G726" s="401"/>
      <c r="H726" s="397"/>
      <c r="I726" s="401"/>
      <c r="J726" s="397"/>
      <c r="K726" s="57"/>
      <c r="L726" s="57"/>
      <c r="M726" s="57"/>
      <c r="N726" s="65"/>
      <c r="O726" s="97">
        <f t="shared" si="34"/>
        <v>0</v>
      </c>
      <c r="P726" s="397"/>
      <c r="Q726" s="397"/>
      <c r="R726" s="397"/>
    </row>
    <row r="727" spans="1:18" s="37" customFormat="1" x14ac:dyDescent="0.15">
      <c r="A727" s="399">
        <v>7</v>
      </c>
      <c r="B727" s="409" t="s">
        <v>18</v>
      </c>
      <c r="C727" s="379" t="s">
        <v>1012</v>
      </c>
      <c r="D727" s="487" t="s">
        <v>304</v>
      </c>
      <c r="E727" s="399">
        <v>282.89999999999998</v>
      </c>
      <c r="F727" s="395">
        <f>H727+J727+R727</f>
        <v>2.4441429198400004</v>
      </c>
      <c r="G727" s="396">
        <v>0.1148</v>
      </c>
      <c r="H727" s="397">
        <f>G727*$P$8/1000</f>
        <v>0.28454442800000002</v>
      </c>
      <c r="I727" s="497">
        <v>3.2500000000000001E-2</v>
      </c>
      <c r="J727" s="397">
        <f>I727*$P$9/1000</f>
        <v>9.8090524999999998E-2</v>
      </c>
      <c r="K727" s="193" t="s">
        <v>307</v>
      </c>
      <c r="L727" s="295" t="s">
        <v>303</v>
      </c>
      <c r="M727" s="57">
        <v>7.1400000000000005E-2</v>
      </c>
      <c r="N727" s="316">
        <v>25.5</v>
      </c>
      <c r="O727" s="97">
        <f t="shared" si="34"/>
        <v>1.8207000000000002</v>
      </c>
      <c r="P727" s="397">
        <f>E727*F727</f>
        <v>691.44803202273602</v>
      </c>
      <c r="Q727" s="397">
        <f>SUM(O727:O730)</f>
        <v>1.8207000000000002</v>
      </c>
      <c r="R727" s="397">
        <f>Q727*1.02*1.05*$R$14</f>
        <v>2.0615079668400003</v>
      </c>
    </row>
    <row r="728" spans="1:18" s="37" customFormat="1" x14ac:dyDescent="0.15">
      <c r="A728" s="399"/>
      <c r="B728" s="409"/>
      <c r="C728" s="379"/>
      <c r="D728" s="487"/>
      <c r="E728" s="399"/>
      <c r="F728" s="395"/>
      <c r="G728" s="396"/>
      <c r="H728" s="397"/>
      <c r="I728" s="497"/>
      <c r="J728" s="397"/>
      <c r="K728" s="57"/>
      <c r="L728" s="57"/>
      <c r="M728" s="57"/>
      <c r="N728" s="296"/>
      <c r="O728" s="97">
        <f t="shared" si="34"/>
        <v>0</v>
      </c>
      <c r="P728" s="397"/>
      <c r="Q728" s="397"/>
      <c r="R728" s="397"/>
    </row>
    <row r="729" spans="1:18" s="37" customFormat="1" x14ac:dyDescent="0.15">
      <c r="A729" s="399"/>
      <c r="B729" s="409"/>
      <c r="C729" s="379"/>
      <c r="D729" s="487"/>
      <c r="E729" s="399"/>
      <c r="F729" s="395"/>
      <c r="G729" s="396"/>
      <c r="H729" s="397"/>
      <c r="I729" s="497"/>
      <c r="J729" s="397"/>
      <c r="K729" s="57"/>
      <c r="L729" s="57"/>
      <c r="M729" s="101"/>
      <c r="N729" s="296"/>
      <c r="O729" s="97">
        <f t="shared" si="34"/>
        <v>0</v>
      </c>
      <c r="P729" s="397"/>
      <c r="Q729" s="397"/>
      <c r="R729" s="397"/>
    </row>
    <row r="730" spans="1:18" s="37" customFormat="1" ht="12.75" customHeight="1" x14ac:dyDescent="0.15">
      <c r="A730" s="399"/>
      <c r="B730" s="409"/>
      <c r="C730" s="379"/>
      <c r="D730" s="487"/>
      <c r="E730" s="399"/>
      <c r="F730" s="395"/>
      <c r="G730" s="396"/>
      <c r="H730" s="397"/>
      <c r="I730" s="497"/>
      <c r="J730" s="397"/>
      <c r="K730" s="57"/>
      <c r="L730" s="57"/>
      <c r="M730" s="57"/>
      <c r="N730" s="296"/>
      <c r="O730" s="97">
        <f t="shared" si="34"/>
        <v>0</v>
      </c>
      <c r="P730" s="397"/>
      <c r="Q730" s="397"/>
      <c r="R730" s="397"/>
    </row>
    <row r="731" spans="1:18" s="37" customFormat="1" x14ac:dyDescent="0.15">
      <c r="A731" s="399">
        <v>8</v>
      </c>
      <c r="B731" s="354" t="s">
        <v>164</v>
      </c>
      <c r="C731" s="379" t="s">
        <v>449</v>
      </c>
      <c r="D731" s="399" t="s">
        <v>309</v>
      </c>
      <c r="E731" s="559">
        <v>0.32100000000000001</v>
      </c>
      <c r="F731" s="395">
        <f>H731+J731+R731</f>
        <v>20.980841600000002</v>
      </c>
      <c r="G731" s="396">
        <v>6.76</v>
      </c>
      <c r="H731" s="397">
        <f>G731*$P$8/1000</f>
        <v>16.755403600000001</v>
      </c>
      <c r="I731" s="398">
        <v>1.4</v>
      </c>
      <c r="J731" s="397">
        <f>I731*$P$9/1000</f>
        <v>4.2254380000000005</v>
      </c>
      <c r="K731" s="57"/>
      <c r="L731" s="57"/>
      <c r="M731" s="57"/>
      <c r="N731" s="254"/>
      <c r="O731" s="97">
        <f t="shared" si="34"/>
        <v>0</v>
      </c>
      <c r="P731" s="397">
        <f>E731*F731</f>
        <v>6.7348501536000009</v>
      </c>
      <c r="Q731" s="397">
        <f>SUM(O731:O734)</f>
        <v>0</v>
      </c>
      <c r="R731" s="397">
        <f>Q731*1.02*1.05*$R$14</f>
        <v>0</v>
      </c>
    </row>
    <row r="732" spans="1:18" s="37" customFormat="1" x14ac:dyDescent="0.15">
      <c r="A732" s="399"/>
      <c r="B732" s="354"/>
      <c r="C732" s="379"/>
      <c r="D732" s="399"/>
      <c r="E732" s="559"/>
      <c r="F732" s="395"/>
      <c r="G732" s="396"/>
      <c r="H732" s="397"/>
      <c r="I732" s="398"/>
      <c r="J732" s="397"/>
      <c r="K732" s="57"/>
      <c r="L732" s="57"/>
      <c r="M732" s="57"/>
      <c r="N732" s="254"/>
      <c r="O732" s="97">
        <f t="shared" si="34"/>
        <v>0</v>
      </c>
      <c r="P732" s="397"/>
      <c r="Q732" s="397"/>
      <c r="R732" s="397"/>
    </row>
    <row r="733" spans="1:18" s="37" customFormat="1" x14ac:dyDescent="0.15">
      <c r="A733" s="399"/>
      <c r="B733" s="354"/>
      <c r="C733" s="379"/>
      <c r="D733" s="399"/>
      <c r="E733" s="559"/>
      <c r="F733" s="395"/>
      <c r="G733" s="396"/>
      <c r="H733" s="397"/>
      <c r="I733" s="398"/>
      <c r="J733" s="397"/>
      <c r="K733" s="57"/>
      <c r="L733" s="57"/>
      <c r="M733" s="101"/>
      <c r="N733" s="254"/>
      <c r="O733" s="97">
        <f t="shared" si="34"/>
        <v>0</v>
      </c>
      <c r="P733" s="397"/>
      <c r="Q733" s="397"/>
      <c r="R733" s="397"/>
    </row>
    <row r="734" spans="1:18" s="37" customFormat="1" ht="12.75" customHeight="1" x14ac:dyDescent="0.15">
      <c r="A734" s="399"/>
      <c r="B734" s="354"/>
      <c r="C734" s="379"/>
      <c r="D734" s="399"/>
      <c r="E734" s="559"/>
      <c r="F734" s="395"/>
      <c r="G734" s="396"/>
      <c r="H734" s="397"/>
      <c r="I734" s="398"/>
      <c r="J734" s="397"/>
      <c r="K734" s="57"/>
      <c r="L734" s="57"/>
      <c r="M734" s="57"/>
      <c r="N734" s="254"/>
      <c r="O734" s="97">
        <f t="shared" si="34"/>
        <v>0</v>
      </c>
      <c r="P734" s="397"/>
      <c r="Q734" s="397"/>
      <c r="R734" s="397"/>
    </row>
    <row r="735" spans="1:18" s="37" customFormat="1" ht="12.75" customHeight="1" x14ac:dyDescent="0.15">
      <c r="A735" s="399">
        <v>9</v>
      </c>
      <c r="B735" s="431" t="s">
        <v>345</v>
      </c>
      <c r="C735" s="431" t="s">
        <v>504</v>
      </c>
      <c r="D735" s="355" t="s">
        <v>304</v>
      </c>
      <c r="E735" s="558">
        <v>282.89999999999998</v>
      </c>
      <c r="F735" s="416">
        <f>H735+J735+R735</f>
        <v>0.8491959</v>
      </c>
      <c r="G735" s="417"/>
      <c r="H735" s="418">
        <f>G735*$P$8/1000</f>
        <v>0</v>
      </c>
      <c r="I735" s="417"/>
      <c r="J735" s="418">
        <f>I735*$P$9/1000</f>
        <v>0</v>
      </c>
      <c r="K735" s="195" t="s">
        <v>424</v>
      </c>
      <c r="L735" s="238" t="s">
        <v>304</v>
      </c>
      <c r="M735" s="195">
        <v>1</v>
      </c>
      <c r="N735" s="292">
        <v>0.75</v>
      </c>
      <c r="O735" s="197">
        <f t="shared" si="34"/>
        <v>0.75</v>
      </c>
      <c r="P735" s="418">
        <f>E735*F735</f>
        <v>240.23752010999999</v>
      </c>
      <c r="Q735" s="418">
        <f>SUM(O735:O738)</f>
        <v>0.75</v>
      </c>
      <c r="R735" s="418">
        <f>Q735*1.02*1.05*$R$14</f>
        <v>0.8491959</v>
      </c>
    </row>
    <row r="736" spans="1:18" s="37" customFormat="1" x14ac:dyDescent="0.15">
      <c r="A736" s="399"/>
      <c r="B736" s="431"/>
      <c r="C736" s="431"/>
      <c r="D736" s="355"/>
      <c r="E736" s="558"/>
      <c r="F736" s="416"/>
      <c r="G736" s="417"/>
      <c r="H736" s="418"/>
      <c r="I736" s="417"/>
      <c r="J736" s="418"/>
      <c r="K736" s="195"/>
      <c r="L736" s="195"/>
      <c r="M736" s="195"/>
      <c r="N736" s="259"/>
      <c r="O736" s="197">
        <f t="shared" si="34"/>
        <v>0</v>
      </c>
      <c r="P736" s="418"/>
      <c r="Q736" s="418"/>
      <c r="R736" s="418"/>
    </row>
    <row r="737" spans="1:18" s="37" customFormat="1" x14ac:dyDescent="0.15">
      <c r="A737" s="399"/>
      <c r="B737" s="431"/>
      <c r="C737" s="431"/>
      <c r="D737" s="355"/>
      <c r="E737" s="558"/>
      <c r="F737" s="416"/>
      <c r="G737" s="417"/>
      <c r="H737" s="418"/>
      <c r="I737" s="417"/>
      <c r="J737" s="418"/>
      <c r="K737" s="195"/>
      <c r="L737" s="195"/>
      <c r="M737" s="198"/>
      <c r="N737" s="259"/>
      <c r="O737" s="197">
        <f t="shared" si="34"/>
        <v>0</v>
      </c>
      <c r="P737" s="418"/>
      <c r="Q737" s="418"/>
      <c r="R737" s="418"/>
    </row>
    <row r="738" spans="1:18" s="37" customFormat="1" ht="12.75" customHeight="1" x14ac:dyDescent="0.15">
      <c r="A738" s="399"/>
      <c r="B738" s="431"/>
      <c r="C738" s="431"/>
      <c r="D738" s="355"/>
      <c r="E738" s="558"/>
      <c r="F738" s="416"/>
      <c r="G738" s="417"/>
      <c r="H738" s="418"/>
      <c r="I738" s="417"/>
      <c r="J738" s="418"/>
      <c r="K738" s="195"/>
      <c r="L738" s="195"/>
      <c r="M738" s="195"/>
      <c r="N738" s="259"/>
      <c r="O738" s="197">
        <f t="shared" si="34"/>
        <v>0</v>
      </c>
      <c r="P738" s="418"/>
      <c r="Q738" s="418"/>
      <c r="R738" s="418"/>
    </row>
    <row r="739" spans="1:18" s="37" customFormat="1" x14ac:dyDescent="0.15">
      <c r="A739" s="399">
        <v>10</v>
      </c>
      <c r="B739" s="409" t="s">
        <v>18</v>
      </c>
      <c r="C739" s="379" t="s">
        <v>1013</v>
      </c>
      <c r="D739" s="487" t="s">
        <v>304</v>
      </c>
      <c r="E739" s="399">
        <v>282.89999999999998</v>
      </c>
      <c r="F739" s="395">
        <f>H739+J739+R739</f>
        <v>1.8115103756000002</v>
      </c>
      <c r="G739" s="497">
        <v>0.1084</v>
      </c>
      <c r="H739" s="397">
        <f>G739*$P$8/1000</f>
        <v>0.268681324</v>
      </c>
      <c r="I739" s="497">
        <v>2.3300000000000001E-2</v>
      </c>
      <c r="J739" s="397">
        <f>I739*$P$9/1000</f>
        <v>7.0323361000000001E-2</v>
      </c>
      <c r="K739" s="193" t="s">
        <v>307</v>
      </c>
      <c r="L739" s="295" t="s">
        <v>303</v>
      </c>
      <c r="M739" s="57">
        <v>5.0999999999999997E-2</v>
      </c>
      <c r="N739" s="316">
        <v>25.5</v>
      </c>
      <c r="O739" s="97">
        <f t="shared" si="34"/>
        <v>1.3005</v>
      </c>
      <c r="P739" s="397">
        <f>E739*F739</f>
        <v>512.47628525723997</v>
      </c>
      <c r="Q739" s="397">
        <f>SUM(O739:O742)</f>
        <v>1.3005</v>
      </c>
      <c r="R739" s="397">
        <f>Q739*1.02*1.05*$R$14</f>
        <v>1.4725056906</v>
      </c>
    </row>
    <row r="740" spans="1:18" s="37" customFormat="1" x14ac:dyDescent="0.15">
      <c r="A740" s="399"/>
      <c r="B740" s="409"/>
      <c r="C740" s="379"/>
      <c r="D740" s="487"/>
      <c r="E740" s="399"/>
      <c r="F740" s="395"/>
      <c r="G740" s="497"/>
      <c r="H740" s="397"/>
      <c r="I740" s="497"/>
      <c r="J740" s="397"/>
      <c r="K740" s="57"/>
      <c r="L740" s="57"/>
      <c r="M740" s="57"/>
      <c r="N740" s="296"/>
      <c r="O740" s="97">
        <f t="shared" si="34"/>
        <v>0</v>
      </c>
      <c r="P740" s="397"/>
      <c r="Q740" s="397"/>
      <c r="R740" s="397"/>
    </row>
    <row r="741" spans="1:18" s="37" customFormat="1" x14ac:dyDescent="0.15">
      <c r="A741" s="399"/>
      <c r="B741" s="409"/>
      <c r="C741" s="379"/>
      <c r="D741" s="487"/>
      <c r="E741" s="399"/>
      <c r="F741" s="395"/>
      <c r="G741" s="497"/>
      <c r="H741" s="397"/>
      <c r="I741" s="497"/>
      <c r="J741" s="397"/>
      <c r="K741" s="57"/>
      <c r="L741" s="57"/>
      <c r="M741" s="101"/>
      <c r="N741" s="296"/>
      <c r="O741" s="97">
        <f t="shared" si="34"/>
        <v>0</v>
      </c>
      <c r="P741" s="397"/>
      <c r="Q741" s="397"/>
      <c r="R741" s="397"/>
    </row>
    <row r="742" spans="1:18" s="37" customFormat="1" ht="12.75" customHeight="1" x14ac:dyDescent="0.15">
      <c r="A742" s="399"/>
      <c r="B742" s="409"/>
      <c r="C742" s="379"/>
      <c r="D742" s="487"/>
      <c r="E742" s="399"/>
      <c r="F742" s="395"/>
      <c r="G742" s="497"/>
      <c r="H742" s="397"/>
      <c r="I742" s="497"/>
      <c r="J742" s="397"/>
      <c r="K742" s="57"/>
      <c r="L742" s="57"/>
      <c r="M742" s="57"/>
      <c r="N742" s="296"/>
      <c r="O742" s="97">
        <f t="shared" si="34"/>
        <v>0</v>
      </c>
      <c r="P742" s="397"/>
      <c r="Q742" s="397"/>
      <c r="R742" s="397"/>
    </row>
    <row r="743" spans="1:18" s="37" customFormat="1" x14ac:dyDescent="0.15">
      <c r="A743" s="399">
        <v>11</v>
      </c>
      <c r="B743" s="402" t="s">
        <v>164</v>
      </c>
      <c r="C743" s="379" t="s">
        <v>449</v>
      </c>
      <c r="D743" s="399" t="s">
        <v>309</v>
      </c>
      <c r="E743" s="559">
        <v>0.32100000000000001</v>
      </c>
      <c r="F743" s="395">
        <f>H743+J743+R743</f>
        <v>20.980841600000002</v>
      </c>
      <c r="G743" s="396">
        <v>6.76</v>
      </c>
      <c r="H743" s="397">
        <f>G743*$P$8/1000</f>
        <v>16.755403600000001</v>
      </c>
      <c r="I743" s="398">
        <v>1.4</v>
      </c>
      <c r="J743" s="397">
        <f>I743*$P$9/1000</f>
        <v>4.2254380000000005</v>
      </c>
      <c r="K743" s="57"/>
      <c r="L743" s="57"/>
      <c r="M743" s="57"/>
      <c r="N743" s="254"/>
      <c r="O743" s="97">
        <f t="shared" si="34"/>
        <v>0</v>
      </c>
      <c r="P743" s="397">
        <f>E743*F743</f>
        <v>6.7348501536000009</v>
      </c>
      <c r="Q743" s="397">
        <f>SUM(O743:O746)</f>
        <v>0</v>
      </c>
      <c r="R743" s="397">
        <f>Q743*1.02*1.05*$R$14</f>
        <v>0</v>
      </c>
    </row>
    <row r="744" spans="1:18" s="37" customFormat="1" x14ac:dyDescent="0.15">
      <c r="A744" s="399"/>
      <c r="B744" s="403"/>
      <c r="C744" s="379"/>
      <c r="D744" s="399"/>
      <c r="E744" s="559"/>
      <c r="F744" s="395"/>
      <c r="G744" s="396"/>
      <c r="H744" s="397"/>
      <c r="I744" s="398"/>
      <c r="J744" s="397"/>
      <c r="K744" s="57"/>
      <c r="L744" s="57"/>
      <c r="M744" s="57"/>
      <c r="N744" s="254"/>
      <c r="O744" s="97">
        <f t="shared" si="34"/>
        <v>0</v>
      </c>
      <c r="P744" s="397"/>
      <c r="Q744" s="397"/>
      <c r="R744" s="397"/>
    </row>
    <row r="745" spans="1:18" s="37" customFormat="1" x14ac:dyDescent="0.15">
      <c r="A745" s="399"/>
      <c r="B745" s="403"/>
      <c r="C745" s="379"/>
      <c r="D745" s="399"/>
      <c r="E745" s="559"/>
      <c r="F745" s="395"/>
      <c r="G745" s="396"/>
      <c r="H745" s="397"/>
      <c r="I745" s="398"/>
      <c r="J745" s="397"/>
      <c r="K745" s="57"/>
      <c r="L745" s="57"/>
      <c r="M745" s="101"/>
      <c r="N745" s="254"/>
      <c r="O745" s="97">
        <f t="shared" si="34"/>
        <v>0</v>
      </c>
      <c r="P745" s="397"/>
      <c r="Q745" s="397"/>
      <c r="R745" s="397"/>
    </row>
    <row r="746" spans="1:18" s="37" customFormat="1" ht="12.75" customHeight="1" x14ac:dyDescent="0.15">
      <c r="A746" s="399"/>
      <c r="B746" s="404"/>
      <c r="C746" s="379"/>
      <c r="D746" s="399"/>
      <c r="E746" s="559"/>
      <c r="F746" s="395"/>
      <c r="G746" s="396"/>
      <c r="H746" s="397"/>
      <c r="I746" s="398"/>
      <c r="J746" s="397"/>
      <c r="K746" s="57"/>
      <c r="L746" s="57"/>
      <c r="M746" s="57"/>
      <c r="N746" s="254"/>
      <c r="O746" s="97">
        <f t="shared" si="34"/>
        <v>0</v>
      </c>
      <c r="P746" s="397"/>
      <c r="Q746" s="397"/>
      <c r="R746" s="397"/>
    </row>
    <row r="747" spans="1:18" s="37" customFormat="1" ht="12.75" customHeight="1" x14ac:dyDescent="0.15">
      <c r="A747" s="399">
        <v>12</v>
      </c>
      <c r="B747" s="431" t="s">
        <v>345</v>
      </c>
      <c r="C747" s="431" t="s">
        <v>504</v>
      </c>
      <c r="D747" s="355" t="s">
        <v>304</v>
      </c>
      <c r="E747" s="558">
        <v>282.89999999999998</v>
      </c>
      <c r="F747" s="416">
        <f>H747+J747+R747</f>
        <v>0.8491959</v>
      </c>
      <c r="G747" s="417"/>
      <c r="H747" s="418">
        <f>G747*$P$8/1000</f>
        <v>0</v>
      </c>
      <c r="I747" s="417"/>
      <c r="J747" s="418">
        <f>I747*$P$9/1000</f>
        <v>0</v>
      </c>
      <c r="K747" s="195" t="s">
        <v>424</v>
      </c>
      <c r="L747" s="238" t="s">
        <v>304</v>
      </c>
      <c r="M747" s="195">
        <v>1</v>
      </c>
      <c r="N747" s="292">
        <v>0.75</v>
      </c>
      <c r="O747" s="197">
        <f t="shared" si="34"/>
        <v>0.75</v>
      </c>
      <c r="P747" s="418">
        <f>E747*F747</f>
        <v>240.23752010999999</v>
      </c>
      <c r="Q747" s="418">
        <f>SUM(O747:O750)</f>
        <v>0.75</v>
      </c>
      <c r="R747" s="418">
        <f>Q747*1.02*1.05*$R$14</f>
        <v>0.8491959</v>
      </c>
    </row>
    <row r="748" spans="1:18" s="37" customFormat="1" x14ac:dyDescent="0.15">
      <c r="A748" s="399"/>
      <c r="B748" s="431"/>
      <c r="C748" s="431"/>
      <c r="D748" s="355"/>
      <c r="E748" s="558"/>
      <c r="F748" s="416"/>
      <c r="G748" s="417"/>
      <c r="H748" s="418"/>
      <c r="I748" s="417"/>
      <c r="J748" s="418"/>
      <c r="K748" s="195"/>
      <c r="L748" s="195"/>
      <c r="M748" s="195"/>
      <c r="N748" s="259"/>
      <c r="O748" s="197">
        <f t="shared" si="34"/>
        <v>0</v>
      </c>
      <c r="P748" s="418"/>
      <c r="Q748" s="418"/>
      <c r="R748" s="418"/>
    </row>
    <row r="749" spans="1:18" s="37" customFormat="1" x14ac:dyDescent="0.15">
      <c r="A749" s="399"/>
      <c r="B749" s="431"/>
      <c r="C749" s="431"/>
      <c r="D749" s="355"/>
      <c r="E749" s="558"/>
      <c r="F749" s="416"/>
      <c r="G749" s="417"/>
      <c r="H749" s="418"/>
      <c r="I749" s="417"/>
      <c r="J749" s="418"/>
      <c r="K749" s="195"/>
      <c r="L749" s="195"/>
      <c r="M749" s="198"/>
      <c r="N749" s="259"/>
      <c r="O749" s="197">
        <f t="shared" si="34"/>
        <v>0</v>
      </c>
      <c r="P749" s="418"/>
      <c r="Q749" s="418"/>
      <c r="R749" s="418"/>
    </row>
    <row r="750" spans="1:18" s="37" customFormat="1" ht="12.75" customHeight="1" x14ac:dyDescent="0.15">
      <c r="A750" s="399"/>
      <c r="B750" s="431"/>
      <c r="C750" s="431"/>
      <c r="D750" s="355"/>
      <c r="E750" s="558"/>
      <c r="F750" s="416"/>
      <c r="G750" s="417"/>
      <c r="H750" s="418"/>
      <c r="I750" s="417"/>
      <c r="J750" s="418"/>
      <c r="K750" s="195"/>
      <c r="L750" s="195"/>
      <c r="M750" s="195"/>
      <c r="N750" s="259"/>
      <c r="O750" s="197">
        <f t="shared" si="34"/>
        <v>0</v>
      </c>
      <c r="P750" s="418"/>
      <c r="Q750" s="418"/>
      <c r="R750" s="418"/>
    </row>
    <row r="751" spans="1:18" s="37" customFormat="1" x14ac:dyDescent="0.15">
      <c r="A751" s="399"/>
      <c r="B751" s="402"/>
      <c r="C751" s="405" t="s">
        <v>385</v>
      </c>
      <c r="D751" s="399"/>
      <c r="E751" s="457"/>
      <c r="F751" s="395">
        <f>H751+J751+R751</f>
        <v>0</v>
      </c>
      <c r="G751" s="396"/>
      <c r="H751" s="397">
        <f>G751*$P$8/1000</f>
        <v>0</v>
      </c>
      <c r="I751" s="398"/>
      <c r="J751" s="397">
        <f>I751*$P$9/1000</f>
        <v>0</v>
      </c>
      <c r="K751" s="57"/>
      <c r="L751" s="57"/>
      <c r="M751" s="57"/>
      <c r="N751" s="254"/>
      <c r="O751" s="97">
        <f t="shared" ref="O751:O762" si="35">M751*N751</f>
        <v>0</v>
      </c>
      <c r="P751" s="397">
        <f>E751*F751</f>
        <v>0</v>
      </c>
      <c r="Q751" s="397">
        <f>SUM(O751:O754)</f>
        <v>0</v>
      </c>
      <c r="R751" s="397">
        <f>Q751*1.02*1.05*$R$14</f>
        <v>0</v>
      </c>
    </row>
    <row r="752" spans="1:18" s="37" customFormat="1" x14ac:dyDescent="0.15">
      <c r="A752" s="399"/>
      <c r="B752" s="403"/>
      <c r="C752" s="405"/>
      <c r="D752" s="399"/>
      <c r="E752" s="457"/>
      <c r="F752" s="395"/>
      <c r="G752" s="396"/>
      <c r="H752" s="397"/>
      <c r="I752" s="398"/>
      <c r="J752" s="397"/>
      <c r="K752" s="57"/>
      <c r="L752" s="57"/>
      <c r="M752" s="57"/>
      <c r="N752" s="254"/>
      <c r="O752" s="97">
        <f t="shared" si="35"/>
        <v>0</v>
      </c>
      <c r="P752" s="397"/>
      <c r="Q752" s="397"/>
      <c r="R752" s="397"/>
    </row>
    <row r="753" spans="1:18" s="37" customFormat="1" x14ac:dyDescent="0.15">
      <c r="A753" s="399"/>
      <c r="B753" s="403"/>
      <c r="C753" s="405"/>
      <c r="D753" s="399"/>
      <c r="E753" s="457"/>
      <c r="F753" s="395"/>
      <c r="G753" s="396"/>
      <c r="H753" s="397"/>
      <c r="I753" s="398"/>
      <c r="J753" s="397"/>
      <c r="K753" s="57"/>
      <c r="L753" s="57"/>
      <c r="M753" s="101"/>
      <c r="N753" s="254"/>
      <c r="O753" s="97">
        <f t="shared" si="35"/>
        <v>0</v>
      </c>
      <c r="P753" s="397"/>
      <c r="Q753" s="397"/>
      <c r="R753" s="397"/>
    </row>
    <row r="754" spans="1:18" s="37" customFormat="1" ht="12.75" customHeight="1" x14ac:dyDescent="0.15">
      <c r="A754" s="399"/>
      <c r="B754" s="404"/>
      <c r="C754" s="405"/>
      <c r="D754" s="399"/>
      <c r="E754" s="457"/>
      <c r="F754" s="395"/>
      <c r="G754" s="396"/>
      <c r="H754" s="397"/>
      <c r="I754" s="398"/>
      <c r="J754" s="397"/>
      <c r="K754" s="57"/>
      <c r="L754" s="57"/>
      <c r="M754" s="57"/>
      <c r="N754" s="254"/>
      <c r="O754" s="97">
        <f t="shared" si="35"/>
        <v>0</v>
      </c>
      <c r="P754" s="397"/>
      <c r="Q754" s="397"/>
      <c r="R754" s="397"/>
    </row>
    <row r="755" spans="1:18" ht="12.75" customHeight="1" x14ac:dyDescent="0.15">
      <c r="A755" s="436">
        <v>1</v>
      </c>
      <c r="B755" s="468" t="s">
        <v>345</v>
      </c>
      <c r="C755" s="409" t="s">
        <v>509</v>
      </c>
      <c r="D755" s="410" t="s">
        <v>404</v>
      </c>
      <c r="E755" s="410">
        <v>1</v>
      </c>
      <c r="F755" s="471">
        <f>H755+J755+R755</f>
        <v>10404</v>
      </c>
      <c r="G755" s="408"/>
      <c r="H755" s="406">
        <f>G755*$P$8/1000</f>
        <v>0</v>
      </c>
      <c r="I755" s="408"/>
      <c r="J755" s="406">
        <f>I755*$P$9/1000</f>
        <v>0</v>
      </c>
      <c r="K755" s="55" t="s">
        <v>422</v>
      </c>
      <c r="L755" s="55" t="s">
        <v>404</v>
      </c>
      <c r="M755" s="55">
        <v>1</v>
      </c>
      <c r="N755" s="255">
        <v>10200</v>
      </c>
      <c r="O755" s="56">
        <f t="shared" si="35"/>
        <v>10200</v>
      </c>
      <c r="P755" s="406">
        <f>E755*F755</f>
        <v>10404</v>
      </c>
      <c r="Q755" s="555">
        <f>SUM(O755:O758)</f>
        <v>10200</v>
      </c>
      <c r="R755" s="556">
        <f>Q755*1.02</f>
        <v>10404</v>
      </c>
    </row>
    <row r="756" spans="1:18" x14ac:dyDescent="0.15">
      <c r="A756" s="436"/>
      <c r="B756" s="468"/>
      <c r="C756" s="409"/>
      <c r="D756" s="410"/>
      <c r="E756" s="410"/>
      <c r="F756" s="471"/>
      <c r="G756" s="408"/>
      <c r="H756" s="406"/>
      <c r="I756" s="408"/>
      <c r="J756" s="406"/>
      <c r="K756" s="55"/>
      <c r="L756" s="55"/>
      <c r="M756" s="55"/>
      <c r="N756" s="255"/>
      <c r="O756" s="56">
        <f t="shared" si="35"/>
        <v>0</v>
      </c>
      <c r="P756" s="406"/>
      <c r="Q756" s="555"/>
      <c r="R756" s="556"/>
    </row>
    <row r="757" spans="1:18" x14ac:dyDescent="0.15">
      <c r="A757" s="436"/>
      <c r="B757" s="468"/>
      <c r="C757" s="409"/>
      <c r="D757" s="410"/>
      <c r="E757" s="410"/>
      <c r="F757" s="471"/>
      <c r="G757" s="408"/>
      <c r="H757" s="406"/>
      <c r="I757" s="408"/>
      <c r="J757" s="406"/>
      <c r="K757" s="55"/>
      <c r="L757" s="55"/>
      <c r="M757" s="55"/>
      <c r="N757" s="255"/>
      <c r="O757" s="56">
        <f t="shared" si="35"/>
        <v>0</v>
      </c>
      <c r="P757" s="406"/>
      <c r="Q757" s="555"/>
      <c r="R757" s="556"/>
    </row>
    <row r="758" spans="1:18" ht="12.75" customHeight="1" x14ac:dyDescent="0.15">
      <c r="A758" s="436"/>
      <c r="B758" s="468"/>
      <c r="C758" s="409"/>
      <c r="D758" s="410"/>
      <c r="E758" s="410"/>
      <c r="F758" s="471"/>
      <c r="G758" s="408"/>
      <c r="H758" s="406"/>
      <c r="I758" s="408"/>
      <c r="J758" s="406"/>
      <c r="K758" s="55"/>
      <c r="L758" s="55"/>
      <c r="M758" s="55"/>
      <c r="N758" s="255"/>
      <c r="O758" s="56">
        <f t="shared" si="35"/>
        <v>0</v>
      </c>
      <c r="P758" s="406"/>
      <c r="Q758" s="555"/>
      <c r="R758" s="556"/>
    </row>
    <row r="759" spans="1:18" s="37" customFormat="1" ht="12.75" customHeight="1" x14ac:dyDescent="0.15">
      <c r="A759" s="436">
        <v>2</v>
      </c>
      <c r="B759" s="402" t="s">
        <v>345</v>
      </c>
      <c r="C759" s="542" t="s">
        <v>456</v>
      </c>
      <c r="D759" s="410" t="s">
        <v>404</v>
      </c>
      <c r="E759" s="400">
        <v>1</v>
      </c>
      <c r="F759" s="395">
        <f>H759+J759+R759</f>
        <v>1938</v>
      </c>
      <c r="G759" s="401"/>
      <c r="H759" s="397">
        <f>G759*$P$8/1000</f>
        <v>0</v>
      </c>
      <c r="I759" s="401"/>
      <c r="J759" s="481">
        <f>I759*$P$9/1000</f>
        <v>0</v>
      </c>
      <c r="K759" s="57" t="s">
        <v>423</v>
      </c>
      <c r="L759" s="55" t="s">
        <v>404</v>
      </c>
      <c r="M759" s="55">
        <v>1</v>
      </c>
      <c r="N759" s="254">
        <v>1900</v>
      </c>
      <c r="O759" s="97">
        <f t="shared" si="35"/>
        <v>1900</v>
      </c>
      <c r="P759" s="397">
        <f>E759*F759</f>
        <v>1938</v>
      </c>
      <c r="Q759" s="397">
        <f>SUM(O759:O762)</f>
        <v>1900</v>
      </c>
      <c r="R759" s="556">
        <f>Q759*1.02</f>
        <v>1938</v>
      </c>
    </row>
    <row r="760" spans="1:18" s="37" customFormat="1" x14ac:dyDescent="0.15">
      <c r="A760" s="436"/>
      <c r="B760" s="403"/>
      <c r="C760" s="542"/>
      <c r="D760" s="410"/>
      <c r="E760" s="400"/>
      <c r="F760" s="395"/>
      <c r="G760" s="401"/>
      <c r="H760" s="397"/>
      <c r="I760" s="401"/>
      <c r="J760" s="481"/>
      <c r="K760" s="57"/>
      <c r="L760" s="57"/>
      <c r="M760" s="57"/>
      <c r="N760" s="254"/>
      <c r="O760" s="97">
        <f t="shared" si="35"/>
        <v>0</v>
      </c>
      <c r="P760" s="397"/>
      <c r="Q760" s="397"/>
      <c r="R760" s="556"/>
    </row>
    <row r="761" spans="1:18" s="37" customFormat="1" x14ac:dyDescent="0.15">
      <c r="A761" s="436"/>
      <c r="B761" s="403"/>
      <c r="C761" s="542"/>
      <c r="D761" s="410"/>
      <c r="E761" s="400"/>
      <c r="F761" s="395"/>
      <c r="G761" s="401"/>
      <c r="H761" s="397"/>
      <c r="I761" s="401"/>
      <c r="J761" s="481"/>
      <c r="K761" s="57"/>
      <c r="L761" s="57"/>
      <c r="M761" s="101"/>
      <c r="N761" s="254"/>
      <c r="O761" s="97">
        <f t="shared" si="35"/>
        <v>0</v>
      </c>
      <c r="P761" s="397"/>
      <c r="Q761" s="397"/>
      <c r="R761" s="556"/>
    </row>
    <row r="762" spans="1:18" s="37" customFormat="1" ht="12.75" customHeight="1" x14ac:dyDescent="0.15">
      <c r="A762" s="436"/>
      <c r="B762" s="404"/>
      <c r="C762" s="542"/>
      <c r="D762" s="410"/>
      <c r="E762" s="400"/>
      <c r="F762" s="395"/>
      <c r="G762" s="401"/>
      <c r="H762" s="397"/>
      <c r="I762" s="401"/>
      <c r="J762" s="481"/>
      <c r="K762" s="57"/>
      <c r="L762" s="57"/>
      <c r="M762" s="57"/>
      <c r="N762" s="254"/>
      <c r="O762" s="97">
        <f t="shared" si="35"/>
        <v>0</v>
      </c>
      <c r="P762" s="397"/>
      <c r="Q762" s="397"/>
      <c r="R762" s="556"/>
    </row>
    <row r="763" spans="1:18" ht="1.5" customHeight="1" x14ac:dyDescent="0.15"/>
    <row r="764" spans="1:18" x14ac:dyDescent="0.15">
      <c r="C764" s="1" t="s">
        <v>337</v>
      </c>
      <c r="E764" s="7">
        <f>SUM(E21:E762)</f>
        <v>36752.770000000019</v>
      </c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10">
        <f>SUM(P17:P762)-P772</f>
        <v>247888.80326517261</v>
      </c>
      <c r="Q764" s="8"/>
      <c r="R764" s="9"/>
    </row>
    <row r="765" spans="1:18" ht="2.25" customHeight="1" x14ac:dyDescent="0.15"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10"/>
      <c r="Q765" s="8"/>
      <c r="R765" s="9"/>
    </row>
    <row r="766" spans="1:18" x14ac:dyDescent="0.15">
      <c r="C766" s="1" t="s">
        <v>338</v>
      </c>
      <c r="P766" s="10">
        <f>P764*0.133</f>
        <v>32969.210834267957</v>
      </c>
      <c r="Q766" s="7"/>
      <c r="R766" s="7"/>
    </row>
    <row r="767" spans="1:18" ht="2.25" customHeight="1" x14ac:dyDescent="0.15">
      <c r="P767" s="10"/>
      <c r="Q767" s="7"/>
      <c r="R767" s="7"/>
    </row>
    <row r="768" spans="1:18" x14ac:dyDescent="0.15">
      <c r="C768" s="1" t="s">
        <v>337</v>
      </c>
      <c r="K768" s="72"/>
      <c r="P768" s="10">
        <f>SUM(P764:P766)</f>
        <v>280858.01409944054</v>
      </c>
      <c r="Q768" s="7"/>
      <c r="R768" s="7"/>
    </row>
    <row r="769" spans="1:18" ht="2.25" customHeight="1" x14ac:dyDescent="0.15">
      <c r="P769" s="10"/>
      <c r="Q769" s="7"/>
      <c r="R769" s="7"/>
    </row>
    <row r="770" spans="1:18" x14ac:dyDescent="0.15">
      <c r="C770" s="1" t="s">
        <v>360</v>
      </c>
      <c r="P770" s="10">
        <f>P768*0.11</f>
        <v>30894.381550938459</v>
      </c>
    </row>
    <row r="771" spans="1:18" ht="2.25" customHeight="1" x14ac:dyDescent="0.15">
      <c r="P771" s="10"/>
    </row>
    <row r="772" spans="1:18" x14ac:dyDescent="0.15">
      <c r="C772" s="1" t="s">
        <v>510</v>
      </c>
      <c r="P772" s="10">
        <f>R755*E755+R759*E759</f>
        <v>12342</v>
      </c>
    </row>
    <row r="773" spans="1:18" ht="2.25" customHeight="1" x14ac:dyDescent="0.15">
      <c r="P773" s="10"/>
    </row>
    <row r="774" spans="1:18" x14ac:dyDescent="0.15">
      <c r="C774" s="1" t="s">
        <v>337</v>
      </c>
      <c r="P774" s="10">
        <f>SUM(P768:P772)</f>
        <v>324094.39565037901</v>
      </c>
    </row>
    <row r="775" spans="1:18" ht="9" customHeight="1" x14ac:dyDescent="0.15">
      <c r="P775" s="10"/>
    </row>
    <row r="776" spans="1:18" s="12" customFormat="1" x14ac:dyDescent="0.15">
      <c r="A776" s="344" t="s">
        <v>340</v>
      </c>
      <c r="B776" s="344"/>
      <c r="C776" s="344"/>
      <c r="D776" s="344"/>
      <c r="E776" s="344"/>
      <c r="F776" s="344"/>
      <c r="G776" s="344"/>
      <c r="H776" s="344"/>
      <c r="I776" s="344"/>
      <c r="J776" s="344"/>
      <c r="K776" s="344"/>
      <c r="L776" s="344"/>
      <c r="M776" s="344"/>
      <c r="N776" s="344"/>
      <c r="O776" s="344"/>
      <c r="P776" s="344"/>
      <c r="Q776" s="344"/>
      <c r="R776" s="344"/>
    </row>
    <row r="777" spans="1:18" x14ac:dyDescent="0.15">
      <c r="P777" s="72"/>
    </row>
  </sheetData>
  <mergeCells count="2445">
    <mergeCell ref="R739:R742"/>
    <mergeCell ref="A719:A722"/>
    <mergeCell ref="B719:B722"/>
    <mergeCell ref="C719:C722"/>
    <mergeCell ref="D719:D722"/>
    <mergeCell ref="E719:E722"/>
    <mergeCell ref="F719:F722"/>
    <mergeCell ref="G719:G722"/>
    <mergeCell ref="H719:H722"/>
    <mergeCell ref="I719:I722"/>
    <mergeCell ref="J719:J722"/>
    <mergeCell ref="P719:P722"/>
    <mergeCell ref="B527:B530"/>
    <mergeCell ref="Q719:Q722"/>
    <mergeCell ref="R719:R722"/>
    <mergeCell ref="R715:R718"/>
    <mergeCell ref="Q715:Q718"/>
    <mergeCell ref="P715:P718"/>
    <mergeCell ref="R727:R730"/>
    <mergeCell ref="J571:J574"/>
    <mergeCell ref="P571:P574"/>
    <mergeCell ref="Q571:Q574"/>
    <mergeCell ref="R571:R574"/>
    <mergeCell ref="Q587:Q590"/>
    <mergeCell ref="H603:H606"/>
    <mergeCell ref="E587:E590"/>
    <mergeCell ref="R587:R590"/>
    <mergeCell ref="A591:A594"/>
    <mergeCell ref="J675:J678"/>
    <mergeCell ref="P675:P678"/>
    <mergeCell ref="Q675:Q678"/>
    <mergeCell ref="R675:R678"/>
    <mergeCell ref="I503:I506"/>
    <mergeCell ref="J503:J506"/>
    <mergeCell ref="A559:A562"/>
    <mergeCell ref="B559:B562"/>
    <mergeCell ref="C559:C562"/>
    <mergeCell ref="P503:P506"/>
    <mergeCell ref="Q503:Q506"/>
    <mergeCell ref="A739:A742"/>
    <mergeCell ref="B739:B742"/>
    <mergeCell ref="C739:C742"/>
    <mergeCell ref="D739:D742"/>
    <mergeCell ref="E739:E742"/>
    <mergeCell ref="F739:F742"/>
    <mergeCell ref="G739:G742"/>
    <mergeCell ref="H739:H742"/>
    <mergeCell ref="I739:I742"/>
    <mergeCell ref="J739:J742"/>
    <mergeCell ref="P739:P742"/>
    <mergeCell ref="Q739:Q742"/>
    <mergeCell ref="A675:A678"/>
    <mergeCell ref="B675:B678"/>
    <mergeCell ref="C675:C678"/>
    <mergeCell ref="D675:D678"/>
    <mergeCell ref="A571:A574"/>
    <mergeCell ref="B571:B574"/>
    <mergeCell ref="C571:C574"/>
    <mergeCell ref="D571:D574"/>
    <mergeCell ref="F571:F574"/>
    <mergeCell ref="G571:G574"/>
    <mergeCell ref="H571:H574"/>
    <mergeCell ref="I571:I574"/>
    <mergeCell ref="I543:I546"/>
    <mergeCell ref="J543:J546"/>
    <mergeCell ref="P543:P546"/>
    <mergeCell ref="E551:E554"/>
    <mergeCell ref="F551:F554"/>
    <mergeCell ref="G551:G554"/>
    <mergeCell ref="H551:H554"/>
    <mergeCell ref="I551:I554"/>
    <mergeCell ref="J551:J554"/>
    <mergeCell ref="P551:P554"/>
    <mergeCell ref="R503:R506"/>
    <mergeCell ref="R495:R498"/>
    <mergeCell ref="Q551:Q554"/>
    <mergeCell ref="R551:R554"/>
    <mergeCell ref="E727:E730"/>
    <mergeCell ref="F727:F730"/>
    <mergeCell ref="Q543:Q546"/>
    <mergeCell ref="R543:R546"/>
    <mergeCell ref="Q495:Q498"/>
    <mergeCell ref="H523:H526"/>
    <mergeCell ref="Q507:Q510"/>
    <mergeCell ref="J715:J718"/>
    <mergeCell ref="I715:I718"/>
    <mergeCell ref="H715:H718"/>
    <mergeCell ref="G715:G718"/>
    <mergeCell ref="E675:E678"/>
    <mergeCell ref="F675:F678"/>
    <mergeCell ref="G675:G678"/>
    <mergeCell ref="H675:H678"/>
    <mergeCell ref="I675:I678"/>
    <mergeCell ref="E571:E574"/>
    <mergeCell ref="H503:H506"/>
    <mergeCell ref="I531:I534"/>
    <mergeCell ref="I419:I422"/>
    <mergeCell ref="J419:J422"/>
    <mergeCell ref="P419:P422"/>
    <mergeCell ref="Q419:Q422"/>
    <mergeCell ref="R419:R422"/>
    <mergeCell ref="A607:A610"/>
    <mergeCell ref="B607:B610"/>
    <mergeCell ref="C607:C610"/>
    <mergeCell ref="D607:D610"/>
    <mergeCell ref="E607:E610"/>
    <mergeCell ref="F607:F610"/>
    <mergeCell ref="G607:G610"/>
    <mergeCell ref="H607:H610"/>
    <mergeCell ref="I607:I610"/>
    <mergeCell ref="J607:J610"/>
    <mergeCell ref="P607:P610"/>
    <mergeCell ref="Q607:Q610"/>
    <mergeCell ref="R607:R610"/>
    <mergeCell ref="A503:A506"/>
    <mergeCell ref="B503:B506"/>
    <mergeCell ref="C503:C506"/>
    <mergeCell ref="D503:D506"/>
    <mergeCell ref="E503:E506"/>
    <mergeCell ref="F503:F506"/>
    <mergeCell ref="A543:A546"/>
    <mergeCell ref="B543:B546"/>
    <mergeCell ref="C543:C546"/>
    <mergeCell ref="D543:D546"/>
    <mergeCell ref="E543:E546"/>
    <mergeCell ref="F543:F546"/>
    <mergeCell ref="G543:G546"/>
    <mergeCell ref="H543:H546"/>
    <mergeCell ref="A451:A454"/>
    <mergeCell ref="B451:B454"/>
    <mergeCell ref="C451:C454"/>
    <mergeCell ref="D451:D454"/>
    <mergeCell ref="E451:E454"/>
    <mergeCell ref="F451:F454"/>
    <mergeCell ref="H451:H454"/>
    <mergeCell ref="J451:J454"/>
    <mergeCell ref="P451:P454"/>
    <mergeCell ref="Q451:Q454"/>
    <mergeCell ref="R451:R454"/>
    <mergeCell ref="E487:E490"/>
    <mergeCell ref="F487:F490"/>
    <mergeCell ref="G487:G490"/>
    <mergeCell ref="H487:H490"/>
    <mergeCell ref="I487:I490"/>
    <mergeCell ref="J487:J490"/>
    <mergeCell ref="P487:P490"/>
    <mergeCell ref="Q487:Q490"/>
    <mergeCell ref="R487:R490"/>
    <mergeCell ref="A463:A466"/>
    <mergeCell ref="B463:B466"/>
    <mergeCell ref="C463:C466"/>
    <mergeCell ref="D463:D466"/>
    <mergeCell ref="E463:E466"/>
    <mergeCell ref="F463:F466"/>
    <mergeCell ref="Q483:Q486"/>
    <mergeCell ref="R483:R486"/>
    <mergeCell ref="Q479:Q482"/>
    <mergeCell ref="J463:J466"/>
    <mergeCell ref="P463:P466"/>
    <mergeCell ref="Q463:Q466"/>
    <mergeCell ref="P443:P446"/>
    <mergeCell ref="Q443:Q446"/>
    <mergeCell ref="R443:R446"/>
    <mergeCell ref="P439:P442"/>
    <mergeCell ref="Q439:Q442"/>
    <mergeCell ref="R439:R442"/>
    <mergeCell ref="P471:P474"/>
    <mergeCell ref="G467:G470"/>
    <mergeCell ref="H467:H470"/>
    <mergeCell ref="I467:I470"/>
    <mergeCell ref="J467:J470"/>
    <mergeCell ref="P467:P470"/>
    <mergeCell ref="B459:B462"/>
    <mergeCell ref="C459:C462"/>
    <mergeCell ref="D459:D462"/>
    <mergeCell ref="E459:E462"/>
    <mergeCell ref="F459:F462"/>
    <mergeCell ref="G459:G462"/>
    <mergeCell ref="G451:G454"/>
    <mergeCell ref="I451:I454"/>
    <mergeCell ref="G463:G466"/>
    <mergeCell ref="H463:H466"/>
    <mergeCell ref="I463:I466"/>
    <mergeCell ref="H471:H474"/>
    <mergeCell ref="I471:I474"/>
    <mergeCell ref="J471:J474"/>
    <mergeCell ref="R463:R466"/>
    <mergeCell ref="R455:R458"/>
    <mergeCell ref="Q471:Q474"/>
    <mergeCell ref="R471:R474"/>
    <mergeCell ref="Q467:Q470"/>
    <mergeCell ref="R467:R470"/>
    <mergeCell ref="A427:A430"/>
    <mergeCell ref="B427:B430"/>
    <mergeCell ref="C427:C430"/>
    <mergeCell ref="D427:D430"/>
    <mergeCell ref="E427:E430"/>
    <mergeCell ref="F427:F430"/>
    <mergeCell ref="G427:G430"/>
    <mergeCell ref="H427:H430"/>
    <mergeCell ref="I427:I430"/>
    <mergeCell ref="J427:J430"/>
    <mergeCell ref="P427:P430"/>
    <mergeCell ref="Q427:Q430"/>
    <mergeCell ref="R427:R430"/>
    <mergeCell ref="A431:A434"/>
    <mergeCell ref="B431:B434"/>
    <mergeCell ref="C431:C434"/>
    <mergeCell ref="D431:D434"/>
    <mergeCell ref="A415:A418"/>
    <mergeCell ref="B415:B418"/>
    <mergeCell ref="C415:C418"/>
    <mergeCell ref="D415:D418"/>
    <mergeCell ref="E415:E418"/>
    <mergeCell ref="F415:F418"/>
    <mergeCell ref="G415:G418"/>
    <mergeCell ref="H415:H418"/>
    <mergeCell ref="I415:I418"/>
    <mergeCell ref="J415:J418"/>
    <mergeCell ref="P415:P418"/>
    <mergeCell ref="Q415:Q418"/>
    <mergeCell ref="R415:R418"/>
    <mergeCell ref="J371:J374"/>
    <mergeCell ref="P371:P374"/>
    <mergeCell ref="Q371:Q374"/>
    <mergeCell ref="R371:R374"/>
    <mergeCell ref="A411:A414"/>
    <mergeCell ref="J411:J414"/>
    <mergeCell ref="P411:P414"/>
    <mergeCell ref="Q411:Q414"/>
    <mergeCell ref="R411:R414"/>
    <mergeCell ref="G407:G410"/>
    <mergeCell ref="H407:H410"/>
    <mergeCell ref="I407:I410"/>
    <mergeCell ref="J407:J410"/>
    <mergeCell ref="P407:P410"/>
    <mergeCell ref="Q407:Q410"/>
    <mergeCell ref="R407:R410"/>
    <mergeCell ref="R391:R394"/>
    <mergeCell ref="A395:A398"/>
    <mergeCell ref="B395:B398"/>
    <mergeCell ref="C102:C105"/>
    <mergeCell ref="D102:D105"/>
    <mergeCell ref="E102:E105"/>
    <mergeCell ref="F102:F105"/>
    <mergeCell ref="G102:G105"/>
    <mergeCell ref="H102:H105"/>
    <mergeCell ref="I102:I105"/>
    <mergeCell ref="J102:J105"/>
    <mergeCell ref="P102:P105"/>
    <mergeCell ref="G118:G121"/>
    <mergeCell ref="H118:H121"/>
    <mergeCell ref="I118:I121"/>
    <mergeCell ref="J118:J121"/>
    <mergeCell ref="P118:P121"/>
    <mergeCell ref="Q118:Q121"/>
    <mergeCell ref="R118:R121"/>
    <mergeCell ref="A279:A282"/>
    <mergeCell ref="B279:B282"/>
    <mergeCell ref="C279:C282"/>
    <mergeCell ref="D279:D282"/>
    <mergeCell ref="E279:E282"/>
    <mergeCell ref="F279:F282"/>
    <mergeCell ref="G279:G282"/>
    <mergeCell ref="H279:H282"/>
    <mergeCell ref="I279:I282"/>
    <mergeCell ref="J279:J282"/>
    <mergeCell ref="P279:P282"/>
    <mergeCell ref="Q279:Q282"/>
    <mergeCell ref="R279:R282"/>
    <mergeCell ref="G275:G278"/>
    <mergeCell ref="H275:H278"/>
    <mergeCell ref="I275:I278"/>
    <mergeCell ref="C106:C109"/>
    <mergeCell ref="D106:D109"/>
    <mergeCell ref="E106:E109"/>
    <mergeCell ref="F106:F109"/>
    <mergeCell ref="A319:A322"/>
    <mergeCell ref="B319:B322"/>
    <mergeCell ref="C319:C322"/>
    <mergeCell ref="D319:D322"/>
    <mergeCell ref="E319:E322"/>
    <mergeCell ref="F319:F322"/>
    <mergeCell ref="G319:G322"/>
    <mergeCell ref="H319:H322"/>
    <mergeCell ref="I319:I322"/>
    <mergeCell ref="J319:J322"/>
    <mergeCell ref="P319:P322"/>
    <mergeCell ref="Q319:Q322"/>
    <mergeCell ref="R319:R322"/>
    <mergeCell ref="A307:A310"/>
    <mergeCell ref="A315:A318"/>
    <mergeCell ref="B315:B318"/>
    <mergeCell ref="C315:C318"/>
    <mergeCell ref="A311:A314"/>
    <mergeCell ref="B311:B314"/>
    <mergeCell ref="C311:C314"/>
    <mergeCell ref="D311:D314"/>
    <mergeCell ref="E311:E314"/>
    <mergeCell ref="F311:F314"/>
    <mergeCell ref="G311:G314"/>
    <mergeCell ref="H311:H314"/>
    <mergeCell ref="I311:I314"/>
    <mergeCell ref="J311:J314"/>
    <mergeCell ref="P311:P314"/>
    <mergeCell ref="J531:J534"/>
    <mergeCell ref="P531:P534"/>
    <mergeCell ref="Q531:Q534"/>
    <mergeCell ref="B539:B542"/>
    <mergeCell ref="C539:C542"/>
    <mergeCell ref="D539:D542"/>
    <mergeCell ref="E539:E542"/>
    <mergeCell ref="F539:F542"/>
    <mergeCell ref="G539:G542"/>
    <mergeCell ref="H539:H542"/>
    <mergeCell ref="I539:I542"/>
    <mergeCell ref="J539:J542"/>
    <mergeCell ref="P539:P542"/>
    <mergeCell ref="Q539:Q542"/>
    <mergeCell ref="E126:E129"/>
    <mergeCell ref="F126:F129"/>
    <mergeCell ref="G126:G129"/>
    <mergeCell ref="H126:H129"/>
    <mergeCell ref="I126:I129"/>
    <mergeCell ref="J126:J129"/>
    <mergeCell ref="P126:P129"/>
    <mergeCell ref="Q126:Q129"/>
    <mergeCell ref="B443:B446"/>
    <mergeCell ref="C443:C446"/>
    <mergeCell ref="D443:D446"/>
    <mergeCell ref="E443:E446"/>
    <mergeCell ref="F443:F446"/>
    <mergeCell ref="G443:G446"/>
    <mergeCell ref="H443:H446"/>
    <mergeCell ref="I443:I446"/>
    <mergeCell ref="J443:J446"/>
    <mergeCell ref="F483:F486"/>
    <mergeCell ref="B531:B534"/>
    <mergeCell ref="C531:C534"/>
    <mergeCell ref="D531:D534"/>
    <mergeCell ref="E531:E534"/>
    <mergeCell ref="F531:F534"/>
    <mergeCell ref="D547:D550"/>
    <mergeCell ref="E547:E550"/>
    <mergeCell ref="F547:F550"/>
    <mergeCell ref="G547:G550"/>
    <mergeCell ref="G531:G534"/>
    <mergeCell ref="G503:G506"/>
    <mergeCell ref="F471:F474"/>
    <mergeCell ref="G471:G474"/>
    <mergeCell ref="H531:H534"/>
    <mergeCell ref="B487:B490"/>
    <mergeCell ref="C487:C490"/>
    <mergeCell ref="D487:D490"/>
    <mergeCell ref="G491:G494"/>
    <mergeCell ref="H491:H494"/>
    <mergeCell ref="Q491:Q494"/>
    <mergeCell ref="R491:R494"/>
    <mergeCell ref="A459:A462"/>
    <mergeCell ref="H459:H462"/>
    <mergeCell ref="I459:I462"/>
    <mergeCell ref="J459:J462"/>
    <mergeCell ref="P459:P462"/>
    <mergeCell ref="Q459:Q462"/>
    <mergeCell ref="R459:R462"/>
    <mergeCell ref="A455:A458"/>
    <mergeCell ref="B455:B458"/>
    <mergeCell ref="C455:C458"/>
    <mergeCell ref="D455:D458"/>
    <mergeCell ref="E455:E458"/>
    <mergeCell ref="C491:C494"/>
    <mergeCell ref="D491:D494"/>
    <mergeCell ref="E491:E494"/>
    <mergeCell ref="F491:F494"/>
    <mergeCell ref="A483:A486"/>
    <mergeCell ref="B483:B486"/>
    <mergeCell ref="C483:C486"/>
    <mergeCell ref="D483:D486"/>
    <mergeCell ref="E483:E486"/>
    <mergeCell ref="R479:R482"/>
    <mergeCell ref="A467:A470"/>
    <mergeCell ref="B467:B470"/>
    <mergeCell ref="C467:C470"/>
    <mergeCell ref="D467:D470"/>
    <mergeCell ref="E467:E470"/>
    <mergeCell ref="G483:G486"/>
    <mergeCell ref="F455:F458"/>
    <mergeCell ref="F467:F470"/>
    <mergeCell ref="A495:A498"/>
    <mergeCell ref="B495:B498"/>
    <mergeCell ref="C495:C498"/>
    <mergeCell ref="D495:D498"/>
    <mergeCell ref="E495:E498"/>
    <mergeCell ref="F495:F498"/>
    <mergeCell ref="G495:G498"/>
    <mergeCell ref="H495:H498"/>
    <mergeCell ref="I495:I498"/>
    <mergeCell ref="J495:J498"/>
    <mergeCell ref="P495:P498"/>
    <mergeCell ref="H483:H486"/>
    <mergeCell ref="I483:I486"/>
    <mergeCell ref="J483:J486"/>
    <mergeCell ref="P483:P486"/>
    <mergeCell ref="I479:I482"/>
    <mergeCell ref="J479:J482"/>
    <mergeCell ref="P479:P482"/>
    <mergeCell ref="A491:A494"/>
    <mergeCell ref="B491:B494"/>
    <mergeCell ref="A487:A490"/>
    <mergeCell ref="I491:I494"/>
    <mergeCell ref="J491:J494"/>
    <mergeCell ref="P491:P494"/>
    <mergeCell ref="A447:A450"/>
    <mergeCell ref="B447:B450"/>
    <mergeCell ref="C447:C450"/>
    <mergeCell ref="D447:D450"/>
    <mergeCell ref="E447:E450"/>
    <mergeCell ref="F447:F450"/>
    <mergeCell ref="G447:G450"/>
    <mergeCell ref="H447:H450"/>
    <mergeCell ref="I447:I450"/>
    <mergeCell ref="J447:J450"/>
    <mergeCell ref="P447:P450"/>
    <mergeCell ref="Q447:Q450"/>
    <mergeCell ref="R447:R450"/>
    <mergeCell ref="A479:A482"/>
    <mergeCell ref="B479:B482"/>
    <mergeCell ref="C479:C482"/>
    <mergeCell ref="D479:D482"/>
    <mergeCell ref="E479:E482"/>
    <mergeCell ref="F479:F482"/>
    <mergeCell ref="G479:G482"/>
    <mergeCell ref="H479:H482"/>
    <mergeCell ref="G455:G458"/>
    <mergeCell ref="H455:H458"/>
    <mergeCell ref="I455:I458"/>
    <mergeCell ref="J455:J458"/>
    <mergeCell ref="P455:P458"/>
    <mergeCell ref="Q455:Q458"/>
    <mergeCell ref="A471:A474"/>
    <mergeCell ref="B471:B474"/>
    <mergeCell ref="C471:C474"/>
    <mergeCell ref="D471:D474"/>
    <mergeCell ref="E471:E474"/>
    <mergeCell ref="A435:A438"/>
    <mergeCell ref="B435:B438"/>
    <mergeCell ref="C435:C438"/>
    <mergeCell ref="D435:D438"/>
    <mergeCell ref="E435:E438"/>
    <mergeCell ref="F435:F438"/>
    <mergeCell ref="G435:G438"/>
    <mergeCell ref="H435:H438"/>
    <mergeCell ref="I435:I438"/>
    <mergeCell ref="J435:J438"/>
    <mergeCell ref="P435:P438"/>
    <mergeCell ref="Q435:Q438"/>
    <mergeCell ref="R435:R438"/>
    <mergeCell ref="A439:A442"/>
    <mergeCell ref="B439:B442"/>
    <mergeCell ref="C439:C442"/>
    <mergeCell ref="D439:D442"/>
    <mergeCell ref="E439:E442"/>
    <mergeCell ref="F439:F442"/>
    <mergeCell ref="G439:G442"/>
    <mergeCell ref="H439:H442"/>
    <mergeCell ref="I439:I442"/>
    <mergeCell ref="J439:J442"/>
    <mergeCell ref="A443:A446"/>
    <mergeCell ref="E431:E434"/>
    <mergeCell ref="F431:F434"/>
    <mergeCell ref="G431:G434"/>
    <mergeCell ref="H431:H434"/>
    <mergeCell ref="I431:I434"/>
    <mergeCell ref="J431:J434"/>
    <mergeCell ref="P431:P434"/>
    <mergeCell ref="Q431:Q434"/>
    <mergeCell ref="R431:R434"/>
    <mergeCell ref="A367:A370"/>
    <mergeCell ref="B367:B370"/>
    <mergeCell ref="C367:C370"/>
    <mergeCell ref="D367:D370"/>
    <mergeCell ref="E367:E370"/>
    <mergeCell ref="F367:F370"/>
    <mergeCell ref="G367:G370"/>
    <mergeCell ref="H367:H370"/>
    <mergeCell ref="I367:I370"/>
    <mergeCell ref="J367:J370"/>
    <mergeCell ref="P367:P370"/>
    <mergeCell ref="Q367:Q370"/>
    <mergeCell ref="R367:R370"/>
    <mergeCell ref="A371:A374"/>
    <mergeCell ref="B371:B374"/>
    <mergeCell ref="C371:C374"/>
    <mergeCell ref="D371:D374"/>
    <mergeCell ref="E371:E374"/>
    <mergeCell ref="F371:F374"/>
    <mergeCell ref="G371:G374"/>
    <mergeCell ref="H371:H374"/>
    <mergeCell ref="I371:I374"/>
    <mergeCell ref="A363:A366"/>
    <mergeCell ref="B363:B366"/>
    <mergeCell ref="C363:C366"/>
    <mergeCell ref="D363:D366"/>
    <mergeCell ref="E363:E366"/>
    <mergeCell ref="F363:F366"/>
    <mergeCell ref="G363:G366"/>
    <mergeCell ref="H363:H366"/>
    <mergeCell ref="I363:I366"/>
    <mergeCell ref="J363:J366"/>
    <mergeCell ref="P363:P366"/>
    <mergeCell ref="Q363:Q366"/>
    <mergeCell ref="R363:R366"/>
    <mergeCell ref="A359:A362"/>
    <mergeCell ref="B359:B362"/>
    <mergeCell ref="C359:C362"/>
    <mergeCell ref="D359:D362"/>
    <mergeCell ref="E359:E362"/>
    <mergeCell ref="F359:F362"/>
    <mergeCell ref="R359:R362"/>
    <mergeCell ref="C423:C426"/>
    <mergeCell ref="B351:B354"/>
    <mergeCell ref="C351:C354"/>
    <mergeCell ref="D351:D354"/>
    <mergeCell ref="E351:E354"/>
    <mergeCell ref="F351:F354"/>
    <mergeCell ref="G351:G354"/>
    <mergeCell ref="H351:H354"/>
    <mergeCell ref="I351:I354"/>
    <mergeCell ref="J351:J354"/>
    <mergeCell ref="P351:P354"/>
    <mergeCell ref="Q351:Q354"/>
    <mergeCell ref="R351:R354"/>
    <mergeCell ref="B419:B422"/>
    <mergeCell ref="C419:C422"/>
    <mergeCell ref="D419:D422"/>
    <mergeCell ref="E419:E422"/>
    <mergeCell ref="F419:F422"/>
    <mergeCell ref="G359:G362"/>
    <mergeCell ref="H359:H362"/>
    <mergeCell ref="I359:I362"/>
    <mergeCell ref="J359:J362"/>
    <mergeCell ref="P359:P362"/>
    <mergeCell ref="Q359:Q362"/>
    <mergeCell ref="B411:B414"/>
    <mergeCell ref="C411:C414"/>
    <mergeCell ref="D411:D414"/>
    <mergeCell ref="E411:E414"/>
    <mergeCell ref="F411:F414"/>
    <mergeCell ref="G411:G414"/>
    <mergeCell ref="H411:H414"/>
    <mergeCell ref="I411:I414"/>
    <mergeCell ref="E343:E346"/>
    <mergeCell ref="F343:F346"/>
    <mergeCell ref="G343:G346"/>
    <mergeCell ref="H343:H346"/>
    <mergeCell ref="I343:I346"/>
    <mergeCell ref="J343:J346"/>
    <mergeCell ref="P343:P346"/>
    <mergeCell ref="Q343:Q346"/>
    <mergeCell ref="R343:R346"/>
    <mergeCell ref="A347:A350"/>
    <mergeCell ref="B347:B350"/>
    <mergeCell ref="C347:C350"/>
    <mergeCell ref="D347:D350"/>
    <mergeCell ref="E347:E350"/>
    <mergeCell ref="F347:F350"/>
    <mergeCell ref="G347:G350"/>
    <mergeCell ref="H347:H350"/>
    <mergeCell ref="I347:I350"/>
    <mergeCell ref="J347:J350"/>
    <mergeCell ref="P347:P350"/>
    <mergeCell ref="Q347:Q350"/>
    <mergeCell ref="R347:R350"/>
    <mergeCell ref="R323:R326"/>
    <mergeCell ref="A327:A330"/>
    <mergeCell ref="B327:B330"/>
    <mergeCell ref="C327:C330"/>
    <mergeCell ref="D327:D330"/>
    <mergeCell ref="E327:E330"/>
    <mergeCell ref="F327:F330"/>
    <mergeCell ref="R335:R338"/>
    <mergeCell ref="A339:A342"/>
    <mergeCell ref="B339:B342"/>
    <mergeCell ref="C339:C342"/>
    <mergeCell ref="D339:D342"/>
    <mergeCell ref="E339:E342"/>
    <mergeCell ref="F339:F342"/>
    <mergeCell ref="G339:G342"/>
    <mergeCell ref="H339:H342"/>
    <mergeCell ref="I339:I342"/>
    <mergeCell ref="J339:J342"/>
    <mergeCell ref="P339:P342"/>
    <mergeCell ref="Q339:Q342"/>
    <mergeCell ref="R339:R342"/>
    <mergeCell ref="A331:A334"/>
    <mergeCell ref="B331:B334"/>
    <mergeCell ref="C331:C334"/>
    <mergeCell ref="D331:D334"/>
    <mergeCell ref="E331:E334"/>
    <mergeCell ref="F331:F334"/>
    <mergeCell ref="A335:A338"/>
    <mergeCell ref="B335:B338"/>
    <mergeCell ref="C335:C338"/>
    <mergeCell ref="D335:D338"/>
    <mergeCell ref="E335:E338"/>
    <mergeCell ref="A355:A358"/>
    <mergeCell ref="B355:B358"/>
    <mergeCell ref="C355:C358"/>
    <mergeCell ref="D355:D358"/>
    <mergeCell ref="E355:E358"/>
    <mergeCell ref="F355:F358"/>
    <mergeCell ref="G355:G358"/>
    <mergeCell ref="H355:H358"/>
    <mergeCell ref="I355:I358"/>
    <mergeCell ref="J355:J358"/>
    <mergeCell ref="P355:P358"/>
    <mergeCell ref="Q355:Q358"/>
    <mergeCell ref="R355:R358"/>
    <mergeCell ref="G327:G330"/>
    <mergeCell ref="H327:H330"/>
    <mergeCell ref="I327:I330"/>
    <mergeCell ref="J327:J330"/>
    <mergeCell ref="P327:P330"/>
    <mergeCell ref="Q327:Q330"/>
    <mergeCell ref="G331:G334"/>
    <mergeCell ref="H331:H334"/>
    <mergeCell ref="I331:I334"/>
    <mergeCell ref="J331:J334"/>
    <mergeCell ref="P331:P334"/>
    <mergeCell ref="Q331:Q334"/>
    <mergeCell ref="R331:R334"/>
    <mergeCell ref="R327:R330"/>
    <mergeCell ref="A351:A354"/>
    <mergeCell ref="A343:A346"/>
    <mergeCell ref="B343:B346"/>
    <mergeCell ref="C343:C346"/>
    <mergeCell ref="D343:D346"/>
    <mergeCell ref="F335:F338"/>
    <mergeCell ref="G335:G338"/>
    <mergeCell ref="H335:H338"/>
    <mergeCell ref="I335:I338"/>
    <mergeCell ref="J335:J338"/>
    <mergeCell ref="P335:P338"/>
    <mergeCell ref="Q335:Q338"/>
    <mergeCell ref="A323:A326"/>
    <mergeCell ref="B323:B326"/>
    <mergeCell ref="C323:C326"/>
    <mergeCell ref="D323:D326"/>
    <mergeCell ref="E323:E326"/>
    <mergeCell ref="F323:F326"/>
    <mergeCell ref="G323:G326"/>
    <mergeCell ref="H323:H326"/>
    <mergeCell ref="I323:I326"/>
    <mergeCell ref="J323:J326"/>
    <mergeCell ref="P323:P326"/>
    <mergeCell ref="Q323:Q326"/>
    <mergeCell ref="Q311:Q314"/>
    <mergeCell ref="R311:R314"/>
    <mergeCell ref="B307:B310"/>
    <mergeCell ref="C307:C310"/>
    <mergeCell ref="D315:D318"/>
    <mergeCell ref="E315:E318"/>
    <mergeCell ref="F315:F318"/>
    <mergeCell ref="G315:G318"/>
    <mergeCell ref="H315:H318"/>
    <mergeCell ref="I315:I318"/>
    <mergeCell ref="J315:J318"/>
    <mergeCell ref="P315:P318"/>
    <mergeCell ref="Q315:Q318"/>
    <mergeCell ref="R315:R318"/>
    <mergeCell ref="I271:I274"/>
    <mergeCell ref="J271:J274"/>
    <mergeCell ref="P271:P274"/>
    <mergeCell ref="Q271:Q274"/>
    <mergeCell ref="R271:R274"/>
    <mergeCell ref="F303:F306"/>
    <mergeCell ref="G303:G306"/>
    <mergeCell ref="H303:H306"/>
    <mergeCell ref="I303:I306"/>
    <mergeCell ref="J303:J306"/>
    <mergeCell ref="P303:P306"/>
    <mergeCell ref="Q303:Q306"/>
    <mergeCell ref="R303:R306"/>
    <mergeCell ref="J275:J278"/>
    <mergeCell ref="P275:P278"/>
    <mergeCell ref="Q275:Q278"/>
    <mergeCell ref="R275:R278"/>
    <mergeCell ref="P307:P310"/>
    <mergeCell ref="Q307:Q310"/>
    <mergeCell ref="R307:R310"/>
    <mergeCell ref="C267:C270"/>
    <mergeCell ref="D267:D270"/>
    <mergeCell ref="E267:E270"/>
    <mergeCell ref="F267:F270"/>
    <mergeCell ref="G267:G270"/>
    <mergeCell ref="H267:H270"/>
    <mergeCell ref="I267:I270"/>
    <mergeCell ref="J267:J270"/>
    <mergeCell ref="P267:P270"/>
    <mergeCell ref="Q267:Q270"/>
    <mergeCell ref="R267:R270"/>
    <mergeCell ref="A303:A306"/>
    <mergeCell ref="B303:B306"/>
    <mergeCell ref="C303:C306"/>
    <mergeCell ref="D303:D306"/>
    <mergeCell ref="E303:E306"/>
    <mergeCell ref="B263:B266"/>
    <mergeCell ref="C263:C266"/>
    <mergeCell ref="D263:D266"/>
    <mergeCell ref="E263:E266"/>
    <mergeCell ref="F263:F266"/>
    <mergeCell ref="G263:G266"/>
    <mergeCell ref="H263:H266"/>
    <mergeCell ref="I263:I266"/>
    <mergeCell ref="J263:J266"/>
    <mergeCell ref="A275:A278"/>
    <mergeCell ref="B275:B278"/>
    <mergeCell ref="C275:C278"/>
    <mergeCell ref="D275:D278"/>
    <mergeCell ref="E275:E278"/>
    <mergeCell ref="F275:F278"/>
    <mergeCell ref="D307:D310"/>
    <mergeCell ref="E307:E310"/>
    <mergeCell ref="F307:F310"/>
    <mergeCell ref="G307:G310"/>
    <mergeCell ref="H307:H310"/>
    <mergeCell ref="I307:I310"/>
    <mergeCell ref="J307:J310"/>
    <mergeCell ref="Q183:Q186"/>
    <mergeCell ref="P263:P266"/>
    <mergeCell ref="Q263:Q266"/>
    <mergeCell ref="R263:R266"/>
    <mergeCell ref="B267:B270"/>
    <mergeCell ref="Q231:Q234"/>
    <mergeCell ref="G223:G226"/>
    <mergeCell ref="H223:H226"/>
    <mergeCell ref="I223:I226"/>
    <mergeCell ref="G231:G234"/>
    <mergeCell ref="H231:H234"/>
    <mergeCell ref="E227:E230"/>
    <mergeCell ref="F227:F230"/>
    <mergeCell ref="A215:A218"/>
    <mergeCell ref="B215:B218"/>
    <mergeCell ref="C215:C218"/>
    <mergeCell ref="D227:D230"/>
    <mergeCell ref="A219:A222"/>
    <mergeCell ref="B219:B222"/>
    <mergeCell ref="C219:C222"/>
    <mergeCell ref="P247:P250"/>
    <mergeCell ref="Q247:Q250"/>
    <mergeCell ref="B231:B234"/>
    <mergeCell ref="C231:C234"/>
    <mergeCell ref="D231:D234"/>
    <mergeCell ref="E231:E234"/>
    <mergeCell ref="F231:F234"/>
    <mergeCell ref="A239:A242"/>
    <mergeCell ref="J239:J242"/>
    <mergeCell ref="P239:P242"/>
    <mergeCell ref="Q239:Q242"/>
    <mergeCell ref="R247:R250"/>
    <mergeCell ref="R41:R44"/>
    <mergeCell ref="A37:A40"/>
    <mergeCell ref="B37:B40"/>
    <mergeCell ref="C37:C40"/>
    <mergeCell ref="D37:D40"/>
    <mergeCell ref="E37:E40"/>
    <mergeCell ref="A195:A198"/>
    <mergeCell ref="B195:B198"/>
    <mergeCell ref="C195:C198"/>
    <mergeCell ref="D195:D198"/>
    <mergeCell ref="E195:E198"/>
    <mergeCell ref="R175:R178"/>
    <mergeCell ref="Q167:Q170"/>
    <mergeCell ref="R167:R170"/>
    <mergeCell ref="Q219:Q222"/>
    <mergeCell ref="R219:R222"/>
    <mergeCell ref="Q211:Q214"/>
    <mergeCell ref="F195:F198"/>
    <mergeCell ref="G195:G198"/>
    <mergeCell ref="P195:P198"/>
    <mergeCell ref="Q195:Q198"/>
    <mergeCell ref="R195:R198"/>
    <mergeCell ref="A207:A210"/>
    <mergeCell ref="B207:B210"/>
    <mergeCell ref="C207:C210"/>
    <mergeCell ref="D207:D210"/>
    <mergeCell ref="E207:E210"/>
    <mergeCell ref="F207:F210"/>
    <mergeCell ref="G207:G210"/>
    <mergeCell ref="H207:H210"/>
    <mergeCell ref="I207:I210"/>
    <mergeCell ref="J207:J210"/>
    <mergeCell ref="I179:I182"/>
    <mergeCell ref="J179:J182"/>
    <mergeCell ref="H195:H198"/>
    <mergeCell ref="I195:I198"/>
    <mergeCell ref="J195:J198"/>
    <mergeCell ref="D215:D218"/>
    <mergeCell ref="D223:D226"/>
    <mergeCell ref="E223:E226"/>
    <mergeCell ref="F223:F226"/>
    <mergeCell ref="A231:A234"/>
    <mergeCell ref="A419:A422"/>
    <mergeCell ref="G419:G422"/>
    <mergeCell ref="H419:H422"/>
    <mergeCell ref="R33:R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R65:R68"/>
    <mergeCell ref="P57:P60"/>
    <mergeCell ref="Q57:Q60"/>
    <mergeCell ref="R57:R60"/>
    <mergeCell ref="J53:J56"/>
    <mergeCell ref="P53:P56"/>
    <mergeCell ref="Q53:Q56"/>
    <mergeCell ref="Q41:Q44"/>
    <mergeCell ref="B403:B406"/>
    <mergeCell ref="C403:C406"/>
    <mergeCell ref="D403:D406"/>
    <mergeCell ref="E403:E406"/>
    <mergeCell ref="F403:F406"/>
    <mergeCell ref="G403:G406"/>
    <mergeCell ref="H403:H406"/>
    <mergeCell ref="I403:I406"/>
    <mergeCell ref="J403:J406"/>
    <mergeCell ref="G211:G214"/>
    <mergeCell ref="H211:H214"/>
    <mergeCell ref="I211:I214"/>
    <mergeCell ref="J211:J214"/>
    <mergeCell ref="I231:I234"/>
    <mergeCell ref="J231:J234"/>
    <mergeCell ref="H191:H194"/>
    <mergeCell ref="I191:I194"/>
    <mergeCell ref="J191:J194"/>
    <mergeCell ref="C223:C226"/>
    <mergeCell ref="B271:B274"/>
    <mergeCell ref="C271:C274"/>
    <mergeCell ref="D271:D274"/>
    <mergeCell ref="E271:E274"/>
    <mergeCell ref="F271:F274"/>
    <mergeCell ref="G271:G274"/>
    <mergeCell ref="H271:H274"/>
    <mergeCell ref="C255:C258"/>
    <mergeCell ref="D255:D258"/>
    <mergeCell ref="E255:E258"/>
    <mergeCell ref="F255:F258"/>
    <mergeCell ref="G255:G258"/>
    <mergeCell ref="H255:H258"/>
    <mergeCell ref="P403:P406"/>
    <mergeCell ref="Q403:Q406"/>
    <mergeCell ref="R403:R406"/>
    <mergeCell ref="A407:A410"/>
    <mergeCell ref="B407:B410"/>
    <mergeCell ref="C407:C410"/>
    <mergeCell ref="D407:D410"/>
    <mergeCell ref="E407:E410"/>
    <mergeCell ref="F407:F410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I259:I262"/>
    <mergeCell ref="J259:J262"/>
    <mergeCell ref="A383:A386"/>
    <mergeCell ref="B383:B386"/>
    <mergeCell ref="C383:C386"/>
    <mergeCell ref="D383:D386"/>
    <mergeCell ref="R299:R302"/>
    <mergeCell ref="J391:J394"/>
    <mergeCell ref="P391:P394"/>
    <mergeCell ref="G375:G378"/>
    <mergeCell ref="H375:H378"/>
    <mergeCell ref="I375:I378"/>
    <mergeCell ref="J375:J378"/>
    <mergeCell ref="P375:P378"/>
    <mergeCell ref="C287:C290"/>
    <mergeCell ref="B33:B36"/>
    <mergeCell ref="C33:C36"/>
    <mergeCell ref="D33:D36"/>
    <mergeCell ref="E33:E36"/>
    <mergeCell ref="Q29:Q32"/>
    <mergeCell ref="R29:R32"/>
    <mergeCell ref="A379:A382"/>
    <mergeCell ref="B379:B382"/>
    <mergeCell ref="C379:C382"/>
    <mergeCell ref="D379:D382"/>
    <mergeCell ref="E379:E382"/>
    <mergeCell ref="F379:F382"/>
    <mergeCell ref="G379:G382"/>
    <mergeCell ref="H379:H382"/>
    <mergeCell ref="I379:I382"/>
    <mergeCell ref="J379:J382"/>
    <mergeCell ref="P379:P382"/>
    <mergeCell ref="Q379:Q382"/>
    <mergeCell ref="R379:R382"/>
    <mergeCell ref="A247:A250"/>
    <mergeCell ref="B251:B254"/>
    <mergeCell ref="C251:C254"/>
    <mergeCell ref="D251:D254"/>
    <mergeCell ref="E251:E254"/>
    <mergeCell ref="Q251:Q254"/>
    <mergeCell ref="Q375:Q378"/>
    <mergeCell ref="R375:R378"/>
    <mergeCell ref="P251:P254"/>
    <mergeCell ref="A255:A258"/>
    <mergeCell ref="B255:B258"/>
    <mergeCell ref="R283:R286"/>
    <mergeCell ref="F37:F40"/>
    <mergeCell ref="Q735:Q738"/>
    <mergeCell ref="R735:R738"/>
    <mergeCell ref="A731:A734"/>
    <mergeCell ref="E21:E24"/>
    <mergeCell ref="F21:F24"/>
    <mergeCell ref="Q21:Q24"/>
    <mergeCell ref="R21:R24"/>
    <mergeCell ref="G21:G24"/>
    <mergeCell ref="H21:H24"/>
    <mergeCell ref="I21:I24"/>
    <mergeCell ref="J21:J24"/>
    <mergeCell ref="P21:P24"/>
    <mergeCell ref="A17:A20"/>
    <mergeCell ref="E17:E20"/>
    <mergeCell ref="C17:C20"/>
    <mergeCell ref="D17:D20"/>
    <mergeCell ref="B17:B20"/>
    <mergeCell ref="R17:R20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A33:A36"/>
    <mergeCell ref="F395:F398"/>
    <mergeCell ref="G395:G398"/>
    <mergeCell ref="Q699:Q702"/>
    <mergeCell ref="I759:I762"/>
    <mergeCell ref="J759:J762"/>
    <mergeCell ref="P759:P762"/>
    <mergeCell ref="Q759:Q762"/>
    <mergeCell ref="R759:R762"/>
    <mergeCell ref="I723:I726"/>
    <mergeCell ref="J723:J726"/>
    <mergeCell ref="P723:P726"/>
    <mergeCell ref="Q723:Q726"/>
    <mergeCell ref="R723:R726"/>
    <mergeCell ref="A723:A726"/>
    <mergeCell ref="B723:B726"/>
    <mergeCell ref="C723:C726"/>
    <mergeCell ref="D723:D726"/>
    <mergeCell ref="E723:E726"/>
    <mergeCell ref="F723:F726"/>
    <mergeCell ref="G723:G726"/>
    <mergeCell ref="H723:H726"/>
    <mergeCell ref="Q731:Q734"/>
    <mergeCell ref="R731:R734"/>
    <mergeCell ref="A735:A738"/>
    <mergeCell ref="B735:B738"/>
    <mergeCell ref="C735:C738"/>
    <mergeCell ref="D735:D738"/>
    <mergeCell ref="E735:E738"/>
    <mergeCell ref="F735:F738"/>
    <mergeCell ref="I735:I738"/>
    <mergeCell ref="J735:J738"/>
    <mergeCell ref="P735:P738"/>
    <mergeCell ref="A699:A702"/>
    <mergeCell ref="B699:B702"/>
    <mergeCell ref="C699:C702"/>
    <mergeCell ref="Q703:Q706"/>
    <mergeCell ref="R703:R706"/>
    <mergeCell ref="G383:G386"/>
    <mergeCell ref="H383:H386"/>
    <mergeCell ref="I383:I386"/>
    <mergeCell ref="J383:J386"/>
    <mergeCell ref="P383:P386"/>
    <mergeCell ref="Q383:Q386"/>
    <mergeCell ref="R383:R386"/>
    <mergeCell ref="Q391:Q394"/>
    <mergeCell ref="E383:E386"/>
    <mergeCell ref="F383:F386"/>
    <mergeCell ref="A387:A390"/>
    <mergeCell ref="H395:H398"/>
    <mergeCell ref="I395:I398"/>
    <mergeCell ref="J395:J398"/>
    <mergeCell ref="P395:P398"/>
    <mergeCell ref="Q395:Q398"/>
    <mergeCell ref="R395:R398"/>
    <mergeCell ref="B399:B402"/>
    <mergeCell ref="C399:C402"/>
    <mergeCell ref="D399:D402"/>
    <mergeCell ref="E399:E402"/>
    <mergeCell ref="F399:F402"/>
    <mergeCell ref="G399:G402"/>
    <mergeCell ref="H399:H402"/>
    <mergeCell ref="I399:I402"/>
    <mergeCell ref="J399:J402"/>
    <mergeCell ref="E395:E398"/>
    <mergeCell ref="F391:F394"/>
    <mergeCell ref="G391:G394"/>
    <mergeCell ref="H391:H394"/>
    <mergeCell ref="I391:I394"/>
    <mergeCell ref="R699:R702"/>
    <mergeCell ref="A703:A706"/>
    <mergeCell ref="B703:B706"/>
    <mergeCell ref="C703:C706"/>
    <mergeCell ref="D703:D706"/>
    <mergeCell ref="E703:E706"/>
    <mergeCell ref="F703:F706"/>
    <mergeCell ref="G703:G706"/>
    <mergeCell ref="H703:H706"/>
    <mergeCell ref="F699:F702"/>
    <mergeCell ref="G699:G702"/>
    <mergeCell ref="H699:H702"/>
    <mergeCell ref="I699:I702"/>
    <mergeCell ref="J699:J702"/>
    <mergeCell ref="P399:P402"/>
    <mergeCell ref="Q399:Q402"/>
    <mergeCell ref="R399:R402"/>
    <mergeCell ref="D423:D426"/>
    <mergeCell ref="E423:E426"/>
    <mergeCell ref="F423:F426"/>
    <mergeCell ref="G423:G426"/>
    <mergeCell ref="H423:H426"/>
    <mergeCell ref="I423:I426"/>
    <mergeCell ref="J423:J426"/>
    <mergeCell ref="P423:P426"/>
    <mergeCell ref="Q423:Q426"/>
    <mergeCell ref="R423:R426"/>
    <mergeCell ref="A403:A406"/>
    <mergeCell ref="A375:A378"/>
    <mergeCell ref="B375:B378"/>
    <mergeCell ref="C375:C378"/>
    <mergeCell ref="D375:D378"/>
    <mergeCell ref="E375:E378"/>
    <mergeCell ref="F375:F378"/>
    <mergeCell ref="R251:R254"/>
    <mergeCell ref="P387:P390"/>
    <mergeCell ref="Q387:Q390"/>
    <mergeCell ref="R387:R390"/>
    <mergeCell ref="B387:B390"/>
    <mergeCell ref="C387:C390"/>
    <mergeCell ref="D387:D390"/>
    <mergeCell ref="E387:E390"/>
    <mergeCell ref="F387:F390"/>
    <mergeCell ref="G387:G390"/>
    <mergeCell ref="H387:H390"/>
    <mergeCell ref="I387:I390"/>
    <mergeCell ref="J387:J390"/>
    <mergeCell ref="H251:H254"/>
    <mergeCell ref="I251:I254"/>
    <mergeCell ref="J251:J254"/>
    <mergeCell ref="A271:A274"/>
    <mergeCell ref="P259:P262"/>
    <mergeCell ref="Q259:Q262"/>
    <mergeCell ref="R259:R262"/>
    <mergeCell ref="I255:I258"/>
    <mergeCell ref="J255:J258"/>
    <mergeCell ref="Q255:Q258"/>
    <mergeCell ref="R255:R258"/>
    <mergeCell ref="A263:A266"/>
    <mergeCell ref="A267:A270"/>
    <mergeCell ref="A423:A426"/>
    <mergeCell ref="B423:B426"/>
    <mergeCell ref="P515:P518"/>
    <mergeCell ref="A507:A510"/>
    <mergeCell ref="B507:B510"/>
    <mergeCell ref="C507:C510"/>
    <mergeCell ref="D507:D510"/>
    <mergeCell ref="E507:E510"/>
    <mergeCell ref="F507:F510"/>
    <mergeCell ref="G507:G510"/>
    <mergeCell ref="H507:H510"/>
    <mergeCell ref="I507:I510"/>
    <mergeCell ref="J507:J510"/>
    <mergeCell ref="P507:P510"/>
    <mergeCell ref="A391:A394"/>
    <mergeCell ref="B391:B394"/>
    <mergeCell ref="C391:C394"/>
    <mergeCell ref="D391:D394"/>
    <mergeCell ref="A515:A518"/>
    <mergeCell ref="B515:B518"/>
    <mergeCell ref="C515:C518"/>
    <mergeCell ref="D515:D518"/>
    <mergeCell ref="E515:E518"/>
    <mergeCell ref="C395:C398"/>
    <mergeCell ref="D395:D398"/>
    <mergeCell ref="F515:F518"/>
    <mergeCell ref="G515:G518"/>
    <mergeCell ref="H515:H518"/>
    <mergeCell ref="I515:I518"/>
    <mergeCell ref="J515:J518"/>
    <mergeCell ref="A399:A402"/>
    <mergeCell ref="E391:E394"/>
    <mergeCell ref="P231:P234"/>
    <mergeCell ref="B247:B250"/>
    <mergeCell ref="C247:C250"/>
    <mergeCell ref="D247:D250"/>
    <mergeCell ref="E247:E250"/>
    <mergeCell ref="F247:F250"/>
    <mergeCell ref="G247:G250"/>
    <mergeCell ref="H247:H250"/>
    <mergeCell ref="I247:I250"/>
    <mergeCell ref="J247:J250"/>
    <mergeCell ref="J219:J222"/>
    <mergeCell ref="P219:P222"/>
    <mergeCell ref="B239:B242"/>
    <mergeCell ref="C239:C242"/>
    <mergeCell ref="D239:D242"/>
    <mergeCell ref="E239:E242"/>
    <mergeCell ref="F239:F242"/>
    <mergeCell ref="G239:G242"/>
    <mergeCell ref="H239:H242"/>
    <mergeCell ref="I239:I242"/>
    <mergeCell ref="A776:R776"/>
    <mergeCell ref="A147:A150"/>
    <mergeCell ref="A759:A762"/>
    <mergeCell ref="B759:B762"/>
    <mergeCell ref="C759:C762"/>
    <mergeCell ref="D759:D762"/>
    <mergeCell ref="E759:E762"/>
    <mergeCell ref="F759:F762"/>
    <mergeCell ref="G759:G762"/>
    <mergeCell ref="H759:H762"/>
    <mergeCell ref="R227:R230"/>
    <mergeCell ref="G227:G230"/>
    <mergeCell ref="H227:H230"/>
    <mergeCell ref="I227:I230"/>
    <mergeCell ref="J227:J230"/>
    <mergeCell ref="J147:J150"/>
    <mergeCell ref="P147:P150"/>
    <mergeCell ref="Q147:Q150"/>
    <mergeCell ref="R147:R150"/>
    <mergeCell ref="B147:B150"/>
    <mergeCell ref="C147:C150"/>
    <mergeCell ref="D147:D150"/>
    <mergeCell ref="E147:E150"/>
    <mergeCell ref="F147:F150"/>
    <mergeCell ref="A223:A226"/>
    <mergeCell ref="B223:B226"/>
    <mergeCell ref="P227:P230"/>
    <mergeCell ref="J223:J226"/>
    <mergeCell ref="P223:P226"/>
    <mergeCell ref="A227:A230"/>
    <mergeCell ref="B227:B230"/>
    <mergeCell ref="C227:C230"/>
    <mergeCell ref="E215:E218"/>
    <mergeCell ref="F215:F218"/>
    <mergeCell ref="G215:G218"/>
    <mergeCell ref="H215:H218"/>
    <mergeCell ref="I215:I218"/>
    <mergeCell ref="J215:J218"/>
    <mergeCell ref="P215:P218"/>
    <mergeCell ref="Q215:Q218"/>
    <mergeCell ref="R215:R218"/>
    <mergeCell ref="E187:E190"/>
    <mergeCell ref="F187:F190"/>
    <mergeCell ref="G187:G190"/>
    <mergeCell ref="H187:H190"/>
    <mergeCell ref="I187:I190"/>
    <mergeCell ref="J187:J190"/>
    <mergeCell ref="P187:P190"/>
    <mergeCell ref="Q187:Q190"/>
    <mergeCell ref="R187:R190"/>
    <mergeCell ref="R191:R194"/>
    <mergeCell ref="G191:G194"/>
    <mergeCell ref="P211:P214"/>
    <mergeCell ref="P191:P194"/>
    <mergeCell ref="Q191:Q194"/>
    <mergeCell ref="Q203:Q206"/>
    <mergeCell ref="R203:R206"/>
    <mergeCell ref="A191:A194"/>
    <mergeCell ref="B191:B194"/>
    <mergeCell ref="C191:C194"/>
    <mergeCell ref="D191:D194"/>
    <mergeCell ref="E191:E194"/>
    <mergeCell ref="F191:F194"/>
    <mergeCell ref="J203:J206"/>
    <mergeCell ref="P203:P206"/>
    <mergeCell ref="A199:A202"/>
    <mergeCell ref="B199:B202"/>
    <mergeCell ref="C199:C202"/>
    <mergeCell ref="D199:D202"/>
    <mergeCell ref="E199:E202"/>
    <mergeCell ref="F199:F202"/>
    <mergeCell ref="G199:G202"/>
    <mergeCell ref="H199:H202"/>
    <mergeCell ref="I183:I186"/>
    <mergeCell ref="J183:J186"/>
    <mergeCell ref="P183:P186"/>
    <mergeCell ref="A203:A206"/>
    <mergeCell ref="B203:B206"/>
    <mergeCell ref="C203:C206"/>
    <mergeCell ref="D203:D206"/>
    <mergeCell ref="E203:E206"/>
    <mergeCell ref="F203:F206"/>
    <mergeCell ref="G203:G206"/>
    <mergeCell ref="H203:H206"/>
    <mergeCell ref="I203:I206"/>
    <mergeCell ref="A187:A190"/>
    <mergeCell ref="B187:B190"/>
    <mergeCell ref="C187:C190"/>
    <mergeCell ref="D187:D190"/>
    <mergeCell ref="R163:R166"/>
    <mergeCell ref="B167:B170"/>
    <mergeCell ref="C167:C170"/>
    <mergeCell ref="D167:D170"/>
    <mergeCell ref="E167:E170"/>
    <mergeCell ref="F167:F170"/>
    <mergeCell ref="G167:G170"/>
    <mergeCell ref="H167:H170"/>
    <mergeCell ref="I167:I170"/>
    <mergeCell ref="G163:G166"/>
    <mergeCell ref="A183:A186"/>
    <mergeCell ref="B183:B186"/>
    <mergeCell ref="C183:C186"/>
    <mergeCell ref="D183:D186"/>
    <mergeCell ref="E183:E186"/>
    <mergeCell ref="F183:F186"/>
    <mergeCell ref="G183:G186"/>
    <mergeCell ref="H183:H186"/>
    <mergeCell ref="A171:A174"/>
    <mergeCell ref="B171:B174"/>
    <mergeCell ref="C171:C174"/>
    <mergeCell ref="D171:D174"/>
    <mergeCell ref="E171:E174"/>
    <mergeCell ref="F171:F174"/>
    <mergeCell ref="J175:J178"/>
    <mergeCell ref="B179:B182"/>
    <mergeCell ref="R171:R174"/>
    <mergeCell ref="A175:A178"/>
    <mergeCell ref="B175:B178"/>
    <mergeCell ref="C175:C178"/>
    <mergeCell ref="D175:D178"/>
    <mergeCell ref="E175:E178"/>
    <mergeCell ref="F175:F178"/>
    <mergeCell ref="G175:G178"/>
    <mergeCell ref="H175:H178"/>
    <mergeCell ref="I175:I178"/>
    <mergeCell ref="G171:G174"/>
    <mergeCell ref="H171:H174"/>
    <mergeCell ref="I171:I174"/>
    <mergeCell ref="J171:J174"/>
    <mergeCell ref="P171:P174"/>
    <mergeCell ref="Q171:Q174"/>
    <mergeCell ref="A167:A170"/>
    <mergeCell ref="H163:H166"/>
    <mergeCell ref="I163:I166"/>
    <mergeCell ref="J163:J166"/>
    <mergeCell ref="P163:P166"/>
    <mergeCell ref="Q163:Q166"/>
    <mergeCell ref="B163:B166"/>
    <mergeCell ref="C163:C166"/>
    <mergeCell ref="D163:D166"/>
    <mergeCell ref="E163:E166"/>
    <mergeCell ref="F163:F166"/>
    <mergeCell ref="A163:A166"/>
    <mergeCell ref="Q175:Q178"/>
    <mergeCell ref="P175:P178"/>
    <mergeCell ref="J167:J170"/>
    <mergeCell ref="P167:P170"/>
    <mergeCell ref="J155:J158"/>
    <mergeCell ref="Q159:Q162"/>
    <mergeCell ref="R159:R162"/>
    <mergeCell ref="P155:P158"/>
    <mergeCell ref="Q155:Q158"/>
    <mergeCell ref="R155:R158"/>
    <mergeCell ref="A151:A154"/>
    <mergeCell ref="B151:B154"/>
    <mergeCell ref="C151:C154"/>
    <mergeCell ref="D151:D154"/>
    <mergeCell ref="F151:F154"/>
    <mergeCell ref="A159:A162"/>
    <mergeCell ref="B159:B162"/>
    <mergeCell ref="C159:C162"/>
    <mergeCell ref="D159:D162"/>
    <mergeCell ref="E159:E162"/>
    <mergeCell ref="F159:F162"/>
    <mergeCell ref="G159:G162"/>
    <mergeCell ref="H159:H162"/>
    <mergeCell ref="I159:I162"/>
    <mergeCell ref="B155:B158"/>
    <mergeCell ref="C155:C158"/>
    <mergeCell ref="D155:D158"/>
    <mergeCell ref="E155:E158"/>
    <mergeCell ref="F155:F158"/>
    <mergeCell ref="J159:J162"/>
    <mergeCell ref="P159:P162"/>
    <mergeCell ref="I139:I142"/>
    <mergeCell ref="J139:J142"/>
    <mergeCell ref="P139:P142"/>
    <mergeCell ref="Q139:Q142"/>
    <mergeCell ref="R143:R146"/>
    <mergeCell ref="A139:A142"/>
    <mergeCell ref="B139:B142"/>
    <mergeCell ref="C139:C142"/>
    <mergeCell ref="D139:D142"/>
    <mergeCell ref="E139:E142"/>
    <mergeCell ref="F139:F142"/>
    <mergeCell ref="R151:R154"/>
    <mergeCell ref="G151:G154"/>
    <mergeCell ref="H151:H154"/>
    <mergeCell ref="I151:I154"/>
    <mergeCell ref="J151:J154"/>
    <mergeCell ref="P151:P154"/>
    <mergeCell ref="Q151:Q154"/>
    <mergeCell ref="H143:H146"/>
    <mergeCell ref="I143:I146"/>
    <mergeCell ref="G147:G150"/>
    <mergeCell ref="H147:H150"/>
    <mergeCell ref="I147:I150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J65:J68"/>
    <mergeCell ref="P65:P68"/>
    <mergeCell ref="Q65:Q68"/>
    <mergeCell ref="A73:A76"/>
    <mergeCell ref="B73:B76"/>
    <mergeCell ref="G155:G158"/>
    <mergeCell ref="H155:H158"/>
    <mergeCell ref="I155:I158"/>
    <mergeCell ref="A155:A158"/>
    <mergeCell ref="J143:J146"/>
    <mergeCell ref="P143:P146"/>
    <mergeCell ref="Q143:Q146"/>
    <mergeCell ref="A143:A146"/>
    <mergeCell ref="B143:B146"/>
    <mergeCell ref="C143:C146"/>
    <mergeCell ref="D143:D146"/>
    <mergeCell ref="E143:E146"/>
    <mergeCell ref="F143:F146"/>
    <mergeCell ref="R139:R142"/>
    <mergeCell ref="G139:G142"/>
    <mergeCell ref="H139:H142"/>
    <mergeCell ref="A69:A72"/>
    <mergeCell ref="B69:B72"/>
    <mergeCell ref="C69:C72"/>
    <mergeCell ref="D69:D72"/>
    <mergeCell ref="E69:E72"/>
    <mergeCell ref="F69:F72"/>
    <mergeCell ref="J61:J64"/>
    <mergeCell ref="P61:P64"/>
    <mergeCell ref="R61:R64"/>
    <mergeCell ref="A85:A88"/>
    <mergeCell ref="B85:B88"/>
    <mergeCell ref="C85:C88"/>
    <mergeCell ref="D85:D88"/>
    <mergeCell ref="E85:E88"/>
    <mergeCell ref="F85:F88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G85:G88"/>
    <mergeCell ref="H85:H88"/>
    <mergeCell ref="I85:I88"/>
    <mergeCell ref="A77:A80"/>
    <mergeCell ref="B77:B80"/>
    <mergeCell ref="C77:C80"/>
    <mergeCell ref="D77:D80"/>
    <mergeCell ref="E77:E80"/>
    <mergeCell ref="Q77:Q80"/>
    <mergeCell ref="R77:R80"/>
    <mergeCell ref="Q61:Q64"/>
    <mergeCell ref="B61:B64"/>
    <mergeCell ref="C61:C64"/>
    <mergeCell ref="D61:D64"/>
    <mergeCell ref="E61:E64"/>
    <mergeCell ref="F61:F64"/>
    <mergeCell ref="G61:G64"/>
    <mergeCell ref="H61:H64"/>
    <mergeCell ref="I61:I64"/>
    <mergeCell ref="F77:F80"/>
    <mergeCell ref="G77:G80"/>
    <mergeCell ref="H77:H80"/>
    <mergeCell ref="I77:I80"/>
    <mergeCell ref="I53:I56"/>
    <mergeCell ref="C73:C76"/>
    <mergeCell ref="D73:D76"/>
    <mergeCell ref="E73:E76"/>
    <mergeCell ref="F73:F76"/>
    <mergeCell ref="G73:G76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B53:B56"/>
    <mergeCell ref="C53:C56"/>
    <mergeCell ref="L9:O9"/>
    <mergeCell ref="C10:E10"/>
    <mergeCell ref="F10:G10"/>
    <mergeCell ref="K10:O10"/>
    <mergeCell ref="D45:D48"/>
    <mergeCell ref="P29:P32"/>
    <mergeCell ref="F33:F36"/>
    <mergeCell ref="G33:G36"/>
    <mergeCell ref="R37:R40"/>
    <mergeCell ref="J37:J40"/>
    <mergeCell ref="P37:P40"/>
    <mergeCell ref="Q37:Q40"/>
    <mergeCell ref="R53:R56"/>
    <mergeCell ref="A41:A44"/>
    <mergeCell ref="B41:B44"/>
    <mergeCell ref="C41:C44"/>
    <mergeCell ref="D41:D44"/>
    <mergeCell ref="E41:E44"/>
    <mergeCell ref="F41:F44"/>
    <mergeCell ref="I41:I44"/>
    <mergeCell ref="J41:J44"/>
    <mergeCell ref="P41:P44"/>
    <mergeCell ref="A53:A56"/>
    <mergeCell ref="D53:D56"/>
    <mergeCell ref="E53:E56"/>
    <mergeCell ref="F53:F56"/>
    <mergeCell ref="G53:G56"/>
    <mergeCell ref="H53:H56"/>
    <mergeCell ref="A21:A24"/>
    <mergeCell ref="B21:B24"/>
    <mergeCell ref="C21:C24"/>
    <mergeCell ref="D21:D24"/>
    <mergeCell ref="P519:P522"/>
    <mergeCell ref="Q519:Q522"/>
    <mergeCell ref="R519:R522"/>
    <mergeCell ref="I527:I530"/>
    <mergeCell ref="J527:J530"/>
    <mergeCell ref="P527:P530"/>
    <mergeCell ref="Q527:Q530"/>
    <mergeCell ref="R527:R530"/>
    <mergeCell ref="H73:H76"/>
    <mergeCell ref="I73:I76"/>
    <mergeCell ref="D1:G1"/>
    <mergeCell ref="A3:B3"/>
    <mergeCell ref="D3:R3"/>
    <mergeCell ref="D4:R4"/>
    <mergeCell ref="A6:R6"/>
    <mergeCell ref="A7:R7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J8:K8"/>
    <mergeCell ref="L8:O8"/>
    <mergeCell ref="A9:E9"/>
    <mergeCell ref="F9:G9"/>
    <mergeCell ref="R591:R594"/>
    <mergeCell ref="A519:A522"/>
    <mergeCell ref="B519:B522"/>
    <mergeCell ref="C519:C522"/>
    <mergeCell ref="D519:D522"/>
    <mergeCell ref="E519:E522"/>
    <mergeCell ref="F519:F522"/>
    <mergeCell ref="G519:G522"/>
    <mergeCell ref="H519:H522"/>
    <mergeCell ref="A527:A530"/>
    <mergeCell ref="A523:A526"/>
    <mergeCell ref="B523:B526"/>
    <mergeCell ref="C523:C526"/>
    <mergeCell ref="D523:D526"/>
    <mergeCell ref="E523:E526"/>
    <mergeCell ref="F523:F526"/>
    <mergeCell ref="G523:G526"/>
    <mergeCell ref="C563:C566"/>
    <mergeCell ref="D563:D566"/>
    <mergeCell ref="A539:A542"/>
    <mergeCell ref="C527:C530"/>
    <mergeCell ref="D527:D530"/>
    <mergeCell ref="E527:E530"/>
    <mergeCell ref="F527:F530"/>
    <mergeCell ref="G527:G530"/>
    <mergeCell ref="H527:H530"/>
    <mergeCell ref="I523:I526"/>
    <mergeCell ref="J523:J526"/>
    <mergeCell ref="P523:P526"/>
    <mergeCell ref="Q523:Q526"/>
    <mergeCell ref="R523:R526"/>
    <mergeCell ref="I519:I522"/>
    <mergeCell ref="R507:R510"/>
    <mergeCell ref="A511:A514"/>
    <mergeCell ref="B511:B514"/>
    <mergeCell ref="C511:C514"/>
    <mergeCell ref="D511:D514"/>
    <mergeCell ref="E511:E514"/>
    <mergeCell ref="F511:F514"/>
    <mergeCell ref="G511:G514"/>
    <mergeCell ref="H511:H514"/>
    <mergeCell ref="I511:I514"/>
    <mergeCell ref="J511:J514"/>
    <mergeCell ref="P511:P514"/>
    <mergeCell ref="Q511:Q514"/>
    <mergeCell ref="R511:R514"/>
    <mergeCell ref="R531:R534"/>
    <mergeCell ref="A535:A538"/>
    <mergeCell ref="B535:B538"/>
    <mergeCell ref="C535:C538"/>
    <mergeCell ref="D535:D538"/>
    <mergeCell ref="E535:E538"/>
    <mergeCell ref="F535:F538"/>
    <mergeCell ref="G535:G538"/>
    <mergeCell ref="H535:H538"/>
    <mergeCell ref="I535:I538"/>
    <mergeCell ref="J535:J538"/>
    <mergeCell ref="P535:P538"/>
    <mergeCell ref="Q535:Q538"/>
    <mergeCell ref="R535:R538"/>
    <mergeCell ref="A531:A534"/>
    <mergeCell ref="Q515:Q518"/>
    <mergeCell ref="R515:R518"/>
    <mergeCell ref="J519:J522"/>
    <mergeCell ref="R539:R542"/>
    <mergeCell ref="A547:A550"/>
    <mergeCell ref="B547:B550"/>
    <mergeCell ref="C547:C550"/>
    <mergeCell ref="J547:J550"/>
    <mergeCell ref="P547:P550"/>
    <mergeCell ref="Q547:Q550"/>
    <mergeCell ref="R547:R550"/>
    <mergeCell ref="A551:A554"/>
    <mergeCell ref="B551:B554"/>
    <mergeCell ref="C551:C554"/>
    <mergeCell ref="D551:D554"/>
    <mergeCell ref="H563:H566"/>
    <mergeCell ref="I563:I566"/>
    <mergeCell ref="J563:J566"/>
    <mergeCell ref="P563:P566"/>
    <mergeCell ref="Q563:Q566"/>
    <mergeCell ref="R563:R566"/>
    <mergeCell ref="E563:E566"/>
    <mergeCell ref="F563:F566"/>
    <mergeCell ref="H547:H550"/>
    <mergeCell ref="I547:I550"/>
    <mergeCell ref="D559:D562"/>
    <mergeCell ref="E559:E562"/>
    <mergeCell ref="F559:F562"/>
    <mergeCell ref="G559:G562"/>
    <mergeCell ref="H559:H562"/>
    <mergeCell ref="I559:I562"/>
    <mergeCell ref="J559:J562"/>
    <mergeCell ref="P559:P562"/>
    <mergeCell ref="Q559:Q562"/>
    <mergeCell ref="R559:R562"/>
    <mergeCell ref="J555:J558"/>
    <mergeCell ref="P555:P558"/>
    <mergeCell ref="Q555:Q558"/>
    <mergeCell ref="R555:R558"/>
    <mergeCell ref="A567:A570"/>
    <mergeCell ref="B567:B570"/>
    <mergeCell ref="C567:C570"/>
    <mergeCell ref="D567:D570"/>
    <mergeCell ref="E567:E570"/>
    <mergeCell ref="F567:F570"/>
    <mergeCell ref="R567:R570"/>
    <mergeCell ref="A563:A566"/>
    <mergeCell ref="B563:B566"/>
    <mergeCell ref="A575:A578"/>
    <mergeCell ref="B575:B578"/>
    <mergeCell ref="C575:C578"/>
    <mergeCell ref="D575:D578"/>
    <mergeCell ref="E575:E578"/>
    <mergeCell ref="G563:G566"/>
    <mergeCell ref="Q651:Q654"/>
    <mergeCell ref="R651:R654"/>
    <mergeCell ref="A647:A650"/>
    <mergeCell ref="A583:A586"/>
    <mergeCell ref="B583:B586"/>
    <mergeCell ref="C583:C586"/>
    <mergeCell ref="D583:D586"/>
    <mergeCell ref="E583:E586"/>
    <mergeCell ref="F583:F586"/>
    <mergeCell ref="G583:G586"/>
    <mergeCell ref="H583:H586"/>
    <mergeCell ref="I583:I586"/>
    <mergeCell ref="J583:J586"/>
    <mergeCell ref="P583:P586"/>
    <mergeCell ref="Q583:Q586"/>
    <mergeCell ref="A603:A606"/>
    <mergeCell ref="B603:B606"/>
    <mergeCell ref="C603:C606"/>
    <mergeCell ref="D603:D606"/>
    <mergeCell ref="E603:E606"/>
    <mergeCell ref="F603:F606"/>
    <mergeCell ref="G603:G606"/>
    <mergeCell ref="I587:I590"/>
    <mergeCell ref="H619:H622"/>
    <mergeCell ref="I619:I622"/>
    <mergeCell ref="J619:J622"/>
    <mergeCell ref="P619:P622"/>
    <mergeCell ref="Q619:Q622"/>
    <mergeCell ref="R619:R622"/>
    <mergeCell ref="H627:H630"/>
    <mergeCell ref="I627:I630"/>
    <mergeCell ref="J627:J630"/>
    <mergeCell ref="P627:P630"/>
    <mergeCell ref="Q627:Q630"/>
    <mergeCell ref="R627:R630"/>
    <mergeCell ref="A623:A626"/>
    <mergeCell ref="B623:B626"/>
    <mergeCell ref="C623:C626"/>
    <mergeCell ref="D623:D626"/>
    <mergeCell ref="E623:E626"/>
    <mergeCell ref="F623:F626"/>
    <mergeCell ref="Q603:Q606"/>
    <mergeCell ref="R603:R606"/>
    <mergeCell ref="G623:G626"/>
    <mergeCell ref="H595:H598"/>
    <mergeCell ref="I595:I598"/>
    <mergeCell ref="J595:J598"/>
    <mergeCell ref="A599:A602"/>
    <mergeCell ref="B599:B602"/>
    <mergeCell ref="C599:C602"/>
    <mergeCell ref="D599:D602"/>
    <mergeCell ref="E599:E602"/>
    <mergeCell ref="F599:F602"/>
    <mergeCell ref="A611:A614"/>
    <mergeCell ref="B611:B614"/>
    <mergeCell ref="C611:C614"/>
    <mergeCell ref="D611:D614"/>
    <mergeCell ref="E611:E614"/>
    <mergeCell ref="E627:E630"/>
    <mergeCell ref="F627:F630"/>
    <mergeCell ref="G627:G630"/>
    <mergeCell ref="F611:F614"/>
    <mergeCell ref="A615:A618"/>
    <mergeCell ref="B615:B618"/>
    <mergeCell ref="R647:R650"/>
    <mergeCell ref="A643:A646"/>
    <mergeCell ref="B643:B646"/>
    <mergeCell ref="C643:C646"/>
    <mergeCell ref="D643:D646"/>
    <mergeCell ref="E643:E646"/>
    <mergeCell ref="F643:F646"/>
    <mergeCell ref="G643:G646"/>
    <mergeCell ref="H643:H646"/>
    <mergeCell ref="I643:I646"/>
    <mergeCell ref="A619:A622"/>
    <mergeCell ref="B619:B622"/>
    <mergeCell ref="C619:C622"/>
    <mergeCell ref="D619:D622"/>
    <mergeCell ref="E619:E622"/>
    <mergeCell ref="F619:F622"/>
    <mergeCell ref="G619:G622"/>
    <mergeCell ref="C635:C638"/>
    <mergeCell ref="D635:D638"/>
    <mergeCell ref="E635:E638"/>
    <mergeCell ref="F635:F638"/>
    <mergeCell ref="G635:G638"/>
    <mergeCell ref="H635:H638"/>
    <mergeCell ref="I635:I638"/>
    <mergeCell ref="J635:J638"/>
    <mergeCell ref="H623:H626"/>
    <mergeCell ref="I623:I626"/>
    <mergeCell ref="J623:J626"/>
    <mergeCell ref="A627:A630"/>
    <mergeCell ref="B627:B630"/>
    <mergeCell ref="C627:C630"/>
    <mergeCell ref="D627:D630"/>
    <mergeCell ref="Q647:Q650"/>
    <mergeCell ref="Q663:Q666"/>
    <mergeCell ref="A655:A658"/>
    <mergeCell ref="B655:B658"/>
    <mergeCell ref="P595:P598"/>
    <mergeCell ref="Q595:Q598"/>
    <mergeCell ref="R595:R598"/>
    <mergeCell ref="G599:G602"/>
    <mergeCell ref="H599:H602"/>
    <mergeCell ref="I599:I602"/>
    <mergeCell ref="J599:J602"/>
    <mergeCell ref="P599:P602"/>
    <mergeCell ref="Q599:Q602"/>
    <mergeCell ref="R599:R602"/>
    <mergeCell ref="J643:J646"/>
    <mergeCell ref="P643:P646"/>
    <mergeCell ref="Q643:Q646"/>
    <mergeCell ref="R643:R646"/>
    <mergeCell ref="P635:P638"/>
    <mergeCell ref="Q635:Q638"/>
    <mergeCell ref="R635:R638"/>
    <mergeCell ref="P623:P626"/>
    <mergeCell ref="Q623:Q626"/>
    <mergeCell ref="G611:G614"/>
    <mergeCell ref="H611:H614"/>
    <mergeCell ref="I611:I614"/>
    <mergeCell ref="J611:J614"/>
    <mergeCell ref="P611:P614"/>
    <mergeCell ref="Q611:Q614"/>
    <mergeCell ref="R611:R614"/>
    <mergeCell ref="A635:A638"/>
    <mergeCell ref="B635:B638"/>
    <mergeCell ref="J667:J670"/>
    <mergeCell ref="P667:P670"/>
    <mergeCell ref="A663:A666"/>
    <mergeCell ref="B663:B666"/>
    <mergeCell ref="C663:C666"/>
    <mergeCell ref="D663:D666"/>
    <mergeCell ref="B647:B650"/>
    <mergeCell ref="C647:C650"/>
    <mergeCell ref="D647:D650"/>
    <mergeCell ref="E647:E650"/>
    <mergeCell ref="F647:F650"/>
    <mergeCell ref="G647:G650"/>
    <mergeCell ref="H647:H650"/>
    <mergeCell ref="I647:I650"/>
    <mergeCell ref="J647:J650"/>
    <mergeCell ref="P647:P650"/>
    <mergeCell ref="A651:A654"/>
    <mergeCell ref="B651:B654"/>
    <mergeCell ref="C651:C654"/>
    <mergeCell ref="D651:D654"/>
    <mergeCell ref="E651:E654"/>
    <mergeCell ref="F651:F654"/>
    <mergeCell ref="G651:G654"/>
    <mergeCell ref="H651:H654"/>
    <mergeCell ref="I651:I654"/>
    <mergeCell ref="P651:P654"/>
    <mergeCell ref="F655:F658"/>
    <mergeCell ref="H655:H658"/>
    <mergeCell ref="J655:J658"/>
    <mergeCell ref="R659:R662"/>
    <mergeCell ref="Q667:Q670"/>
    <mergeCell ref="R667:R670"/>
    <mergeCell ref="E671:E674"/>
    <mergeCell ref="A659:A662"/>
    <mergeCell ref="B659:B662"/>
    <mergeCell ref="C659:C662"/>
    <mergeCell ref="D659:D662"/>
    <mergeCell ref="E659:E662"/>
    <mergeCell ref="F659:F662"/>
    <mergeCell ref="G659:G662"/>
    <mergeCell ref="H659:H662"/>
    <mergeCell ref="I659:I662"/>
    <mergeCell ref="J659:J662"/>
    <mergeCell ref="P659:P662"/>
    <mergeCell ref="Q659:Q662"/>
    <mergeCell ref="G671:G674"/>
    <mergeCell ref="H671:H674"/>
    <mergeCell ref="I671:I674"/>
    <mergeCell ref="Q671:Q674"/>
    <mergeCell ref="A667:A670"/>
    <mergeCell ref="B667:B670"/>
    <mergeCell ref="C667:C670"/>
    <mergeCell ref="D667:D670"/>
    <mergeCell ref="A671:A674"/>
    <mergeCell ref="E667:E670"/>
    <mergeCell ref="B671:B674"/>
    <mergeCell ref="F667:F670"/>
    <mergeCell ref="C671:C674"/>
    <mergeCell ref="G667:G670"/>
    <mergeCell ref="H667:H670"/>
    <mergeCell ref="I667:I670"/>
    <mergeCell ref="I603:I606"/>
    <mergeCell ref="J603:J606"/>
    <mergeCell ref="P603:P606"/>
    <mergeCell ref="A587:A590"/>
    <mergeCell ref="B587:B590"/>
    <mergeCell ref="C587:C590"/>
    <mergeCell ref="D587:D590"/>
    <mergeCell ref="D671:D674"/>
    <mergeCell ref="J671:J674"/>
    <mergeCell ref="P671:P674"/>
    <mergeCell ref="R671:R674"/>
    <mergeCell ref="A639:A642"/>
    <mergeCell ref="B639:B642"/>
    <mergeCell ref="C639:C642"/>
    <mergeCell ref="D639:D642"/>
    <mergeCell ref="E639:E642"/>
    <mergeCell ref="F639:F642"/>
    <mergeCell ref="G639:G642"/>
    <mergeCell ref="H639:H642"/>
    <mergeCell ref="I639:I642"/>
    <mergeCell ref="J639:J642"/>
    <mergeCell ref="P639:P642"/>
    <mergeCell ref="Q639:Q642"/>
    <mergeCell ref="R639:R642"/>
    <mergeCell ref="E663:E666"/>
    <mergeCell ref="F663:F666"/>
    <mergeCell ref="G663:G666"/>
    <mergeCell ref="H663:H666"/>
    <mergeCell ref="I663:I666"/>
    <mergeCell ref="J663:J666"/>
    <mergeCell ref="P663:P666"/>
    <mergeCell ref="F671:F674"/>
    <mergeCell ref="B579:B582"/>
    <mergeCell ref="C579:C582"/>
    <mergeCell ref="D579:D582"/>
    <mergeCell ref="E579:E582"/>
    <mergeCell ref="F579:F582"/>
    <mergeCell ref="G579:G582"/>
    <mergeCell ref="H579:H582"/>
    <mergeCell ref="I579:I582"/>
    <mergeCell ref="J579:J582"/>
    <mergeCell ref="P579:P582"/>
    <mergeCell ref="Q579:Q582"/>
    <mergeCell ref="R579:R582"/>
    <mergeCell ref="A595:A598"/>
    <mergeCell ref="B595:B598"/>
    <mergeCell ref="C595:C598"/>
    <mergeCell ref="F595:F598"/>
    <mergeCell ref="G595:G598"/>
    <mergeCell ref="E595:E598"/>
    <mergeCell ref="H587:H590"/>
    <mergeCell ref="R583:R586"/>
    <mergeCell ref="B591:B594"/>
    <mergeCell ref="C591:C594"/>
    <mergeCell ref="D591:D594"/>
    <mergeCell ref="E591:E594"/>
    <mergeCell ref="F591:F594"/>
    <mergeCell ref="G591:G594"/>
    <mergeCell ref="P587:P590"/>
    <mergeCell ref="H591:H594"/>
    <mergeCell ref="I591:I594"/>
    <mergeCell ref="J591:J594"/>
    <mergeCell ref="P591:P594"/>
    <mergeCell ref="Q591:Q594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R85:R88"/>
    <mergeCell ref="E45:E48"/>
    <mergeCell ref="F45:F48"/>
    <mergeCell ref="G45:G48"/>
    <mergeCell ref="H45:H48"/>
    <mergeCell ref="I45:I48"/>
    <mergeCell ref="A61:A64"/>
    <mergeCell ref="J77:J80"/>
    <mergeCell ref="R49:R52"/>
    <mergeCell ref="G49:G52"/>
    <mergeCell ref="H49:H52"/>
    <mergeCell ref="I49:I52"/>
    <mergeCell ref="J49:J52"/>
    <mergeCell ref="P49:P52"/>
    <mergeCell ref="Q49:Q52"/>
    <mergeCell ref="B49:B52"/>
    <mergeCell ref="C49:C52"/>
    <mergeCell ref="D49:D52"/>
    <mergeCell ref="E49:E52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J45:J48"/>
    <mergeCell ref="P45:P48"/>
    <mergeCell ref="Q45:Q48"/>
    <mergeCell ref="R45:R48"/>
    <mergeCell ref="A49:A52"/>
    <mergeCell ref="A45:A48"/>
    <mergeCell ref="B45:B48"/>
    <mergeCell ref="C45:C48"/>
    <mergeCell ref="R73:R76"/>
    <mergeCell ref="G69:G72"/>
    <mergeCell ref="H69:H72"/>
    <mergeCell ref="I69:I72"/>
    <mergeCell ref="J69:J72"/>
    <mergeCell ref="P69:P72"/>
    <mergeCell ref="Q69:Q72"/>
    <mergeCell ref="R69:R72"/>
    <mergeCell ref="F49:F52"/>
    <mergeCell ref="A57:A60"/>
    <mergeCell ref="P77:P80"/>
    <mergeCell ref="J73:J76"/>
    <mergeCell ref="P73:P76"/>
    <mergeCell ref="Q73:Q76"/>
    <mergeCell ref="F17:F20"/>
    <mergeCell ref="G17:G20"/>
    <mergeCell ref="H17:H20"/>
    <mergeCell ref="I17:I20"/>
    <mergeCell ref="J17:J20"/>
    <mergeCell ref="P17:P20"/>
    <mergeCell ref="Q17:Q20"/>
    <mergeCell ref="H33:H36"/>
    <mergeCell ref="I33:I36"/>
    <mergeCell ref="J33:J36"/>
    <mergeCell ref="P33:P36"/>
    <mergeCell ref="Q33:Q36"/>
    <mergeCell ref="G41:G44"/>
    <mergeCell ref="H41:H44"/>
    <mergeCell ref="G37:G40"/>
    <mergeCell ref="H37:H40"/>
    <mergeCell ref="I37:I40"/>
    <mergeCell ref="J85:J88"/>
    <mergeCell ref="P85:P88"/>
    <mergeCell ref="Q85:Q88"/>
    <mergeCell ref="A89:A92"/>
    <mergeCell ref="B89:B92"/>
    <mergeCell ref="I106:I109"/>
    <mergeCell ref="J106:J109"/>
    <mergeCell ref="P106:P109"/>
    <mergeCell ref="Q106:Q109"/>
    <mergeCell ref="R106:R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J110:J113"/>
    <mergeCell ref="P110:P113"/>
    <mergeCell ref="Q110:Q113"/>
    <mergeCell ref="R110:R113"/>
    <mergeCell ref="A97:A101"/>
    <mergeCell ref="B97:B101"/>
    <mergeCell ref="C97:C101"/>
    <mergeCell ref="D97:D101"/>
    <mergeCell ref="E97:E101"/>
    <mergeCell ref="F97:F101"/>
    <mergeCell ref="G97:G101"/>
    <mergeCell ref="H97:H101"/>
    <mergeCell ref="I97:I101"/>
    <mergeCell ref="A126:A129"/>
    <mergeCell ref="B126:B129"/>
    <mergeCell ref="C126:C129"/>
    <mergeCell ref="Q102:Q105"/>
    <mergeCell ref="R102:R105"/>
    <mergeCell ref="A114:A117"/>
    <mergeCell ref="B114:B117"/>
    <mergeCell ref="C114:C117"/>
    <mergeCell ref="A102:A105"/>
    <mergeCell ref="B102:B105"/>
    <mergeCell ref="D114:D117"/>
    <mergeCell ref="E114:E117"/>
    <mergeCell ref="F114:F117"/>
    <mergeCell ref="G114:G117"/>
    <mergeCell ref="H114:H117"/>
    <mergeCell ref="I114:I117"/>
    <mergeCell ref="J114:J117"/>
    <mergeCell ref="P114:P117"/>
    <mergeCell ref="Q114:Q117"/>
    <mergeCell ref="R114:R117"/>
    <mergeCell ref="A118:A121"/>
    <mergeCell ref="B118:B121"/>
    <mergeCell ref="C118:C121"/>
    <mergeCell ref="D118:D121"/>
    <mergeCell ref="E118:E121"/>
    <mergeCell ref="F118:F121"/>
    <mergeCell ref="G106:G109"/>
    <mergeCell ref="H106:H109"/>
    <mergeCell ref="D126:D129"/>
    <mergeCell ref="R126:R129"/>
    <mergeCell ref="A106:A109"/>
    <mergeCell ref="B106:B109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J122:J125"/>
    <mergeCell ref="P122:P125"/>
    <mergeCell ref="Q122:Q125"/>
    <mergeCell ref="R122:R125"/>
    <mergeCell ref="A179:A182"/>
    <mergeCell ref="C179:C182"/>
    <mergeCell ref="D179:D182"/>
    <mergeCell ref="E179:E182"/>
    <mergeCell ref="F179:F182"/>
    <mergeCell ref="P179:P182"/>
    <mergeCell ref="Q179:Q182"/>
    <mergeCell ref="R179:R182"/>
    <mergeCell ref="E151:E154"/>
    <mergeCell ref="R135:R138"/>
    <mergeCell ref="G135:G138"/>
    <mergeCell ref="H135:H138"/>
    <mergeCell ref="I135:I138"/>
    <mergeCell ref="J135:J138"/>
    <mergeCell ref="P135:P138"/>
    <mergeCell ref="Q135:Q138"/>
    <mergeCell ref="A135:A138"/>
    <mergeCell ref="B135:B138"/>
    <mergeCell ref="C135:C138"/>
    <mergeCell ref="A211:A214"/>
    <mergeCell ref="B211:B214"/>
    <mergeCell ref="C211:C214"/>
    <mergeCell ref="D211:D214"/>
    <mergeCell ref="E211:E214"/>
    <mergeCell ref="F211:F214"/>
    <mergeCell ref="P207:P210"/>
    <mergeCell ref="Q207:Q210"/>
    <mergeCell ref="R207:R210"/>
    <mergeCell ref="R211:R214"/>
    <mergeCell ref="A235:A238"/>
    <mergeCell ref="B235:B238"/>
    <mergeCell ref="C235:C238"/>
    <mergeCell ref="D235:D238"/>
    <mergeCell ref="E235:E238"/>
    <mergeCell ref="F235:F238"/>
    <mergeCell ref="G235:G238"/>
    <mergeCell ref="H235:H238"/>
    <mergeCell ref="I235:I238"/>
    <mergeCell ref="J235:J238"/>
    <mergeCell ref="P235:P238"/>
    <mergeCell ref="Q235:Q238"/>
    <mergeCell ref="R235:R238"/>
    <mergeCell ref="Q227:Q230"/>
    <mergeCell ref="Q223:Q226"/>
    <mergeCell ref="R223:R226"/>
    <mergeCell ref="D219:D222"/>
    <mergeCell ref="E219:E222"/>
    <mergeCell ref="F219:F222"/>
    <mergeCell ref="G219:G222"/>
    <mergeCell ref="H219:H222"/>
    <mergeCell ref="I219:I222"/>
    <mergeCell ref="R239:R242"/>
    <mergeCell ref="D287:D290"/>
    <mergeCell ref="E287:E290"/>
    <mergeCell ref="F287:F290"/>
    <mergeCell ref="G287:G290"/>
    <mergeCell ref="H287:H290"/>
    <mergeCell ref="I287:I290"/>
    <mergeCell ref="J287:J290"/>
    <mergeCell ref="P287:P290"/>
    <mergeCell ref="Q287:Q290"/>
    <mergeCell ref="R287:R290"/>
    <mergeCell ref="A243:A246"/>
    <mergeCell ref="B243:B246"/>
    <mergeCell ref="C243:C246"/>
    <mergeCell ref="D243:D246"/>
    <mergeCell ref="E243:E246"/>
    <mergeCell ref="F243:F246"/>
    <mergeCell ref="G243:G246"/>
    <mergeCell ref="H243:H246"/>
    <mergeCell ref="I243:I246"/>
    <mergeCell ref="A283:A286"/>
    <mergeCell ref="B283:B286"/>
    <mergeCell ref="C283:C286"/>
    <mergeCell ref="D283:D286"/>
    <mergeCell ref="E283:E286"/>
    <mergeCell ref="F283:F286"/>
    <mergeCell ref="G283:G286"/>
    <mergeCell ref="H283:H286"/>
    <mergeCell ref="P255:P258"/>
    <mergeCell ref="A251:A254"/>
    <mergeCell ref="F251:F254"/>
    <mergeCell ref="G251:G254"/>
    <mergeCell ref="R695:R698"/>
    <mergeCell ref="R691:R694"/>
    <mergeCell ref="C683:C686"/>
    <mergeCell ref="D683:D686"/>
    <mergeCell ref="E683:E686"/>
    <mergeCell ref="F683:F686"/>
    <mergeCell ref="G683:G686"/>
    <mergeCell ref="H683:H686"/>
    <mergeCell ref="I683:I686"/>
    <mergeCell ref="J683:J686"/>
    <mergeCell ref="P683:P686"/>
    <mergeCell ref="A295:A298"/>
    <mergeCell ref="B295:B298"/>
    <mergeCell ref="C295:C298"/>
    <mergeCell ref="C615:C618"/>
    <mergeCell ref="D615:D618"/>
    <mergeCell ref="E615:E618"/>
    <mergeCell ref="F615:F618"/>
    <mergeCell ref="D295:D298"/>
    <mergeCell ref="E295:E298"/>
    <mergeCell ref="F295:F298"/>
    <mergeCell ref="G295:G298"/>
    <mergeCell ref="H295:H298"/>
    <mergeCell ref="I295:I298"/>
    <mergeCell ref="J295:J298"/>
    <mergeCell ref="P295:P298"/>
    <mergeCell ref="Q295:Q298"/>
    <mergeCell ref="J615:J618"/>
    <mergeCell ref="P615:P618"/>
    <mergeCell ref="Q615:Q618"/>
    <mergeCell ref="R615:R618"/>
    <mergeCell ref="A579:A582"/>
    <mergeCell ref="A695:A698"/>
    <mergeCell ref="B695:B698"/>
    <mergeCell ref="C695:C698"/>
    <mergeCell ref="D695:D698"/>
    <mergeCell ref="A679:A682"/>
    <mergeCell ref="B679:B682"/>
    <mergeCell ref="C679:C682"/>
    <mergeCell ref="D679:D682"/>
    <mergeCell ref="E679:E682"/>
    <mergeCell ref="F679:F682"/>
    <mergeCell ref="G679:G682"/>
    <mergeCell ref="H679:H682"/>
    <mergeCell ref="I679:I682"/>
    <mergeCell ref="J679:J682"/>
    <mergeCell ref="P679:P682"/>
    <mergeCell ref="Q679:Q682"/>
    <mergeCell ref="R679:R682"/>
    <mergeCell ref="A691:A694"/>
    <mergeCell ref="B691:B694"/>
    <mergeCell ref="C691:C694"/>
    <mergeCell ref="D691:D694"/>
    <mergeCell ref="E691:E694"/>
    <mergeCell ref="F691:F694"/>
    <mergeCell ref="G691:G694"/>
    <mergeCell ref="H691:H694"/>
    <mergeCell ref="I691:I694"/>
    <mergeCell ref="J691:J694"/>
    <mergeCell ref="P691:P694"/>
    <mergeCell ref="H695:H698"/>
    <mergeCell ref="I695:I698"/>
    <mergeCell ref="J695:J698"/>
    <mergeCell ref="P695:P698"/>
    <mergeCell ref="Q691:Q694"/>
    <mergeCell ref="E695:E698"/>
    <mergeCell ref="F695:F698"/>
    <mergeCell ref="G695:G698"/>
    <mergeCell ref="B731:B734"/>
    <mergeCell ref="C731:C734"/>
    <mergeCell ref="D731:D734"/>
    <mergeCell ref="E731:E734"/>
    <mergeCell ref="F731:F734"/>
    <mergeCell ref="G731:G734"/>
    <mergeCell ref="H731:H734"/>
    <mergeCell ref="I731:I734"/>
    <mergeCell ref="J731:J734"/>
    <mergeCell ref="P731:P734"/>
    <mergeCell ref="I703:I706"/>
    <mergeCell ref="J703:J706"/>
    <mergeCell ref="P703:P706"/>
    <mergeCell ref="Q711:Q714"/>
    <mergeCell ref="Q695:Q698"/>
    <mergeCell ref="G727:G730"/>
    <mergeCell ref="H727:H730"/>
    <mergeCell ref="I727:I730"/>
    <mergeCell ref="J727:J730"/>
    <mergeCell ref="P727:P730"/>
    <mergeCell ref="Q727:Q730"/>
    <mergeCell ref="D699:D702"/>
    <mergeCell ref="E699:E702"/>
    <mergeCell ref="P699:P702"/>
    <mergeCell ref="A707:A710"/>
    <mergeCell ref="B707:B710"/>
    <mergeCell ref="C707:C710"/>
    <mergeCell ref="D707:D710"/>
    <mergeCell ref="E707:E710"/>
    <mergeCell ref="F707:F710"/>
    <mergeCell ref="G707:G710"/>
    <mergeCell ref="H707:H710"/>
    <mergeCell ref="I707:I710"/>
    <mergeCell ref="J707:J710"/>
    <mergeCell ref="P707:P710"/>
    <mergeCell ref="F715:F718"/>
    <mergeCell ref="E715:E718"/>
    <mergeCell ref="D715:D718"/>
    <mergeCell ref="C715:C718"/>
    <mergeCell ref="B715:B718"/>
    <mergeCell ref="A715:A718"/>
    <mergeCell ref="A711:A714"/>
    <mergeCell ref="B711:B714"/>
    <mergeCell ref="C711:C714"/>
    <mergeCell ref="D711:D714"/>
    <mergeCell ref="E711:E714"/>
    <mergeCell ref="F711:F714"/>
    <mergeCell ref="G711:G714"/>
    <mergeCell ref="H711:H714"/>
    <mergeCell ref="I711:I714"/>
    <mergeCell ref="J711:J714"/>
    <mergeCell ref="P711:P714"/>
    <mergeCell ref="A727:A730"/>
    <mergeCell ref="B727:B730"/>
    <mergeCell ref="C727:C730"/>
    <mergeCell ref="D727:D730"/>
    <mergeCell ref="Q707:Q710"/>
    <mergeCell ref="R707:R710"/>
    <mergeCell ref="R231:R234"/>
    <mergeCell ref="J299:J302"/>
    <mergeCell ref="P299:P302"/>
    <mergeCell ref="Q299:Q302"/>
    <mergeCell ref="A747:A750"/>
    <mergeCell ref="B747:B750"/>
    <mergeCell ref="C747:C750"/>
    <mergeCell ref="D747:D750"/>
    <mergeCell ref="E747:E750"/>
    <mergeCell ref="F747:F750"/>
    <mergeCell ref="G747:G750"/>
    <mergeCell ref="H747:H750"/>
    <mergeCell ref="I747:I750"/>
    <mergeCell ref="J747:J750"/>
    <mergeCell ref="P747:P750"/>
    <mergeCell ref="Q747:Q750"/>
    <mergeCell ref="R747:R750"/>
    <mergeCell ref="A743:A746"/>
    <mergeCell ref="B743:B746"/>
    <mergeCell ref="C743:C746"/>
    <mergeCell ref="D743:D746"/>
    <mergeCell ref="E743:E746"/>
    <mergeCell ref="F743:F746"/>
    <mergeCell ref="G743:G746"/>
    <mergeCell ref="H743:H746"/>
    <mergeCell ref="I743:I746"/>
    <mergeCell ref="J743:J746"/>
    <mergeCell ref="P743:P746"/>
    <mergeCell ref="Q743:Q746"/>
    <mergeCell ref="R743:R746"/>
    <mergeCell ref="G735:G738"/>
    <mergeCell ref="H735:H738"/>
    <mergeCell ref="I199:I202"/>
    <mergeCell ref="J199:J202"/>
    <mergeCell ref="P199:P202"/>
    <mergeCell ref="Q199:Q202"/>
    <mergeCell ref="R199:R202"/>
    <mergeCell ref="G130:G134"/>
    <mergeCell ref="H130:H134"/>
    <mergeCell ref="I130:I134"/>
    <mergeCell ref="J130:J134"/>
    <mergeCell ref="P130:P134"/>
    <mergeCell ref="Q130:Q134"/>
    <mergeCell ref="R130:R134"/>
    <mergeCell ref="H631:H634"/>
    <mergeCell ref="I631:I634"/>
    <mergeCell ref="J631:J634"/>
    <mergeCell ref="P631:P634"/>
    <mergeCell ref="Q631:Q634"/>
    <mergeCell ref="R631:R634"/>
    <mergeCell ref="J243:J246"/>
    <mergeCell ref="P243:P246"/>
    <mergeCell ref="Q243:Q246"/>
    <mergeCell ref="R243:R246"/>
    <mergeCell ref="R183:R186"/>
    <mergeCell ref="G615:G618"/>
    <mergeCell ref="H615:H618"/>
    <mergeCell ref="I615:I618"/>
    <mergeCell ref="G179:G182"/>
    <mergeCell ref="H179:H182"/>
    <mergeCell ref="G143:G146"/>
    <mergeCell ref="A755:A758"/>
    <mergeCell ref="B755:B758"/>
    <mergeCell ref="C755:C758"/>
    <mergeCell ref="D755:D758"/>
    <mergeCell ref="E755:E758"/>
    <mergeCell ref="F755:F758"/>
    <mergeCell ref="G755:G758"/>
    <mergeCell ref="H755:H758"/>
    <mergeCell ref="I755:I758"/>
    <mergeCell ref="J755:J758"/>
    <mergeCell ref="P755:P758"/>
    <mergeCell ref="Q755:Q758"/>
    <mergeCell ref="R755:R758"/>
    <mergeCell ref="A751:A754"/>
    <mergeCell ref="B751:B754"/>
    <mergeCell ref="C751:C754"/>
    <mergeCell ref="D751:D754"/>
    <mergeCell ref="E751:E754"/>
    <mergeCell ref="F751:F754"/>
    <mergeCell ref="G751:G754"/>
    <mergeCell ref="H751:H754"/>
    <mergeCell ref="I751:I754"/>
    <mergeCell ref="J751:J754"/>
    <mergeCell ref="P751:P754"/>
    <mergeCell ref="Q751:Q754"/>
    <mergeCell ref="R751:R754"/>
    <mergeCell ref="R623:R626"/>
    <mergeCell ref="A687:A690"/>
    <mergeCell ref="B687:B690"/>
    <mergeCell ref="C687:C690"/>
    <mergeCell ref="D687:D690"/>
    <mergeCell ref="E687:E690"/>
    <mergeCell ref="F687:F690"/>
    <mergeCell ref="G687:G690"/>
    <mergeCell ref="H687:H690"/>
    <mergeCell ref="I687:I690"/>
    <mergeCell ref="J687:J690"/>
    <mergeCell ref="P687:P690"/>
    <mergeCell ref="Q687:Q690"/>
    <mergeCell ref="R687:R690"/>
    <mergeCell ref="A631:A634"/>
    <mergeCell ref="B631:B634"/>
    <mergeCell ref="C631:C634"/>
    <mergeCell ref="D631:D634"/>
    <mergeCell ref="A683:A686"/>
    <mergeCell ref="B683:B686"/>
    <mergeCell ref="Q683:Q686"/>
    <mergeCell ref="R683:R686"/>
    <mergeCell ref="E631:E634"/>
    <mergeCell ref="F631:F634"/>
    <mergeCell ref="G631:G634"/>
    <mergeCell ref="R663:R666"/>
    <mergeCell ref="C655:C658"/>
    <mergeCell ref="E655:E658"/>
    <mergeCell ref="J651:J654"/>
    <mergeCell ref="G655:G658"/>
    <mergeCell ref="I655:I658"/>
    <mergeCell ref="D655:D658"/>
    <mergeCell ref="P655:P658"/>
    <mergeCell ref="Q655:Q658"/>
    <mergeCell ref="R655:R658"/>
    <mergeCell ref="D595:D598"/>
    <mergeCell ref="G587:G590"/>
    <mergeCell ref="J587:J590"/>
    <mergeCell ref="F587:F590"/>
    <mergeCell ref="G567:G570"/>
    <mergeCell ref="H567:H570"/>
    <mergeCell ref="I567:I570"/>
    <mergeCell ref="J567:J570"/>
    <mergeCell ref="P567:P570"/>
    <mergeCell ref="Q567:Q570"/>
    <mergeCell ref="J97:J101"/>
    <mergeCell ref="P97:P101"/>
    <mergeCell ref="Q97:Q101"/>
    <mergeCell ref="D291:D294"/>
    <mergeCell ref="E291:E294"/>
    <mergeCell ref="F291:F294"/>
    <mergeCell ref="G291:G294"/>
    <mergeCell ref="H291:H294"/>
    <mergeCell ref="I291:I294"/>
    <mergeCell ref="J291:J294"/>
    <mergeCell ref="P291:P294"/>
    <mergeCell ref="Q291:Q294"/>
    <mergeCell ref="I283:I286"/>
    <mergeCell ref="J283:J286"/>
    <mergeCell ref="P283:P286"/>
    <mergeCell ref="Q283:Q286"/>
    <mergeCell ref="D135:D138"/>
    <mergeCell ref="E135:E138"/>
    <mergeCell ref="F135:F138"/>
    <mergeCell ref="J575:J578"/>
    <mergeCell ref="P575:P578"/>
    <mergeCell ref="Q575:Q578"/>
    <mergeCell ref="Q499:Q502"/>
    <mergeCell ref="R499:R502"/>
    <mergeCell ref="D299:D302"/>
    <mergeCell ref="E299:E302"/>
    <mergeCell ref="F299:F302"/>
    <mergeCell ref="G299:G302"/>
    <mergeCell ref="H299:H302"/>
    <mergeCell ref="I299:I302"/>
    <mergeCell ref="A291:A294"/>
    <mergeCell ref="B291:B294"/>
    <mergeCell ref="C291:C294"/>
    <mergeCell ref="R291:R294"/>
    <mergeCell ref="A287:A290"/>
    <mergeCell ref="B287:B290"/>
    <mergeCell ref="F575:F578"/>
    <mergeCell ref="G575:G578"/>
    <mergeCell ref="H575:H578"/>
    <mergeCell ref="I575:I578"/>
    <mergeCell ref="R295:R298"/>
    <mergeCell ref="A299:A302"/>
    <mergeCell ref="B299:B302"/>
    <mergeCell ref="C299:C302"/>
    <mergeCell ref="R575:R578"/>
    <mergeCell ref="A555:A558"/>
    <mergeCell ref="B555:B558"/>
    <mergeCell ref="C555:C558"/>
    <mergeCell ref="D555:D558"/>
    <mergeCell ref="E555:E558"/>
    <mergeCell ref="F555:F558"/>
    <mergeCell ref="G555:G558"/>
    <mergeCell ref="H555:H558"/>
    <mergeCell ref="I555:I558"/>
    <mergeCell ref="R711:R714"/>
    <mergeCell ref="A475:A478"/>
    <mergeCell ref="B475:B478"/>
    <mergeCell ref="C475:C478"/>
    <mergeCell ref="D475:D478"/>
    <mergeCell ref="E475:E478"/>
    <mergeCell ref="F475:F478"/>
    <mergeCell ref="G475:G478"/>
    <mergeCell ref="H475:H478"/>
    <mergeCell ref="I475:I478"/>
    <mergeCell ref="J475:J478"/>
    <mergeCell ref="P475:P478"/>
    <mergeCell ref="Q475:Q478"/>
    <mergeCell ref="R475:R478"/>
    <mergeCell ref="R97:R101"/>
    <mergeCell ref="A130:A134"/>
    <mergeCell ref="B130:B134"/>
    <mergeCell ref="C130:C134"/>
    <mergeCell ref="D130:D134"/>
    <mergeCell ref="E130:E134"/>
    <mergeCell ref="F130:F134"/>
    <mergeCell ref="A499:A502"/>
    <mergeCell ref="B499:B502"/>
    <mergeCell ref="C499:C502"/>
    <mergeCell ref="D499:D502"/>
    <mergeCell ref="E499:E502"/>
    <mergeCell ref="F499:F502"/>
    <mergeCell ref="G499:G502"/>
    <mergeCell ref="H499:H502"/>
    <mergeCell ref="I499:I502"/>
    <mergeCell ref="J499:J502"/>
    <mergeCell ref="P499:P502"/>
  </mergeCells>
  <pageMargins left="0" right="0" top="0.98425196850393704" bottom="0.78740157480314998" header="0.511811023622047" footer="0.511811023622047"/>
  <pageSetup paperSize="9" scale="90" orientation="landscape" r:id="rId1"/>
  <headerFooter alignWithMargins="0"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R86"/>
  <sheetViews>
    <sheetView showZeros="0" topLeftCell="A14" zoomScale="223" workbookViewId="0">
      <selection activeCell="C17" sqref="C17:C20"/>
    </sheetView>
  </sheetViews>
  <sheetFormatPr baseColWidth="10" defaultColWidth="9.1640625" defaultRowHeight="13" x14ac:dyDescent="0.15"/>
  <cols>
    <col min="1" max="1" width="3.6640625" style="1" customWidth="1"/>
    <col min="2" max="2" width="7.5" style="1" customWidth="1"/>
    <col min="3" max="3" width="29" style="1" customWidth="1"/>
    <col min="4" max="4" width="4.6640625" style="1" customWidth="1"/>
    <col min="5" max="5" width="5.33203125" style="1" customWidth="1"/>
    <col min="6" max="6" width="7" style="1" customWidth="1"/>
    <col min="7" max="7" width="5.6640625" style="1" customWidth="1"/>
    <col min="8" max="8" width="6.6640625" style="1" customWidth="1"/>
    <col min="9" max="9" width="5.6640625" style="1" customWidth="1"/>
    <col min="10" max="10" width="6.6640625" style="1" customWidth="1"/>
    <col min="11" max="11" width="13" style="1" customWidth="1"/>
    <col min="12" max="12" width="4.6640625" style="1" customWidth="1"/>
    <col min="13" max="13" width="7" style="1" customWidth="1"/>
    <col min="14" max="15" width="7.33203125" style="1" customWidth="1"/>
    <col min="16" max="16" width="8.83203125" style="1" customWidth="1"/>
    <col min="17" max="17" width="7" style="1" customWidth="1"/>
    <col min="18" max="18" width="9.33203125" style="1" customWidth="1"/>
    <col min="19" max="16384" width="9.1640625" style="1"/>
  </cols>
  <sheetData>
    <row r="1" spans="1:18" x14ac:dyDescent="0.15">
      <c r="C1" s="1" t="s">
        <v>250</v>
      </c>
      <c r="D1" s="338"/>
      <c r="E1" s="338"/>
      <c r="F1" s="338"/>
      <c r="G1" s="338"/>
    </row>
    <row r="3" spans="1:18" ht="15" customHeight="1" x14ac:dyDescent="0.15">
      <c r="A3" s="445"/>
      <c r="B3" s="445"/>
      <c r="C3" s="1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18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18" ht="14" x14ac:dyDescent="0.15">
      <c r="A6" s="443" t="s">
        <v>515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</row>
    <row r="7" spans="1:18" ht="15" customHeight="1" x14ac:dyDescent="0.15">
      <c r="A7" s="443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</row>
    <row r="8" spans="1:18" ht="14" x14ac:dyDescent="0.15">
      <c r="A8" s="2"/>
      <c r="J8" s="445" t="s">
        <v>367</v>
      </c>
      <c r="K8" s="445"/>
      <c r="L8" s="446" t="s">
        <v>313</v>
      </c>
      <c r="M8" s="446"/>
      <c r="N8" s="446"/>
      <c r="O8" s="446"/>
      <c r="P8" s="294">
        <v>2478.61</v>
      </c>
    </row>
    <row r="9" spans="1:18" ht="14" x14ac:dyDescent="0.15">
      <c r="A9" s="450" t="s">
        <v>368</v>
      </c>
      <c r="B9" s="450"/>
      <c r="C9" s="450"/>
      <c r="D9" s="450"/>
      <c r="E9" s="450"/>
      <c r="F9" s="451">
        <f>P84</f>
        <v>1056.0809327843074</v>
      </c>
      <c r="G9" s="452"/>
      <c r="H9" s="4" t="s">
        <v>251</v>
      </c>
      <c r="L9" s="446" t="s">
        <v>369</v>
      </c>
      <c r="M9" s="446"/>
      <c r="N9" s="446"/>
      <c r="O9" s="446"/>
      <c r="P9" s="3">
        <v>3018.17</v>
      </c>
    </row>
    <row r="10" spans="1:18" ht="14" x14ac:dyDescent="0.15">
      <c r="A10" s="2"/>
      <c r="C10" s="454" t="s">
        <v>467</v>
      </c>
      <c r="D10" s="454"/>
      <c r="E10" s="454"/>
      <c r="F10" s="455">
        <f>P82</f>
        <v>801.71999999999991</v>
      </c>
      <c r="G10" s="455"/>
      <c r="H10" s="4" t="s">
        <v>251</v>
      </c>
      <c r="K10" s="456" t="s">
        <v>339</v>
      </c>
      <c r="L10" s="456"/>
      <c r="M10" s="456"/>
      <c r="N10" s="456"/>
      <c r="O10" s="456"/>
      <c r="P10" s="81">
        <v>1.0571999999999999</v>
      </c>
    </row>
    <row r="11" spans="1:18" ht="14" x14ac:dyDescent="0.15">
      <c r="A11" s="2"/>
      <c r="K11" s="21"/>
      <c r="L11" s="21"/>
      <c r="M11" s="21"/>
      <c r="N11" s="21"/>
      <c r="O11" s="21"/>
      <c r="P11" s="69"/>
    </row>
    <row r="12" spans="1:18" ht="22.5" customHeight="1" x14ac:dyDescent="0.15">
      <c r="A12" s="447" t="s">
        <v>0</v>
      </c>
      <c r="B12" s="448" t="s">
        <v>341</v>
      </c>
      <c r="C12" s="447" t="s">
        <v>370</v>
      </c>
      <c r="D12" s="448" t="s">
        <v>361</v>
      </c>
      <c r="E12" s="448" t="s">
        <v>308</v>
      </c>
      <c r="F12" s="448" t="s">
        <v>371</v>
      </c>
      <c r="G12" s="447" t="s">
        <v>342</v>
      </c>
      <c r="H12" s="447"/>
      <c r="I12" s="447"/>
      <c r="J12" s="447"/>
      <c r="K12" s="447"/>
      <c r="L12" s="447"/>
      <c r="M12" s="447"/>
      <c r="N12" s="447"/>
      <c r="O12" s="447"/>
      <c r="P12" s="447" t="s">
        <v>372</v>
      </c>
      <c r="Q12" s="447" t="s">
        <v>373</v>
      </c>
      <c r="R12" s="24" t="s">
        <v>373</v>
      </c>
    </row>
    <row r="13" spans="1:18" ht="13.5" customHeight="1" x14ac:dyDescent="0.15">
      <c r="A13" s="447"/>
      <c r="B13" s="448"/>
      <c r="C13" s="447"/>
      <c r="D13" s="448"/>
      <c r="E13" s="448"/>
      <c r="F13" s="448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24" t="s">
        <v>1</v>
      </c>
    </row>
    <row r="14" spans="1:18" ht="20.25" customHeight="1" x14ac:dyDescent="0.15">
      <c r="A14" s="447"/>
      <c r="B14" s="448"/>
      <c r="C14" s="447"/>
      <c r="D14" s="448"/>
      <c r="E14" s="448"/>
      <c r="F14" s="448"/>
      <c r="G14" s="447" t="s">
        <v>314</v>
      </c>
      <c r="H14" s="447"/>
      <c r="I14" s="447" t="s">
        <v>374</v>
      </c>
      <c r="J14" s="447"/>
      <c r="K14" s="447" t="s">
        <v>375</v>
      </c>
      <c r="L14" s="447"/>
      <c r="M14" s="447"/>
      <c r="N14" s="447"/>
      <c r="O14" s="447"/>
      <c r="P14" s="447"/>
      <c r="Q14" s="447"/>
      <c r="R14" s="25">
        <f>P10</f>
        <v>1.0571999999999999</v>
      </c>
    </row>
    <row r="15" spans="1:18" s="23" customFormat="1" ht="45" x14ac:dyDescent="0.15">
      <c r="A15" s="447"/>
      <c r="B15" s="448"/>
      <c r="C15" s="447"/>
      <c r="D15" s="448"/>
      <c r="E15" s="448"/>
      <c r="F15" s="448"/>
      <c r="G15" s="71" t="s">
        <v>315</v>
      </c>
      <c r="H15" s="70" t="s">
        <v>316</v>
      </c>
      <c r="I15" s="71" t="s">
        <v>315</v>
      </c>
      <c r="J15" s="70" t="s">
        <v>316</v>
      </c>
      <c r="K15" s="70" t="s">
        <v>343</v>
      </c>
      <c r="L15" s="71" t="s">
        <v>362</v>
      </c>
      <c r="M15" s="70" t="s">
        <v>365</v>
      </c>
      <c r="N15" s="70" t="s">
        <v>376</v>
      </c>
      <c r="O15" s="71" t="s">
        <v>377</v>
      </c>
      <c r="P15" s="5" t="s">
        <v>226</v>
      </c>
      <c r="Q15" s="5" t="s">
        <v>226</v>
      </c>
      <c r="R15" s="5" t="s">
        <v>226</v>
      </c>
    </row>
    <row r="16" spans="1:18" s="23" customFormat="1" x14ac:dyDescent="0.1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</row>
    <row r="17" spans="1:18" ht="12.75" customHeight="1" x14ac:dyDescent="0.15">
      <c r="A17" s="436">
        <v>1</v>
      </c>
      <c r="B17" s="584" t="s">
        <v>33</v>
      </c>
      <c r="C17" s="483" t="s">
        <v>516</v>
      </c>
      <c r="D17" s="436" t="s">
        <v>404</v>
      </c>
      <c r="E17" s="580">
        <v>1</v>
      </c>
      <c r="F17" s="407">
        <f>H17+J17+R17</f>
        <v>379.52920560000001</v>
      </c>
      <c r="G17" s="650">
        <v>4.0999999999999996</v>
      </c>
      <c r="H17" s="406">
        <f>G17*$P$8/1000</f>
        <v>10.162300999999999</v>
      </c>
      <c r="I17" s="408">
        <v>0.38</v>
      </c>
      <c r="J17" s="406">
        <f>I17*$P$9/1000</f>
        <v>1.1469046000000001</v>
      </c>
      <c r="K17" s="55" t="s">
        <v>512</v>
      </c>
      <c r="L17" s="55" t="s">
        <v>178</v>
      </c>
      <c r="M17" s="55">
        <v>1</v>
      </c>
      <c r="N17" s="336">
        <v>356</v>
      </c>
      <c r="O17" s="56">
        <f t="shared" ref="O17:O20" si="0">M17*N17</f>
        <v>356</v>
      </c>
      <c r="P17" s="406">
        <f>E17*F17</f>
        <v>379.52920560000001</v>
      </c>
      <c r="Q17" s="406">
        <f>SUM(O17:O20)</f>
        <v>361</v>
      </c>
      <c r="R17" s="556">
        <f>Q17*1.02</f>
        <v>368.22</v>
      </c>
    </row>
    <row r="18" spans="1:18" x14ac:dyDescent="0.15">
      <c r="A18" s="436"/>
      <c r="B18" s="460"/>
      <c r="C18" s="483"/>
      <c r="D18" s="436"/>
      <c r="E18" s="580"/>
      <c r="F18" s="407"/>
      <c r="G18" s="650"/>
      <c r="H18" s="406"/>
      <c r="I18" s="408"/>
      <c r="J18" s="406"/>
      <c r="K18" s="55"/>
      <c r="L18" s="55"/>
      <c r="M18" s="55"/>
      <c r="N18" s="87"/>
      <c r="O18" s="56">
        <f t="shared" si="0"/>
        <v>0</v>
      </c>
      <c r="P18" s="406"/>
      <c r="Q18" s="406"/>
      <c r="R18" s="556"/>
    </row>
    <row r="19" spans="1:18" x14ac:dyDescent="0.15">
      <c r="A19" s="436"/>
      <c r="B19" s="460"/>
      <c r="C19" s="483"/>
      <c r="D19" s="436"/>
      <c r="E19" s="580"/>
      <c r="F19" s="407"/>
      <c r="G19" s="650"/>
      <c r="H19" s="406"/>
      <c r="I19" s="408"/>
      <c r="J19" s="406"/>
      <c r="K19" s="55" t="s">
        <v>514</v>
      </c>
      <c r="L19" s="55" t="s">
        <v>178</v>
      </c>
      <c r="M19" s="55">
        <v>1</v>
      </c>
      <c r="N19" s="87">
        <v>5</v>
      </c>
      <c r="O19" s="56">
        <f t="shared" si="0"/>
        <v>5</v>
      </c>
      <c r="P19" s="406"/>
      <c r="Q19" s="406"/>
      <c r="R19" s="556"/>
    </row>
    <row r="20" spans="1:18" ht="12.75" customHeight="1" x14ac:dyDescent="0.15">
      <c r="A20" s="436"/>
      <c r="B20" s="461"/>
      <c r="C20" s="483"/>
      <c r="D20" s="436"/>
      <c r="E20" s="580"/>
      <c r="F20" s="407"/>
      <c r="G20" s="650"/>
      <c r="H20" s="406"/>
      <c r="I20" s="408"/>
      <c r="J20" s="406"/>
      <c r="K20" s="55"/>
      <c r="L20" s="55"/>
      <c r="M20" s="55"/>
      <c r="N20" s="87"/>
      <c r="O20" s="56">
        <f t="shared" si="0"/>
        <v>0</v>
      </c>
      <c r="P20" s="406"/>
      <c r="Q20" s="406"/>
      <c r="R20" s="556"/>
    </row>
    <row r="21" spans="1:18" s="37" customFormat="1" ht="12.75" customHeight="1" x14ac:dyDescent="0.15">
      <c r="A21" s="436">
        <v>2</v>
      </c>
      <c r="B21" s="584" t="s">
        <v>39</v>
      </c>
      <c r="C21" s="411" t="s">
        <v>533</v>
      </c>
      <c r="D21" s="399" t="s">
        <v>178</v>
      </c>
      <c r="E21" s="399">
        <v>1</v>
      </c>
      <c r="F21" s="395">
        <f>H21+J21+R21</f>
        <v>166.3286827</v>
      </c>
      <c r="G21" s="401">
        <v>5</v>
      </c>
      <c r="H21" s="397">
        <f>G21*$P$8/1000</f>
        <v>12.393050000000001</v>
      </c>
      <c r="I21" s="401">
        <v>0.31</v>
      </c>
      <c r="J21" s="481">
        <f>I21*$P$9/1000</f>
        <v>0.93563269999999998</v>
      </c>
      <c r="K21" s="57" t="s">
        <v>534</v>
      </c>
      <c r="L21" s="55" t="s">
        <v>178</v>
      </c>
      <c r="M21" s="55">
        <v>1</v>
      </c>
      <c r="N21" s="100">
        <v>150</v>
      </c>
      <c r="O21" s="97">
        <f t="shared" ref="O21:O64" si="1">M21*N21</f>
        <v>150</v>
      </c>
      <c r="P21" s="397">
        <f>E21*F21</f>
        <v>166.3286827</v>
      </c>
      <c r="Q21" s="397">
        <f>SUM(O21:O24)</f>
        <v>150</v>
      </c>
      <c r="R21" s="556">
        <f>Q21*1.02</f>
        <v>153</v>
      </c>
    </row>
    <row r="22" spans="1:18" s="37" customFormat="1" x14ac:dyDescent="0.15">
      <c r="A22" s="436"/>
      <c r="B22" s="460"/>
      <c r="C22" s="411"/>
      <c r="D22" s="399"/>
      <c r="E22" s="399"/>
      <c r="F22" s="395"/>
      <c r="G22" s="401"/>
      <c r="H22" s="397"/>
      <c r="I22" s="401"/>
      <c r="J22" s="481"/>
      <c r="K22" s="57"/>
      <c r="L22" s="57"/>
      <c r="M22" s="57"/>
      <c r="N22" s="100"/>
      <c r="O22" s="97">
        <f t="shared" si="1"/>
        <v>0</v>
      </c>
      <c r="P22" s="397"/>
      <c r="Q22" s="397"/>
      <c r="R22" s="556"/>
    </row>
    <row r="23" spans="1:18" s="37" customFormat="1" x14ac:dyDescent="0.15">
      <c r="A23" s="436"/>
      <c r="B23" s="460"/>
      <c r="C23" s="411"/>
      <c r="D23" s="399"/>
      <c r="E23" s="399"/>
      <c r="F23" s="395"/>
      <c r="G23" s="401"/>
      <c r="H23" s="397"/>
      <c r="I23" s="401"/>
      <c r="J23" s="481"/>
      <c r="K23" s="57"/>
      <c r="L23" s="57"/>
      <c r="M23" s="101"/>
      <c r="N23" s="100"/>
      <c r="O23" s="97">
        <f t="shared" si="1"/>
        <v>0</v>
      </c>
      <c r="P23" s="397"/>
      <c r="Q23" s="397"/>
      <c r="R23" s="556"/>
    </row>
    <row r="24" spans="1:18" s="37" customFormat="1" ht="12.75" customHeight="1" x14ac:dyDescent="0.15">
      <c r="A24" s="436"/>
      <c r="B24" s="461"/>
      <c r="C24" s="411"/>
      <c r="D24" s="399"/>
      <c r="E24" s="399"/>
      <c r="F24" s="395"/>
      <c r="G24" s="401"/>
      <c r="H24" s="397"/>
      <c r="I24" s="401"/>
      <c r="J24" s="481"/>
      <c r="K24" s="57"/>
      <c r="L24" s="57"/>
      <c r="M24" s="57"/>
      <c r="N24" s="100"/>
      <c r="O24" s="97">
        <f t="shared" si="1"/>
        <v>0</v>
      </c>
      <c r="P24" s="397"/>
      <c r="Q24" s="397"/>
      <c r="R24" s="556"/>
    </row>
    <row r="25" spans="1:18" s="37" customFormat="1" x14ac:dyDescent="0.15">
      <c r="A25" s="436">
        <v>3</v>
      </c>
      <c r="B25" s="468" t="s">
        <v>34</v>
      </c>
      <c r="C25" s="379" t="s">
        <v>517</v>
      </c>
      <c r="D25" s="436" t="s">
        <v>178</v>
      </c>
      <c r="E25" s="457">
        <v>1</v>
      </c>
      <c r="F25" s="395">
        <f>H25+J25+R25</f>
        <v>41.133319199999995</v>
      </c>
      <c r="G25" s="396">
        <v>7.89</v>
      </c>
      <c r="H25" s="397">
        <f>G25*$P$8/1000</f>
        <v>19.556232899999998</v>
      </c>
      <c r="I25" s="398">
        <v>0.39</v>
      </c>
      <c r="J25" s="397">
        <f>I25*$P$9/1000</f>
        <v>1.1770863000000003</v>
      </c>
      <c r="K25" s="57" t="s">
        <v>511</v>
      </c>
      <c r="L25" s="55" t="s">
        <v>178</v>
      </c>
      <c r="M25" s="55">
        <v>1</v>
      </c>
      <c r="N25" s="100">
        <v>20</v>
      </c>
      <c r="O25" s="97">
        <f t="shared" si="1"/>
        <v>20</v>
      </c>
      <c r="P25" s="397">
        <f>E25*F25</f>
        <v>41.133319199999995</v>
      </c>
      <c r="Q25" s="397">
        <f>SUM(O25:O28)</f>
        <v>20</v>
      </c>
      <c r="R25" s="556">
        <f>Q25*1.02</f>
        <v>20.399999999999999</v>
      </c>
    </row>
    <row r="26" spans="1:18" s="37" customFormat="1" x14ac:dyDescent="0.15">
      <c r="A26" s="436"/>
      <c r="B26" s="468"/>
      <c r="C26" s="379"/>
      <c r="D26" s="436"/>
      <c r="E26" s="457"/>
      <c r="F26" s="395"/>
      <c r="G26" s="396"/>
      <c r="H26" s="397"/>
      <c r="I26" s="398"/>
      <c r="J26" s="397"/>
      <c r="K26" s="57"/>
      <c r="L26" s="57"/>
      <c r="M26" s="57"/>
      <c r="N26" s="100"/>
      <c r="O26" s="97">
        <f t="shared" si="1"/>
        <v>0</v>
      </c>
      <c r="P26" s="397"/>
      <c r="Q26" s="397"/>
      <c r="R26" s="556"/>
    </row>
    <row r="27" spans="1:18" s="37" customFormat="1" x14ac:dyDescent="0.15">
      <c r="A27" s="436"/>
      <c r="B27" s="468"/>
      <c r="C27" s="379"/>
      <c r="D27" s="436"/>
      <c r="E27" s="457"/>
      <c r="F27" s="395"/>
      <c r="G27" s="396"/>
      <c r="H27" s="397"/>
      <c r="I27" s="398"/>
      <c r="J27" s="397"/>
      <c r="K27" s="57"/>
      <c r="L27" s="57"/>
      <c r="M27" s="101"/>
      <c r="N27" s="100"/>
      <c r="O27" s="97">
        <f t="shared" si="1"/>
        <v>0</v>
      </c>
      <c r="P27" s="397"/>
      <c r="Q27" s="397"/>
      <c r="R27" s="556"/>
    </row>
    <row r="28" spans="1:18" s="37" customFormat="1" ht="12.75" customHeight="1" x14ac:dyDescent="0.15">
      <c r="A28" s="436"/>
      <c r="B28" s="468"/>
      <c r="C28" s="379"/>
      <c r="D28" s="436"/>
      <c r="E28" s="457"/>
      <c r="F28" s="395"/>
      <c r="G28" s="396"/>
      <c r="H28" s="397"/>
      <c r="I28" s="398"/>
      <c r="J28" s="397"/>
      <c r="K28" s="57"/>
      <c r="L28" s="57"/>
      <c r="M28" s="57"/>
      <c r="N28" s="100"/>
      <c r="O28" s="97">
        <f t="shared" si="1"/>
        <v>0</v>
      </c>
      <c r="P28" s="397"/>
      <c r="Q28" s="397"/>
      <c r="R28" s="556"/>
    </row>
    <row r="29" spans="1:18" s="37" customFormat="1" x14ac:dyDescent="0.15">
      <c r="A29" s="436">
        <v>4</v>
      </c>
      <c r="B29" s="651" t="s">
        <v>35</v>
      </c>
      <c r="C29" s="379" t="s">
        <v>535</v>
      </c>
      <c r="D29" s="399" t="s">
        <v>178</v>
      </c>
      <c r="E29" s="400">
        <v>1</v>
      </c>
      <c r="F29" s="395">
        <f>H29+J29+R29</f>
        <v>23.323932299999999</v>
      </c>
      <c r="G29" s="401">
        <v>2.29</v>
      </c>
      <c r="H29" s="397">
        <f>G29*$P$8/1000</f>
        <v>5.6760169000000005</v>
      </c>
      <c r="I29" s="401">
        <v>0.22</v>
      </c>
      <c r="J29" s="397">
        <f>I29*$P$9/1000</f>
        <v>0.66399739999999996</v>
      </c>
      <c r="K29" s="57" t="s">
        <v>536</v>
      </c>
      <c r="L29" s="55" t="s">
        <v>178</v>
      </c>
      <c r="M29" s="55">
        <v>1</v>
      </c>
      <c r="N29" s="100">
        <v>15</v>
      </c>
      <c r="O29" s="97">
        <f t="shared" si="1"/>
        <v>15</v>
      </c>
      <c r="P29" s="397">
        <f>E29*F29</f>
        <v>23.323932299999999</v>
      </c>
      <c r="Q29" s="397">
        <f>SUM(O29:O32)</f>
        <v>15</v>
      </c>
      <c r="R29" s="397">
        <f t="shared" ref="R29" si="2">Q29*1.02*1.05*$R$14</f>
        <v>16.983917999999999</v>
      </c>
    </row>
    <row r="30" spans="1:18" s="37" customFormat="1" x14ac:dyDescent="0.15">
      <c r="A30" s="436"/>
      <c r="B30" s="403"/>
      <c r="C30" s="379"/>
      <c r="D30" s="399"/>
      <c r="E30" s="400"/>
      <c r="F30" s="395"/>
      <c r="G30" s="401"/>
      <c r="H30" s="397"/>
      <c r="I30" s="401"/>
      <c r="J30" s="397"/>
      <c r="K30" s="57"/>
      <c r="L30" s="57"/>
      <c r="M30" s="57"/>
      <c r="N30" s="100"/>
      <c r="O30" s="97">
        <f t="shared" si="1"/>
        <v>0</v>
      </c>
      <c r="P30" s="397"/>
      <c r="Q30" s="397"/>
      <c r="R30" s="397"/>
    </row>
    <row r="31" spans="1:18" s="37" customFormat="1" x14ac:dyDescent="0.15">
      <c r="A31" s="436"/>
      <c r="B31" s="403"/>
      <c r="C31" s="379"/>
      <c r="D31" s="399"/>
      <c r="E31" s="400"/>
      <c r="F31" s="395"/>
      <c r="G31" s="401"/>
      <c r="H31" s="397"/>
      <c r="I31" s="401"/>
      <c r="J31" s="397"/>
      <c r="K31" s="57"/>
      <c r="L31" s="57"/>
      <c r="M31" s="101"/>
      <c r="N31" s="100"/>
      <c r="O31" s="97">
        <f t="shared" si="1"/>
        <v>0</v>
      </c>
      <c r="P31" s="397"/>
      <c r="Q31" s="397"/>
      <c r="R31" s="397"/>
    </row>
    <row r="32" spans="1:18" s="37" customFormat="1" ht="12.75" customHeight="1" x14ac:dyDescent="0.15">
      <c r="A32" s="436"/>
      <c r="B32" s="404"/>
      <c r="C32" s="379"/>
      <c r="D32" s="399"/>
      <c r="E32" s="400"/>
      <c r="F32" s="395"/>
      <c r="G32" s="401"/>
      <c r="H32" s="397"/>
      <c r="I32" s="401"/>
      <c r="J32" s="397"/>
      <c r="K32" s="57"/>
      <c r="L32" s="57"/>
      <c r="M32" s="57"/>
      <c r="N32" s="100"/>
      <c r="O32" s="97">
        <f t="shared" si="1"/>
        <v>0</v>
      </c>
      <c r="P32" s="397"/>
      <c r="Q32" s="397"/>
      <c r="R32" s="397"/>
    </row>
    <row r="33" spans="1:18" s="37" customFormat="1" x14ac:dyDescent="0.15">
      <c r="A33" s="436">
        <v>5</v>
      </c>
      <c r="B33" s="409" t="s">
        <v>36</v>
      </c>
      <c r="C33" s="379" t="s">
        <v>524</v>
      </c>
      <c r="D33" s="399" t="s">
        <v>178</v>
      </c>
      <c r="E33" s="400">
        <v>5</v>
      </c>
      <c r="F33" s="395">
        <f>H33+J33+R33</f>
        <v>5.0908019040000001</v>
      </c>
      <c r="G33" s="382">
        <v>0.72</v>
      </c>
      <c r="H33" s="397">
        <f>G33*$P$8/1000</f>
        <v>1.7845992000000002</v>
      </c>
      <c r="I33" s="401"/>
      <c r="J33" s="397">
        <f>I33*$P$9/1000</f>
        <v>0</v>
      </c>
      <c r="K33" s="57" t="s">
        <v>527</v>
      </c>
      <c r="L33" s="55" t="s">
        <v>178</v>
      </c>
      <c r="M33" s="55">
        <v>1</v>
      </c>
      <c r="N33" s="100">
        <v>2.92</v>
      </c>
      <c r="O33" s="97">
        <f t="shared" si="1"/>
        <v>2.92</v>
      </c>
      <c r="P33" s="397">
        <f>E33*F33</f>
        <v>25.45400952</v>
      </c>
      <c r="Q33" s="397">
        <f>SUM(O33:O36)</f>
        <v>2.92</v>
      </c>
      <c r="R33" s="397">
        <f t="shared" ref="R33" si="3">Q33*1.02*1.05*$R$14</f>
        <v>3.3062027039999999</v>
      </c>
    </row>
    <row r="34" spans="1:18" s="37" customFormat="1" x14ac:dyDescent="0.15">
      <c r="A34" s="436"/>
      <c r="B34" s="409"/>
      <c r="C34" s="379"/>
      <c r="D34" s="399"/>
      <c r="E34" s="400"/>
      <c r="F34" s="395"/>
      <c r="G34" s="382"/>
      <c r="H34" s="397"/>
      <c r="I34" s="401"/>
      <c r="J34" s="397"/>
      <c r="K34" s="57"/>
      <c r="L34" s="57"/>
      <c r="M34" s="57"/>
      <c r="N34" s="100"/>
      <c r="O34" s="97">
        <f t="shared" si="1"/>
        <v>0</v>
      </c>
      <c r="P34" s="397"/>
      <c r="Q34" s="397"/>
      <c r="R34" s="397"/>
    </row>
    <row r="35" spans="1:18" s="37" customFormat="1" x14ac:dyDescent="0.15">
      <c r="A35" s="436"/>
      <c r="B35" s="409"/>
      <c r="C35" s="379"/>
      <c r="D35" s="399"/>
      <c r="E35" s="400"/>
      <c r="F35" s="395"/>
      <c r="G35" s="382"/>
      <c r="H35" s="397"/>
      <c r="I35" s="401"/>
      <c r="J35" s="397"/>
      <c r="K35" s="57"/>
      <c r="L35" s="57"/>
      <c r="M35" s="101"/>
      <c r="N35" s="100"/>
      <c r="O35" s="97">
        <f t="shared" si="1"/>
        <v>0</v>
      </c>
      <c r="P35" s="397"/>
      <c r="Q35" s="397"/>
      <c r="R35" s="397"/>
    </row>
    <row r="36" spans="1:18" s="37" customFormat="1" ht="12.75" customHeight="1" x14ac:dyDescent="0.15">
      <c r="A36" s="436"/>
      <c r="B36" s="409"/>
      <c r="C36" s="379"/>
      <c r="D36" s="399"/>
      <c r="E36" s="400"/>
      <c r="F36" s="395"/>
      <c r="G36" s="382"/>
      <c r="H36" s="397"/>
      <c r="I36" s="401"/>
      <c r="J36" s="397"/>
      <c r="K36" s="57"/>
      <c r="L36" s="57"/>
      <c r="M36" s="57"/>
      <c r="N36" s="100"/>
      <c r="O36" s="97">
        <f t="shared" si="1"/>
        <v>0</v>
      </c>
      <c r="P36" s="397"/>
      <c r="Q36" s="397"/>
      <c r="R36" s="397"/>
    </row>
    <row r="37" spans="1:18" s="37" customFormat="1" ht="12.75" customHeight="1" x14ac:dyDescent="0.15">
      <c r="A37" s="436">
        <v>6</v>
      </c>
      <c r="B37" s="409" t="s">
        <v>36</v>
      </c>
      <c r="C37" s="379" t="s">
        <v>525</v>
      </c>
      <c r="D37" s="399" t="s">
        <v>178</v>
      </c>
      <c r="E37" s="399">
        <v>8</v>
      </c>
      <c r="F37" s="395">
        <f>H37+J37+R37</f>
        <v>4.0491216000000003</v>
      </c>
      <c r="G37" s="382">
        <v>0.72</v>
      </c>
      <c r="H37" s="397">
        <f>G37*$P$8/1000</f>
        <v>1.7845992000000002</v>
      </c>
      <c r="I37" s="401"/>
      <c r="J37" s="397">
        <f>I37*$P$9/1000</f>
        <v>0</v>
      </c>
      <c r="K37" s="57" t="s">
        <v>527</v>
      </c>
      <c r="L37" s="55" t="s">
        <v>178</v>
      </c>
      <c r="M37" s="55">
        <v>1</v>
      </c>
      <c r="N37" s="100">
        <v>2</v>
      </c>
      <c r="O37" s="97">
        <f t="shared" si="1"/>
        <v>2</v>
      </c>
      <c r="P37" s="397">
        <f>E37*F37</f>
        <v>32.392972800000003</v>
      </c>
      <c r="Q37" s="397">
        <f>SUM(O37:O40)</f>
        <v>2</v>
      </c>
      <c r="R37" s="397">
        <f t="shared" ref="R37" si="4">Q37*1.02*1.05*$R$14</f>
        <v>2.2645224000000002</v>
      </c>
    </row>
    <row r="38" spans="1:18" s="37" customFormat="1" x14ac:dyDescent="0.15">
      <c r="A38" s="436"/>
      <c r="B38" s="409"/>
      <c r="C38" s="379"/>
      <c r="D38" s="399"/>
      <c r="E38" s="399"/>
      <c r="F38" s="395"/>
      <c r="G38" s="382"/>
      <c r="H38" s="397"/>
      <c r="I38" s="401"/>
      <c r="J38" s="397"/>
      <c r="K38" s="57"/>
      <c r="L38" s="57"/>
      <c r="M38" s="57"/>
      <c r="N38" s="100"/>
      <c r="O38" s="97">
        <f t="shared" si="1"/>
        <v>0</v>
      </c>
      <c r="P38" s="397"/>
      <c r="Q38" s="397"/>
      <c r="R38" s="397"/>
    </row>
    <row r="39" spans="1:18" s="37" customFormat="1" x14ac:dyDescent="0.15">
      <c r="A39" s="436"/>
      <c r="B39" s="409"/>
      <c r="C39" s="379"/>
      <c r="D39" s="399"/>
      <c r="E39" s="399"/>
      <c r="F39" s="395"/>
      <c r="G39" s="382"/>
      <c r="H39" s="397"/>
      <c r="I39" s="401"/>
      <c r="J39" s="397"/>
      <c r="K39" s="57"/>
      <c r="L39" s="57"/>
      <c r="M39" s="101"/>
      <c r="N39" s="100"/>
      <c r="O39" s="97">
        <f t="shared" si="1"/>
        <v>0</v>
      </c>
      <c r="P39" s="397"/>
      <c r="Q39" s="397"/>
      <c r="R39" s="397"/>
    </row>
    <row r="40" spans="1:18" s="37" customFormat="1" ht="12.75" customHeight="1" x14ac:dyDescent="0.15">
      <c r="A40" s="436"/>
      <c r="B40" s="409"/>
      <c r="C40" s="379"/>
      <c r="D40" s="399"/>
      <c r="E40" s="399"/>
      <c r="F40" s="395"/>
      <c r="G40" s="382"/>
      <c r="H40" s="397"/>
      <c r="I40" s="401"/>
      <c r="J40" s="397"/>
      <c r="K40" s="57"/>
      <c r="L40" s="57"/>
      <c r="M40" s="57"/>
      <c r="N40" s="100"/>
      <c r="O40" s="97">
        <f t="shared" si="1"/>
        <v>0</v>
      </c>
      <c r="P40" s="397"/>
      <c r="Q40" s="397"/>
      <c r="R40" s="397"/>
    </row>
    <row r="41" spans="1:18" s="37" customFormat="1" ht="12.75" customHeight="1" x14ac:dyDescent="0.15">
      <c r="A41" s="436">
        <v>7</v>
      </c>
      <c r="B41" s="409" t="s">
        <v>36</v>
      </c>
      <c r="C41" s="379" t="s">
        <v>526</v>
      </c>
      <c r="D41" s="399" t="s">
        <v>178</v>
      </c>
      <c r="E41" s="399">
        <v>4</v>
      </c>
      <c r="F41" s="395">
        <f>H41+J41+R41</f>
        <v>3.4829910000000002</v>
      </c>
      <c r="G41" s="382">
        <v>0.72</v>
      </c>
      <c r="H41" s="397">
        <f>G41*$P$8/1000</f>
        <v>1.7845992000000002</v>
      </c>
      <c r="I41" s="401"/>
      <c r="J41" s="481">
        <f>I41*$P$9/1000</f>
        <v>0</v>
      </c>
      <c r="K41" s="57" t="s">
        <v>527</v>
      </c>
      <c r="L41" s="55" t="s">
        <v>178</v>
      </c>
      <c r="M41" s="55">
        <v>1</v>
      </c>
      <c r="N41" s="100">
        <v>1.5</v>
      </c>
      <c r="O41" s="97">
        <f t="shared" si="1"/>
        <v>1.5</v>
      </c>
      <c r="P41" s="397">
        <f>E41*F41</f>
        <v>13.931964000000001</v>
      </c>
      <c r="Q41" s="397">
        <f>SUM(O41:O44)</f>
        <v>1.5</v>
      </c>
      <c r="R41" s="397">
        <f t="shared" ref="R41" si="5">Q41*1.02*1.05*$R$14</f>
        <v>1.6983918</v>
      </c>
    </row>
    <row r="42" spans="1:18" s="37" customFormat="1" x14ac:dyDescent="0.15">
      <c r="A42" s="436"/>
      <c r="B42" s="409"/>
      <c r="C42" s="379"/>
      <c r="D42" s="399"/>
      <c r="E42" s="399"/>
      <c r="F42" s="395"/>
      <c r="G42" s="382"/>
      <c r="H42" s="397"/>
      <c r="I42" s="401"/>
      <c r="J42" s="481"/>
      <c r="K42" s="57"/>
      <c r="L42" s="57"/>
      <c r="M42" s="57"/>
      <c r="N42" s="100"/>
      <c r="O42" s="97">
        <f t="shared" si="1"/>
        <v>0</v>
      </c>
      <c r="P42" s="397"/>
      <c r="Q42" s="397"/>
      <c r="R42" s="397"/>
    </row>
    <row r="43" spans="1:18" s="37" customFormat="1" x14ac:dyDescent="0.15">
      <c r="A43" s="436"/>
      <c r="B43" s="409"/>
      <c r="C43" s="379"/>
      <c r="D43" s="399"/>
      <c r="E43" s="399"/>
      <c r="F43" s="395"/>
      <c r="G43" s="382"/>
      <c r="H43" s="397"/>
      <c r="I43" s="401"/>
      <c r="J43" s="481"/>
      <c r="K43" s="57"/>
      <c r="L43" s="57"/>
      <c r="M43" s="101"/>
      <c r="N43" s="100"/>
      <c r="O43" s="97">
        <f t="shared" si="1"/>
        <v>0</v>
      </c>
      <c r="P43" s="397"/>
      <c r="Q43" s="397"/>
      <c r="R43" s="397"/>
    </row>
    <row r="44" spans="1:18" s="37" customFormat="1" ht="12.75" customHeight="1" x14ac:dyDescent="0.15">
      <c r="A44" s="436"/>
      <c r="B44" s="409"/>
      <c r="C44" s="379"/>
      <c r="D44" s="399"/>
      <c r="E44" s="399"/>
      <c r="F44" s="395"/>
      <c r="G44" s="382"/>
      <c r="H44" s="397"/>
      <c r="I44" s="401"/>
      <c r="J44" s="481"/>
      <c r="K44" s="57"/>
      <c r="L44" s="57"/>
      <c r="M44" s="57"/>
      <c r="N44" s="100"/>
      <c r="O44" s="97">
        <f t="shared" si="1"/>
        <v>0</v>
      </c>
      <c r="P44" s="397"/>
      <c r="Q44" s="397"/>
      <c r="R44" s="397"/>
    </row>
    <row r="45" spans="1:18" s="37" customFormat="1" x14ac:dyDescent="0.15">
      <c r="A45" s="436">
        <v>8</v>
      </c>
      <c r="B45" s="652" t="s">
        <v>37</v>
      </c>
      <c r="C45" s="409" t="s">
        <v>518</v>
      </c>
      <c r="D45" s="410" t="s">
        <v>178</v>
      </c>
      <c r="E45" s="457">
        <v>2</v>
      </c>
      <c r="F45" s="395">
        <f>H45+J45+R45</f>
        <v>7.7800957999999989</v>
      </c>
      <c r="G45" s="398">
        <v>0.66</v>
      </c>
      <c r="H45" s="397">
        <f>G45*$P$8/1000</f>
        <v>1.6358826000000002</v>
      </c>
      <c r="I45" s="398">
        <v>0.16</v>
      </c>
      <c r="J45" s="397">
        <f>I45*$P$9/1000</f>
        <v>0.48290720000000004</v>
      </c>
      <c r="K45" s="57" t="s">
        <v>513</v>
      </c>
      <c r="L45" s="57" t="s">
        <v>178</v>
      </c>
      <c r="M45" s="57">
        <v>1</v>
      </c>
      <c r="N45" s="100">
        <v>5</v>
      </c>
      <c r="O45" s="97">
        <f t="shared" si="1"/>
        <v>5</v>
      </c>
      <c r="P45" s="397">
        <f>E45*F45</f>
        <v>15.560191599999998</v>
      </c>
      <c r="Q45" s="397">
        <f>SUM(O45:O48)</f>
        <v>5</v>
      </c>
      <c r="R45" s="397">
        <f t="shared" ref="R45" si="6">Q45*1.02*1.05*$R$14</f>
        <v>5.6613059999999988</v>
      </c>
    </row>
    <row r="46" spans="1:18" s="37" customFormat="1" x14ac:dyDescent="0.15">
      <c r="A46" s="436"/>
      <c r="B46" s="468"/>
      <c r="C46" s="409"/>
      <c r="D46" s="410"/>
      <c r="E46" s="457"/>
      <c r="F46" s="395"/>
      <c r="G46" s="398"/>
      <c r="H46" s="397"/>
      <c r="I46" s="398"/>
      <c r="J46" s="397"/>
      <c r="K46" s="57"/>
      <c r="L46" s="57"/>
      <c r="M46" s="57"/>
      <c r="N46" s="100"/>
      <c r="O46" s="97">
        <f t="shared" si="1"/>
        <v>0</v>
      </c>
      <c r="P46" s="397"/>
      <c r="Q46" s="397"/>
      <c r="R46" s="397"/>
    </row>
    <row r="47" spans="1:18" s="37" customFormat="1" x14ac:dyDescent="0.15">
      <c r="A47" s="436"/>
      <c r="B47" s="468"/>
      <c r="C47" s="409"/>
      <c r="D47" s="410"/>
      <c r="E47" s="457"/>
      <c r="F47" s="395"/>
      <c r="G47" s="398"/>
      <c r="H47" s="397"/>
      <c r="I47" s="398"/>
      <c r="J47" s="397"/>
      <c r="K47" s="57"/>
      <c r="L47" s="57"/>
      <c r="M47" s="101"/>
      <c r="N47" s="100"/>
      <c r="O47" s="97">
        <f t="shared" si="1"/>
        <v>0</v>
      </c>
      <c r="P47" s="397"/>
      <c r="Q47" s="397"/>
      <c r="R47" s="397"/>
    </row>
    <row r="48" spans="1:18" s="37" customFormat="1" ht="12.75" customHeight="1" x14ac:dyDescent="0.15">
      <c r="A48" s="436"/>
      <c r="B48" s="468"/>
      <c r="C48" s="409"/>
      <c r="D48" s="410"/>
      <c r="E48" s="457"/>
      <c r="F48" s="395"/>
      <c r="G48" s="398"/>
      <c r="H48" s="397"/>
      <c r="I48" s="398"/>
      <c r="J48" s="397"/>
      <c r="K48" s="57"/>
      <c r="L48" s="57"/>
      <c r="M48" s="57"/>
      <c r="N48" s="100"/>
      <c r="O48" s="97">
        <f t="shared" si="1"/>
        <v>0</v>
      </c>
      <c r="P48" s="397"/>
      <c r="Q48" s="397"/>
      <c r="R48" s="397"/>
    </row>
    <row r="49" spans="1:18" s="37" customFormat="1" x14ac:dyDescent="0.15">
      <c r="A49" s="436">
        <v>9</v>
      </c>
      <c r="B49" s="652" t="s">
        <v>37</v>
      </c>
      <c r="C49" s="409" t="s">
        <v>519</v>
      </c>
      <c r="D49" s="410" t="s">
        <v>178</v>
      </c>
      <c r="E49" s="457">
        <v>1</v>
      </c>
      <c r="F49" s="395">
        <f>H49+J49+R49</f>
        <v>6.2741884039999993</v>
      </c>
      <c r="G49" s="398">
        <v>0.66</v>
      </c>
      <c r="H49" s="397">
        <f>G49*$P$8/1000</f>
        <v>1.6358826000000002</v>
      </c>
      <c r="I49" s="398">
        <v>0.16</v>
      </c>
      <c r="J49" s="397">
        <f>I49*$P$9/1000</f>
        <v>0.48290720000000004</v>
      </c>
      <c r="K49" s="57" t="s">
        <v>513</v>
      </c>
      <c r="L49" s="57" t="s">
        <v>178</v>
      </c>
      <c r="M49" s="57">
        <v>1</v>
      </c>
      <c r="N49" s="100">
        <v>3.67</v>
      </c>
      <c r="O49" s="97">
        <f t="shared" si="1"/>
        <v>3.67</v>
      </c>
      <c r="P49" s="397">
        <f>E49*F49</f>
        <v>6.2741884039999993</v>
      </c>
      <c r="Q49" s="397">
        <f>SUM(O49:O52)</f>
        <v>3.67</v>
      </c>
      <c r="R49" s="397">
        <f t="shared" ref="R49" si="7">Q49*1.02*1.05*$R$14</f>
        <v>4.1553986039999993</v>
      </c>
    </row>
    <row r="50" spans="1:18" s="37" customFormat="1" x14ac:dyDescent="0.15">
      <c r="A50" s="436"/>
      <c r="B50" s="468"/>
      <c r="C50" s="409"/>
      <c r="D50" s="410"/>
      <c r="E50" s="457"/>
      <c r="F50" s="395"/>
      <c r="G50" s="398"/>
      <c r="H50" s="397"/>
      <c r="I50" s="398"/>
      <c r="J50" s="397"/>
      <c r="K50" s="57"/>
      <c r="L50" s="57"/>
      <c r="M50" s="57"/>
      <c r="N50" s="100"/>
      <c r="O50" s="97">
        <f t="shared" si="1"/>
        <v>0</v>
      </c>
      <c r="P50" s="397"/>
      <c r="Q50" s="397"/>
      <c r="R50" s="397"/>
    </row>
    <row r="51" spans="1:18" s="37" customFormat="1" x14ac:dyDescent="0.15">
      <c r="A51" s="436"/>
      <c r="B51" s="468"/>
      <c r="C51" s="409"/>
      <c r="D51" s="410"/>
      <c r="E51" s="457"/>
      <c r="F51" s="395"/>
      <c r="G51" s="398"/>
      <c r="H51" s="397"/>
      <c r="I51" s="398"/>
      <c r="J51" s="397"/>
      <c r="K51" s="57"/>
      <c r="L51" s="57"/>
      <c r="M51" s="101"/>
      <c r="N51" s="100"/>
      <c r="O51" s="97">
        <f t="shared" si="1"/>
        <v>0</v>
      </c>
      <c r="P51" s="397"/>
      <c r="Q51" s="397"/>
      <c r="R51" s="397"/>
    </row>
    <row r="52" spans="1:18" s="37" customFormat="1" ht="12.75" customHeight="1" x14ac:dyDescent="0.15">
      <c r="A52" s="436"/>
      <c r="B52" s="468"/>
      <c r="C52" s="409"/>
      <c r="D52" s="410"/>
      <c r="E52" s="457"/>
      <c r="F52" s="395"/>
      <c r="G52" s="398"/>
      <c r="H52" s="397"/>
      <c r="I52" s="398"/>
      <c r="J52" s="397"/>
      <c r="K52" s="57"/>
      <c r="L52" s="57"/>
      <c r="M52" s="57"/>
      <c r="N52" s="100"/>
      <c r="O52" s="97">
        <f t="shared" si="1"/>
        <v>0</v>
      </c>
      <c r="P52" s="397"/>
      <c r="Q52" s="397"/>
      <c r="R52" s="397"/>
    </row>
    <row r="53" spans="1:18" s="37" customFormat="1" ht="12.75" customHeight="1" x14ac:dyDescent="0.15">
      <c r="A53" s="436">
        <v>10</v>
      </c>
      <c r="B53" s="409" t="s">
        <v>36</v>
      </c>
      <c r="C53" s="379" t="s">
        <v>528</v>
      </c>
      <c r="D53" s="399" t="s">
        <v>178</v>
      </c>
      <c r="E53" s="399">
        <v>1</v>
      </c>
      <c r="F53" s="395">
        <f>H53+J53+R53</f>
        <v>4.3774773479999993</v>
      </c>
      <c r="G53" s="382">
        <v>0.72</v>
      </c>
      <c r="H53" s="397">
        <f>G53*$P$8/1000</f>
        <v>1.7845992000000002</v>
      </c>
      <c r="I53" s="401"/>
      <c r="J53" s="397">
        <f>I53*$P$9/1000</f>
        <v>0</v>
      </c>
      <c r="K53" s="57" t="s">
        <v>527</v>
      </c>
      <c r="L53" s="55" t="s">
        <v>178</v>
      </c>
      <c r="M53" s="55">
        <v>1</v>
      </c>
      <c r="N53" s="100">
        <v>2.29</v>
      </c>
      <c r="O53" s="97">
        <f t="shared" si="1"/>
        <v>2.29</v>
      </c>
      <c r="P53" s="397">
        <f>E53*F53</f>
        <v>4.3774773479999993</v>
      </c>
      <c r="Q53" s="397">
        <f>SUM(O53:O56)</f>
        <v>2.29</v>
      </c>
      <c r="R53" s="397">
        <f t="shared" ref="R53" si="8">Q53*1.02*1.05*$R$14</f>
        <v>2.5928781479999996</v>
      </c>
    </row>
    <row r="54" spans="1:18" s="37" customFormat="1" x14ac:dyDescent="0.15">
      <c r="A54" s="436"/>
      <c r="B54" s="409"/>
      <c r="C54" s="379"/>
      <c r="D54" s="399"/>
      <c r="E54" s="399"/>
      <c r="F54" s="395"/>
      <c r="G54" s="382"/>
      <c r="H54" s="397"/>
      <c r="I54" s="401"/>
      <c r="J54" s="397"/>
      <c r="K54" s="57"/>
      <c r="L54" s="57"/>
      <c r="M54" s="57"/>
      <c r="N54" s="100"/>
      <c r="O54" s="97">
        <f t="shared" si="1"/>
        <v>0</v>
      </c>
      <c r="P54" s="397"/>
      <c r="Q54" s="397"/>
      <c r="R54" s="397"/>
    </row>
    <row r="55" spans="1:18" s="37" customFormat="1" x14ac:dyDescent="0.15">
      <c r="A55" s="436"/>
      <c r="B55" s="409"/>
      <c r="C55" s="379"/>
      <c r="D55" s="399"/>
      <c r="E55" s="399"/>
      <c r="F55" s="395"/>
      <c r="G55" s="382"/>
      <c r="H55" s="397"/>
      <c r="I55" s="401"/>
      <c r="J55" s="397"/>
      <c r="K55" s="57"/>
      <c r="L55" s="57"/>
      <c r="M55" s="101"/>
      <c r="N55" s="100"/>
      <c r="O55" s="97">
        <f t="shared" si="1"/>
        <v>0</v>
      </c>
      <c r="P55" s="397"/>
      <c r="Q55" s="397"/>
      <c r="R55" s="397"/>
    </row>
    <row r="56" spans="1:18" s="37" customFormat="1" ht="12.75" customHeight="1" x14ac:dyDescent="0.15">
      <c r="A56" s="436"/>
      <c r="B56" s="409"/>
      <c r="C56" s="379"/>
      <c r="D56" s="399"/>
      <c r="E56" s="399"/>
      <c r="F56" s="395"/>
      <c r="G56" s="382"/>
      <c r="H56" s="397"/>
      <c r="I56" s="401"/>
      <c r="J56" s="397"/>
      <c r="K56" s="57"/>
      <c r="L56" s="57"/>
      <c r="M56" s="57"/>
      <c r="N56" s="100"/>
      <c r="O56" s="97">
        <f t="shared" si="1"/>
        <v>0</v>
      </c>
      <c r="P56" s="397"/>
      <c r="Q56" s="397"/>
      <c r="R56" s="397"/>
    </row>
    <row r="57" spans="1:18" s="37" customFormat="1" ht="12.75" customHeight="1" x14ac:dyDescent="0.15">
      <c r="A57" s="436">
        <v>11</v>
      </c>
      <c r="B57" s="409" t="s">
        <v>36</v>
      </c>
      <c r="C57" s="379" t="s">
        <v>529</v>
      </c>
      <c r="D57" s="399" t="s">
        <v>178</v>
      </c>
      <c r="E57" s="399">
        <v>1</v>
      </c>
      <c r="F57" s="395">
        <f>H57+J57+R57</f>
        <v>3.7660563000000002</v>
      </c>
      <c r="G57" s="382">
        <v>0.72</v>
      </c>
      <c r="H57" s="397">
        <f>G57*$P$8/1000</f>
        <v>1.7845992000000002</v>
      </c>
      <c r="I57" s="401"/>
      <c r="J57" s="481">
        <f>I57*$P$9/1000</f>
        <v>0</v>
      </c>
      <c r="K57" s="57" t="s">
        <v>530</v>
      </c>
      <c r="L57" s="55" t="s">
        <v>178</v>
      </c>
      <c r="M57" s="55">
        <v>1</v>
      </c>
      <c r="N57" s="100">
        <v>1.75</v>
      </c>
      <c r="O57" s="97">
        <f t="shared" si="1"/>
        <v>1.75</v>
      </c>
      <c r="P57" s="397">
        <f>E57*F57</f>
        <v>3.7660563000000002</v>
      </c>
      <c r="Q57" s="397">
        <f>SUM(O57:O60)</f>
        <v>1.75</v>
      </c>
      <c r="R57" s="397">
        <f t="shared" ref="R57" si="9">Q57*1.02*1.05*$R$14</f>
        <v>1.9814571000000001</v>
      </c>
    </row>
    <row r="58" spans="1:18" s="37" customFormat="1" x14ac:dyDescent="0.15">
      <c r="A58" s="436"/>
      <c r="B58" s="409"/>
      <c r="C58" s="379"/>
      <c r="D58" s="399"/>
      <c r="E58" s="399"/>
      <c r="F58" s="395"/>
      <c r="G58" s="382"/>
      <c r="H58" s="397"/>
      <c r="I58" s="401"/>
      <c r="J58" s="481"/>
      <c r="K58" s="57"/>
      <c r="L58" s="57"/>
      <c r="M58" s="57"/>
      <c r="N58" s="100"/>
      <c r="O58" s="97">
        <f t="shared" si="1"/>
        <v>0</v>
      </c>
      <c r="P58" s="397"/>
      <c r="Q58" s="397"/>
      <c r="R58" s="397"/>
    </row>
    <row r="59" spans="1:18" s="37" customFormat="1" x14ac:dyDescent="0.15">
      <c r="A59" s="436"/>
      <c r="B59" s="409"/>
      <c r="C59" s="379"/>
      <c r="D59" s="399"/>
      <c r="E59" s="399"/>
      <c r="F59" s="395"/>
      <c r="G59" s="382"/>
      <c r="H59" s="397"/>
      <c r="I59" s="401"/>
      <c r="J59" s="481"/>
      <c r="K59" s="57"/>
      <c r="L59" s="57"/>
      <c r="M59" s="101"/>
      <c r="N59" s="100"/>
      <c r="O59" s="97">
        <f t="shared" si="1"/>
        <v>0</v>
      </c>
      <c r="P59" s="397"/>
      <c r="Q59" s="397"/>
      <c r="R59" s="397"/>
    </row>
    <row r="60" spans="1:18" s="37" customFormat="1" ht="12.75" customHeight="1" x14ac:dyDescent="0.15">
      <c r="A60" s="436"/>
      <c r="B60" s="409"/>
      <c r="C60" s="379"/>
      <c r="D60" s="399"/>
      <c r="E60" s="399"/>
      <c r="F60" s="395"/>
      <c r="G60" s="382"/>
      <c r="H60" s="397"/>
      <c r="I60" s="401"/>
      <c r="J60" s="481"/>
      <c r="K60" s="57"/>
      <c r="L60" s="57"/>
      <c r="M60" s="57"/>
      <c r="N60" s="100"/>
      <c r="O60" s="97">
        <f t="shared" si="1"/>
        <v>0</v>
      </c>
      <c r="P60" s="397"/>
      <c r="Q60" s="397"/>
      <c r="R60" s="397"/>
    </row>
    <row r="61" spans="1:18" ht="12.75" customHeight="1" x14ac:dyDescent="0.15">
      <c r="A61" s="436">
        <v>12</v>
      </c>
      <c r="B61" s="468" t="s">
        <v>38</v>
      </c>
      <c r="C61" s="379" t="s">
        <v>531</v>
      </c>
      <c r="D61" s="436" t="s">
        <v>178</v>
      </c>
      <c r="E61" s="391">
        <v>1</v>
      </c>
      <c r="F61" s="407">
        <f>H61+J61+R61</f>
        <v>31.802186900000002</v>
      </c>
      <c r="G61" s="654">
        <v>1.1000000000000001</v>
      </c>
      <c r="H61" s="406">
        <f>G61*$P$8/1000</f>
        <v>2.7264710000000005</v>
      </c>
      <c r="I61" s="546">
        <v>0.63</v>
      </c>
      <c r="J61" s="653">
        <f>I61*$P$9/1000</f>
        <v>1.9014471000000002</v>
      </c>
      <c r="K61" s="55" t="s">
        <v>532</v>
      </c>
      <c r="L61" s="55" t="s">
        <v>178</v>
      </c>
      <c r="M61" s="55">
        <v>1</v>
      </c>
      <c r="N61" s="87">
        <v>20</v>
      </c>
      <c r="O61" s="56">
        <f t="shared" si="1"/>
        <v>20</v>
      </c>
      <c r="P61" s="406">
        <f>E61*F61</f>
        <v>31.802186900000002</v>
      </c>
      <c r="Q61" s="406">
        <f>SUM(O61:O64)</f>
        <v>24</v>
      </c>
      <c r="R61" s="406">
        <f t="shared" ref="R61" si="10">Q61*1.02*1.05*$R$14</f>
        <v>27.1742688</v>
      </c>
    </row>
    <row r="62" spans="1:18" x14ac:dyDescent="0.15">
      <c r="A62" s="436"/>
      <c r="B62" s="468"/>
      <c r="C62" s="379"/>
      <c r="D62" s="436"/>
      <c r="E62" s="392"/>
      <c r="F62" s="407"/>
      <c r="G62" s="654"/>
      <c r="H62" s="406"/>
      <c r="I62" s="546"/>
      <c r="J62" s="653"/>
      <c r="K62" s="55"/>
      <c r="L62" s="55"/>
      <c r="M62" s="55"/>
      <c r="N62" s="87"/>
      <c r="O62" s="56">
        <f t="shared" si="1"/>
        <v>0</v>
      </c>
      <c r="P62" s="406"/>
      <c r="Q62" s="406"/>
      <c r="R62" s="406"/>
    </row>
    <row r="63" spans="1:18" x14ac:dyDescent="0.15">
      <c r="A63" s="436"/>
      <c r="B63" s="468"/>
      <c r="C63" s="379"/>
      <c r="D63" s="436"/>
      <c r="E63" s="392"/>
      <c r="F63" s="407"/>
      <c r="G63" s="654"/>
      <c r="H63" s="406"/>
      <c r="I63" s="546"/>
      <c r="J63" s="653"/>
      <c r="K63" s="55" t="s">
        <v>520</v>
      </c>
      <c r="L63" s="55" t="s">
        <v>178</v>
      </c>
      <c r="M63" s="66">
        <v>2</v>
      </c>
      <c r="N63" s="87">
        <v>2</v>
      </c>
      <c r="O63" s="56">
        <f t="shared" si="1"/>
        <v>4</v>
      </c>
      <c r="P63" s="406"/>
      <c r="Q63" s="406"/>
      <c r="R63" s="406"/>
    </row>
    <row r="64" spans="1:18" ht="12.75" customHeight="1" x14ac:dyDescent="0.15">
      <c r="A64" s="436"/>
      <c r="B64" s="468"/>
      <c r="C64" s="379"/>
      <c r="D64" s="436"/>
      <c r="E64" s="393"/>
      <c r="F64" s="407"/>
      <c r="G64" s="654"/>
      <c r="H64" s="406"/>
      <c r="I64" s="546"/>
      <c r="J64" s="653"/>
      <c r="K64" s="55"/>
      <c r="L64" s="55"/>
      <c r="M64" s="55"/>
      <c r="N64" s="87"/>
      <c r="O64" s="56">
        <f t="shared" si="1"/>
        <v>0</v>
      </c>
      <c r="P64" s="406"/>
      <c r="Q64" s="406"/>
      <c r="R64" s="406"/>
    </row>
    <row r="65" spans="1:18" s="37" customFormat="1" x14ac:dyDescent="0.15">
      <c r="A65" s="436">
        <v>13</v>
      </c>
      <c r="B65" s="402" t="s">
        <v>345</v>
      </c>
      <c r="C65" s="379" t="s">
        <v>521</v>
      </c>
      <c r="D65" s="436" t="s">
        <v>178</v>
      </c>
      <c r="E65" s="457">
        <v>3</v>
      </c>
      <c r="F65" s="395">
        <f>H65+J65+R65</f>
        <v>45.9</v>
      </c>
      <c r="G65" s="396"/>
      <c r="H65" s="397">
        <f>G65*$P$8/1000</f>
        <v>0</v>
      </c>
      <c r="I65" s="398"/>
      <c r="J65" s="397">
        <f>I65*$P$9/1000</f>
        <v>0</v>
      </c>
      <c r="K65" s="57" t="s">
        <v>522</v>
      </c>
      <c r="L65" s="55" t="s">
        <v>178</v>
      </c>
      <c r="M65" s="55">
        <v>1</v>
      </c>
      <c r="N65" s="65">
        <v>45</v>
      </c>
      <c r="O65" s="97">
        <f t="shared" ref="O65:O72" si="11">M65*N65</f>
        <v>45</v>
      </c>
      <c r="P65" s="397">
        <f>E65*F65</f>
        <v>137.69999999999999</v>
      </c>
      <c r="Q65" s="397">
        <f>SUM(O65:O68)</f>
        <v>45</v>
      </c>
      <c r="R65" s="556">
        <f>Q65*1.02</f>
        <v>45.9</v>
      </c>
    </row>
    <row r="66" spans="1:18" s="37" customFormat="1" x14ac:dyDescent="0.15">
      <c r="A66" s="436"/>
      <c r="B66" s="403"/>
      <c r="C66" s="379"/>
      <c r="D66" s="436"/>
      <c r="E66" s="457"/>
      <c r="F66" s="395"/>
      <c r="G66" s="396"/>
      <c r="H66" s="397"/>
      <c r="I66" s="398"/>
      <c r="J66" s="397"/>
      <c r="K66" s="57"/>
      <c r="L66" s="57"/>
      <c r="M66" s="57"/>
      <c r="N66" s="65"/>
      <c r="O66" s="97">
        <f t="shared" si="11"/>
        <v>0</v>
      </c>
      <c r="P66" s="397"/>
      <c r="Q66" s="397"/>
      <c r="R66" s="556"/>
    </row>
    <row r="67" spans="1:18" s="37" customFormat="1" x14ac:dyDescent="0.15">
      <c r="A67" s="436"/>
      <c r="B67" s="403"/>
      <c r="C67" s="379"/>
      <c r="D67" s="436"/>
      <c r="E67" s="457"/>
      <c r="F67" s="395"/>
      <c r="G67" s="396"/>
      <c r="H67" s="397"/>
      <c r="I67" s="398"/>
      <c r="J67" s="397"/>
      <c r="K67" s="57"/>
      <c r="L67" s="57"/>
      <c r="M67" s="101"/>
      <c r="N67" s="65"/>
      <c r="O67" s="97">
        <f t="shared" si="11"/>
        <v>0</v>
      </c>
      <c r="P67" s="397"/>
      <c r="Q67" s="397"/>
      <c r="R67" s="556"/>
    </row>
    <row r="68" spans="1:18" s="37" customFormat="1" ht="12.75" customHeight="1" x14ac:dyDescent="0.15">
      <c r="A68" s="436"/>
      <c r="B68" s="404"/>
      <c r="C68" s="379"/>
      <c r="D68" s="436"/>
      <c r="E68" s="457"/>
      <c r="F68" s="395"/>
      <c r="G68" s="396"/>
      <c r="H68" s="397"/>
      <c r="I68" s="398"/>
      <c r="J68" s="397"/>
      <c r="K68" s="57"/>
      <c r="L68" s="57"/>
      <c r="M68" s="57"/>
      <c r="N68" s="65"/>
      <c r="O68" s="97">
        <f t="shared" si="11"/>
        <v>0</v>
      </c>
      <c r="P68" s="397"/>
      <c r="Q68" s="397"/>
      <c r="R68" s="556"/>
    </row>
    <row r="69" spans="1:18" s="37" customFormat="1" x14ac:dyDescent="0.15">
      <c r="A69" s="436">
        <v>14</v>
      </c>
      <c r="B69" s="402" t="s">
        <v>345</v>
      </c>
      <c r="C69" s="379" t="s">
        <v>523</v>
      </c>
      <c r="D69" s="436" t="s">
        <v>178</v>
      </c>
      <c r="E69" s="457">
        <v>3</v>
      </c>
      <c r="F69" s="395">
        <f>H69+J69+R69</f>
        <v>40.799999999999997</v>
      </c>
      <c r="G69" s="401"/>
      <c r="H69" s="397">
        <f>G69*$P$8/1000</f>
        <v>0</v>
      </c>
      <c r="I69" s="401"/>
      <c r="J69" s="397">
        <f>I69*$P$9/1000</f>
        <v>0</v>
      </c>
      <c r="K69" s="57" t="s">
        <v>522</v>
      </c>
      <c r="L69" s="55" t="s">
        <v>178</v>
      </c>
      <c r="M69" s="55">
        <v>1</v>
      </c>
      <c r="N69" s="65">
        <v>40</v>
      </c>
      <c r="O69" s="97">
        <f t="shared" si="11"/>
        <v>40</v>
      </c>
      <c r="P69" s="397">
        <f>E69*F69</f>
        <v>122.39999999999999</v>
      </c>
      <c r="Q69" s="397">
        <f>SUM(O69:O72)</f>
        <v>40</v>
      </c>
      <c r="R69" s="556">
        <f>Q69*1.02</f>
        <v>40.799999999999997</v>
      </c>
    </row>
    <row r="70" spans="1:18" s="37" customFormat="1" x14ac:dyDescent="0.15">
      <c r="A70" s="436"/>
      <c r="B70" s="403"/>
      <c r="C70" s="379"/>
      <c r="D70" s="436"/>
      <c r="E70" s="457"/>
      <c r="F70" s="395"/>
      <c r="G70" s="401"/>
      <c r="H70" s="397"/>
      <c r="I70" s="401"/>
      <c r="J70" s="397"/>
      <c r="K70" s="57"/>
      <c r="L70" s="57"/>
      <c r="M70" s="57"/>
      <c r="N70" s="65"/>
      <c r="O70" s="97">
        <f t="shared" si="11"/>
        <v>0</v>
      </c>
      <c r="P70" s="397"/>
      <c r="Q70" s="397"/>
      <c r="R70" s="556"/>
    </row>
    <row r="71" spans="1:18" s="37" customFormat="1" x14ac:dyDescent="0.15">
      <c r="A71" s="436"/>
      <c r="B71" s="403"/>
      <c r="C71" s="379"/>
      <c r="D71" s="436"/>
      <c r="E71" s="457"/>
      <c r="F71" s="395"/>
      <c r="G71" s="401"/>
      <c r="H71" s="397"/>
      <c r="I71" s="401"/>
      <c r="J71" s="397"/>
      <c r="K71" s="57"/>
      <c r="L71" s="57"/>
      <c r="M71" s="101"/>
      <c r="N71" s="65"/>
      <c r="O71" s="97">
        <f t="shared" si="11"/>
        <v>0</v>
      </c>
      <c r="P71" s="397"/>
      <c r="Q71" s="397"/>
      <c r="R71" s="556"/>
    </row>
    <row r="72" spans="1:18" s="37" customFormat="1" ht="12.75" customHeight="1" x14ac:dyDescent="0.15">
      <c r="A72" s="436"/>
      <c r="B72" s="404"/>
      <c r="C72" s="379"/>
      <c r="D72" s="436"/>
      <c r="E72" s="457"/>
      <c r="F72" s="395"/>
      <c r="G72" s="401"/>
      <c r="H72" s="397"/>
      <c r="I72" s="401"/>
      <c r="J72" s="397"/>
      <c r="K72" s="57"/>
      <c r="L72" s="57"/>
      <c r="M72" s="57"/>
      <c r="N72" s="65"/>
      <c r="O72" s="97">
        <f t="shared" si="11"/>
        <v>0</v>
      </c>
      <c r="P72" s="397"/>
      <c r="Q72" s="397"/>
      <c r="R72" s="556"/>
    </row>
    <row r="73" spans="1:18" ht="1.5" customHeight="1" x14ac:dyDescent="0.15"/>
    <row r="74" spans="1:18" x14ac:dyDescent="0.15">
      <c r="C74" s="1" t="s">
        <v>337</v>
      </c>
      <c r="E74" s="9">
        <f>SUM(E17:E72)</f>
        <v>33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10">
        <f>SUM(P17:P72)-P82</f>
        <v>202.25418667200006</v>
      </c>
      <c r="Q74" s="8"/>
      <c r="R74" s="9"/>
    </row>
    <row r="75" spans="1:18" ht="2.25" customHeight="1" x14ac:dyDescent="0.15">
      <c r="F75" s="8"/>
      <c r="G75" s="8"/>
      <c r="H75" s="8"/>
      <c r="I75" s="8"/>
      <c r="J75" s="8"/>
      <c r="K75" s="8"/>
      <c r="L75" s="8"/>
      <c r="M75" s="8"/>
      <c r="N75" s="8"/>
      <c r="O75" s="8"/>
      <c r="P75" s="10"/>
      <c r="Q75" s="8"/>
      <c r="R75" s="9"/>
    </row>
    <row r="76" spans="1:18" x14ac:dyDescent="0.15">
      <c r="C76" s="1" t="s">
        <v>338</v>
      </c>
      <c r="K76" s="72"/>
      <c r="P76" s="10">
        <f>P74*0.133</f>
        <v>26.899806827376011</v>
      </c>
      <c r="Q76" s="7"/>
      <c r="R76" s="7"/>
    </row>
    <row r="77" spans="1:18" ht="2.25" customHeight="1" x14ac:dyDescent="0.15">
      <c r="P77" s="10"/>
      <c r="Q77" s="7"/>
      <c r="R77" s="7"/>
    </row>
    <row r="78" spans="1:18" x14ac:dyDescent="0.15">
      <c r="C78" s="1" t="s">
        <v>337</v>
      </c>
      <c r="K78" s="72"/>
      <c r="P78" s="10">
        <f>SUM(P74:P76)</f>
        <v>229.15399349937607</v>
      </c>
      <c r="Q78" s="7"/>
      <c r="R78" s="7"/>
    </row>
    <row r="79" spans="1:18" ht="2.25" customHeight="1" x14ac:dyDescent="0.15">
      <c r="P79" s="10"/>
      <c r="Q79" s="7"/>
      <c r="R79" s="7"/>
    </row>
    <row r="80" spans="1:18" x14ac:dyDescent="0.15">
      <c r="C80" s="1" t="s">
        <v>360</v>
      </c>
      <c r="P80" s="10">
        <f>P78*0.11</f>
        <v>25.206939284931369</v>
      </c>
    </row>
    <row r="81" spans="1:18" ht="2.25" customHeight="1" x14ac:dyDescent="0.15">
      <c r="P81" s="10"/>
    </row>
    <row r="82" spans="1:18" x14ac:dyDescent="0.15">
      <c r="C82" s="1" t="s">
        <v>510</v>
      </c>
      <c r="P82" s="10">
        <f>R17*E17+R21*E21+R25*E25+R65*E65+R69*E69</f>
        <v>801.71999999999991</v>
      </c>
    </row>
    <row r="83" spans="1:18" ht="2.25" customHeight="1" x14ac:dyDescent="0.15">
      <c r="P83" s="10"/>
    </row>
    <row r="84" spans="1:18" x14ac:dyDescent="0.15">
      <c r="C84" s="1" t="s">
        <v>337</v>
      </c>
      <c r="P84" s="10">
        <f>SUM(P78:P82)</f>
        <v>1056.0809327843074</v>
      </c>
    </row>
    <row r="85" spans="1:18" ht="9" customHeight="1" x14ac:dyDescent="0.15">
      <c r="P85" s="10"/>
    </row>
    <row r="86" spans="1:18" s="12" customFormat="1" x14ac:dyDescent="0.15">
      <c r="A86" s="344" t="s">
        <v>340</v>
      </c>
      <c r="B86" s="344"/>
      <c r="C86" s="344"/>
      <c r="D86" s="344"/>
      <c r="E86" s="344"/>
      <c r="F86" s="344"/>
      <c r="G86" s="344"/>
      <c r="H86" s="344"/>
      <c r="I86" s="344"/>
      <c r="J86" s="344"/>
      <c r="K86" s="344"/>
      <c r="L86" s="344"/>
      <c r="M86" s="344"/>
      <c r="N86" s="344"/>
      <c r="O86" s="344"/>
      <c r="P86" s="344"/>
      <c r="Q86" s="344"/>
      <c r="R86" s="344"/>
    </row>
  </sheetData>
  <mergeCells count="209">
    <mergeCell ref="A86:R86"/>
    <mergeCell ref="R69:R72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J37:J40"/>
    <mergeCell ref="P37:P40"/>
    <mergeCell ref="Q37:Q40"/>
    <mergeCell ref="F53:F56"/>
    <mergeCell ref="G53:G56"/>
    <mergeCell ref="H53:H56"/>
    <mergeCell ref="I53:I56"/>
    <mergeCell ref="J45:J48"/>
    <mergeCell ref="P45:P48"/>
    <mergeCell ref="Q45:Q48"/>
    <mergeCell ref="G37:G40"/>
    <mergeCell ref="H37:H40"/>
    <mergeCell ref="I37:I40"/>
    <mergeCell ref="F45:F48"/>
    <mergeCell ref="G45:G48"/>
    <mergeCell ref="H45:H48"/>
    <mergeCell ref="I45:I48"/>
    <mergeCell ref="D29:D32"/>
    <mergeCell ref="E29:E32"/>
    <mergeCell ref="F29:F32"/>
    <mergeCell ref="G29:G32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J8:K8"/>
    <mergeCell ref="L8:O8"/>
    <mergeCell ref="A9:E9"/>
    <mergeCell ref="F9:G9"/>
    <mergeCell ref="L9:O9"/>
    <mergeCell ref="C10:E10"/>
    <mergeCell ref="F10:G10"/>
    <mergeCell ref="K10:O10"/>
    <mergeCell ref="D1:G1"/>
    <mergeCell ref="A3:B3"/>
    <mergeCell ref="D3:R3"/>
    <mergeCell ref="D4:R4"/>
    <mergeCell ref="A6:R6"/>
    <mergeCell ref="A7:R7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R138"/>
  <sheetViews>
    <sheetView showZeros="0" zoomScale="125" workbookViewId="0">
      <selection activeCell="F101" sqref="F101:F104"/>
    </sheetView>
  </sheetViews>
  <sheetFormatPr baseColWidth="10" defaultColWidth="9.1640625" defaultRowHeight="13" x14ac:dyDescent="0.15"/>
  <cols>
    <col min="1" max="1" width="3.6640625" style="1" customWidth="1"/>
    <col min="2" max="2" width="7.5" style="1" customWidth="1"/>
    <col min="3" max="3" width="29" style="1" customWidth="1"/>
    <col min="4" max="4" width="4.6640625" style="1" customWidth="1"/>
    <col min="5" max="5" width="5.33203125" style="1" customWidth="1"/>
    <col min="6" max="6" width="7" style="1" customWidth="1"/>
    <col min="7" max="7" width="5.6640625" style="1" customWidth="1"/>
    <col min="8" max="8" width="6.6640625" style="1" customWidth="1"/>
    <col min="9" max="9" width="5.6640625" style="1" customWidth="1"/>
    <col min="10" max="10" width="6.6640625" style="1" customWidth="1"/>
    <col min="11" max="11" width="13" style="1" customWidth="1"/>
    <col min="12" max="12" width="4.6640625" style="1" customWidth="1"/>
    <col min="13" max="13" width="7" style="1" customWidth="1"/>
    <col min="14" max="15" width="7.33203125" style="1" customWidth="1"/>
    <col min="16" max="16" width="8.83203125" style="1" customWidth="1"/>
    <col min="17" max="17" width="7" style="1" customWidth="1"/>
    <col min="18" max="18" width="9.33203125" style="1" customWidth="1"/>
    <col min="19" max="16384" width="9.1640625" style="1"/>
  </cols>
  <sheetData>
    <row r="1" spans="1:18" x14ac:dyDescent="0.15">
      <c r="C1" s="1" t="s">
        <v>250</v>
      </c>
      <c r="D1" s="338"/>
      <c r="E1" s="338"/>
      <c r="F1" s="338"/>
      <c r="G1" s="338"/>
    </row>
    <row r="3" spans="1:18" ht="15" customHeight="1" x14ac:dyDescent="0.15">
      <c r="A3" s="445"/>
      <c r="B3" s="445"/>
      <c r="C3" s="1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18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spans="1:18" ht="14" x14ac:dyDescent="0.15">
      <c r="A6" s="443" t="s">
        <v>571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</row>
    <row r="7" spans="1:18" ht="15" customHeight="1" x14ac:dyDescent="0.15">
      <c r="A7" s="443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</row>
    <row r="8" spans="1:18" ht="14" x14ac:dyDescent="0.15">
      <c r="A8" s="2"/>
      <c r="J8" s="445" t="s">
        <v>367</v>
      </c>
      <c r="K8" s="445"/>
      <c r="L8" s="446" t="s">
        <v>313</v>
      </c>
      <c r="M8" s="446"/>
      <c r="N8" s="446"/>
      <c r="O8" s="446"/>
      <c r="P8" s="294">
        <v>2478.61</v>
      </c>
    </row>
    <row r="9" spans="1:18" ht="14" x14ac:dyDescent="0.15">
      <c r="A9" s="450" t="s">
        <v>368</v>
      </c>
      <c r="B9" s="450"/>
      <c r="C9" s="450"/>
      <c r="D9" s="450"/>
      <c r="E9" s="450"/>
      <c r="F9" s="451">
        <f>P136</f>
        <v>73469.146432978247</v>
      </c>
      <c r="G9" s="452"/>
      <c r="H9" s="4" t="s">
        <v>251</v>
      </c>
      <c r="L9" s="446" t="s">
        <v>369</v>
      </c>
      <c r="M9" s="446"/>
      <c r="N9" s="446"/>
      <c r="O9" s="446"/>
      <c r="P9" s="3">
        <v>3018.17</v>
      </c>
    </row>
    <row r="10" spans="1:18" ht="14" x14ac:dyDescent="0.15">
      <c r="A10" s="2"/>
      <c r="C10" s="454" t="s">
        <v>467</v>
      </c>
      <c r="D10" s="454"/>
      <c r="E10" s="454"/>
      <c r="F10" s="455">
        <f>P134</f>
        <v>61995.600000000006</v>
      </c>
      <c r="G10" s="455"/>
      <c r="H10" s="4" t="s">
        <v>251</v>
      </c>
      <c r="K10" s="456" t="s">
        <v>339</v>
      </c>
      <c r="L10" s="456"/>
      <c r="M10" s="456"/>
      <c r="N10" s="456"/>
      <c r="O10" s="456"/>
      <c r="P10" s="81">
        <v>1.0571999999999999</v>
      </c>
    </row>
    <row r="11" spans="1:18" ht="14" x14ac:dyDescent="0.15">
      <c r="A11" s="2"/>
      <c r="K11" s="21"/>
      <c r="L11" s="21"/>
      <c r="M11" s="21"/>
      <c r="N11" s="21"/>
      <c r="O11" s="21"/>
      <c r="P11" s="75"/>
    </row>
    <row r="12" spans="1:18" ht="22.5" customHeight="1" x14ac:dyDescent="0.15">
      <c r="A12" s="447" t="s">
        <v>0</v>
      </c>
      <c r="B12" s="448" t="s">
        <v>341</v>
      </c>
      <c r="C12" s="447" t="s">
        <v>370</v>
      </c>
      <c r="D12" s="448" t="s">
        <v>361</v>
      </c>
      <c r="E12" s="448" t="s">
        <v>308</v>
      </c>
      <c r="F12" s="448" t="s">
        <v>371</v>
      </c>
      <c r="G12" s="447" t="s">
        <v>342</v>
      </c>
      <c r="H12" s="447"/>
      <c r="I12" s="447"/>
      <c r="J12" s="447"/>
      <c r="K12" s="447"/>
      <c r="L12" s="447"/>
      <c r="M12" s="447"/>
      <c r="N12" s="447"/>
      <c r="O12" s="447"/>
      <c r="P12" s="447" t="s">
        <v>372</v>
      </c>
      <c r="Q12" s="447" t="s">
        <v>373</v>
      </c>
      <c r="R12" s="24" t="s">
        <v>373</v>
      </c>
    </row>
    <row r="13" spans="1:18" ht="13.5" customHeight="1" x14ac:dyDescent="0.15">
      <c r="A13" s="447"/>
      <c r="B13" s="448"/>
      <c r="C13" s="447"/>
      <c r="D13" s="448"/>
      <c r="E13" s="448"/>
      <c r="F13" s="448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24" t="s">
        <v>1</v>
      </c>
    </row>
    <row r="14" spans="1:18" ht="20.25" customHeight="1" x14ac:dyDescent="0.15">
      <c r="A14" s="447"/>
      <c r="B14" s="448"/>
      <c r="C14" s="447"/>
      <c r="D14" s="448"/>
      <c r="E14" s="448"/>
      <c r="F14" s="448"/>
      <c r="G14" s="447" t="s">
        <v>314</v>
      </c>
      <c r="H14" s="447"/>
      <c r="I14" s="447" t="s">
        <v>374</v>
      </c>
      <c r="J14" s="447"/>
      <c r="K14" s="447" t="s">
        <v>375</v>
      </c>
      <c r="L14" s="447"/>
      <c r="M14" s="447"/>
      <c r="N14" s="447"/>
      <c r="O14" s="447"/>
      <c r="P14" s="447"/>
      <c r="Q14" s="447"/>
      <c r="R14" s="25">
        <f>P10</f>
        <v>1.0571999999999999</v>
      </c>
    </row>
    <row r="15" spans="1:18" s="23" customFormat="1" ht="45" x14ac:dyDescent="0.15">
      <c r="A15" s="447"/>
      <c r="B15" s="448"/>
      <c r="C15" s="447"/>
      <c r="D15" s="448"/>
      <c r="E15" s="448"/>
      <c r="F15" s="448"/>
      <c r="G15" s="77" t="s">
        <v>315</v>
      </c>
      <c r="H15" s="76" t="s">
        <v>316</v>
      </c>
      <c r="I15" s="77" t="s">
        <v>315</v>
      </c>
      <c r="J15" s="76" t="s">
        <v>316</v>
      </c>
      <c r="K15" s="76" t="s">
        <v>343</v>
      </c>
      <c r="L15" s="77" t="s">
        <v>362</v>
      </c>
      <c r="M15" s="76" t="s">
        <v>365</v>
      </c>
      <c r="N15" s="76" t="s">
        <v>376</v>
      </c>
      <c r="O15" s="77" t="s">
        <v>377</v>
      </c>
      <c r="P15" s="5" t="s">
        <v>226</v>
      </c>
      <c r="Q15" s="5" t="s">
        <v>226</v>
      </c>
      <c r="R15" s="5" t="s">
        <v>226</v>
      </c>
    </row>
    <row r="16" spans="1:18" s="23" customFormat="1" x14ac:dyDescent="0.1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</row>
    <row r="17" spans="1:18" x14ac:dyDescent="0.15">
      <c r="A17" s="436">
        <v>1</v>
      </c>
      <c r="B17" s="658" t="s">
        <v>40</v>
      </c>
      <c r="C17" s="581" t="s">
        <v>542</v>
      </c>
      <c r="D17" s="436" t="s">
        <v>404</v>
      </c>
      <c r="E17" s="659">
        <v>1</v>
      </c>
      <c r="F17" s="407">
        <f>H17+J17+R17</f>
        <v>2264.3782298000001</v>
      </c>
      <c r="G17" s="660">
        <v>24</v>
      </c>
      <c r="H17" s="406">
        <f>G17*$P$8/1000</f>
        <v>59.486640000000001</v>
      </c>
      <c r="I17" s="546">
        <v>3.94</v>
      </c>
      <c r="J17" s="406">
        <f>I17*$P$9/1000</f>
        <v>11.8915898</v>
      </c>
      <c r="K17" s="55" t="s">
        <v>543</v>
      </c>
      <c r="L17" s="55" t="s">
        <v>404</v>
      </c>
      <c r="M17" s="55">
        <v>1</v>
      </c>
      <c r="N17" s="87">
        <v>2150</v>
      </c>
      <c r="O17" s="56">
        <f t="shared" ref="O17:O20" si="0">M17*N17</f>
        <v>2150</v>
      </c>
      <c r="P17" s="406">
        <f>E17*F17</f>
        <v>2264.3782298000001</v>
      </c>
      <c r="Q17" s="406">
        <f>SUM(O17:O20)</f>
        <v>2150</v>
      </c>
      <c r="R17" s="556">
        <f>Q17*1.02</f>
        <v>2193</v>
      </c>
    </row>
    <row r="18" spans="1:18" x14ac:dyDescent="0.15">
      <c r="A18" s="436"/>
      <c r="B18" s="586"/>
      <c r="C18" s="581"/>
      <c r="D18" s="436"/>
      <c r="E18" s="659"/>
      <c r="F18" s="407"/>
      <c r="G18" s="660"/>
      <c r="H18" s="406"/>
      <c r="I18" s="546"/>
      <c r="J18" s="406"/>
      <c r="K18" s="55" t="s">
        <v>544</v>
      </c>
      <c r="L18" s="55"/>
      <c r="M18" s="55"/>
      <c r="N18" s="87"/>
      <c r="O18" s="56">
        <f t="shared" si="0"/>
        <v>0</v>
      </c>
      <c r="P18" s="406"/>
      <c r="Q18" s="406"/>
      <c r="R18" s="556"/>
    </row>
    <row r="19" spans="1:18" x14ac:dyDescent="0.15">
      <c r="A19" s="436"/>
      <c r="B19" s="586"/>
      <c r="C19" s="581"/>
      <c r="D19" s="436"/>
      <c r="E19" s="659"/>
      <c r="F19" s="407"/>
      <c r="G19" s="660"/>
      <c r="H19" s="406"/>
      <c r="I19" s="546"/>
      <c r="J19" s="406"/>
      <c r="K19" s="57" t="s">
        <v>567</v>
      </c>
      <c r="L19" s="55"/>
      <c r="M19" s="58"/>
      <c r="N19" s="87"/>
      <c r="O19" s="56">
        <f t="shared" si="0"/>
        <v>0</v>
      </c>
      <c r="P19" s="406"/>
      <c r="Q19" s="406"/>
      <c r="R19" s="556"/>
    </row>
    <row r="20" spans="1:18" ht="12.75" customHeight="1" x14ac:dyDescent="0.15">
      <c r="A20" s="436"/>
      <c r="B20" s="535"/>
      <c r="C20" s="581"/>
      <c r="D20" s="436"/>
      <c r="E20" s="659"/>
      <c r="F20" s="407"/>
      <c r="G20" s="660"/>
      <c r="H20" s="406"/>
      <c r="I20" s="546"/>
      <c r="J20" s="406"/>
      <c r="K20" s="55"/>
      <c r="L20" s="55"/>
      <c r="M20" s="55"/>
      <c r="N20" s="87"/>
      <c r="O20" s="56">
        <f t="shared" si="0"/>
        <v>0</v>
      </c>
      <c r="P20" s="406"/>
      <c r="Q20" s="406"/>
      <c r="R20" s="556"/>
    </row>
    <row r="21" spans="1:18" x14ac:dyDescent="0.15">
      <c r="A21" s="436">
        <v>2</v>
      </c>
      <c r="B21" s="658" t="s">
        <v>40</v>
      </c>
      <c r="C21" s="581" t="s">
        <v>545</v>
      </c>
      <c r="D21" s="436" t="s">
        <v>404</v>
      </c>
      <c r="E21" s="659">
        <v>1</v>
      </c>
      <c r="F21" s="407">
        <f>H21+J21+R21</f>
        <v>2264.3782298000001</v>
      </c>
      <c r="G21" s="660">
        <v>24</v>
      </c>
      <c r="H21" s="406">
        <f>G21*$P$8/1000</f>
        <v>59.486640000000001</v>
      </c>
      <c r="I21" s="546">
        <v>3.94</v>
      </c>
      <c r="J21" s="406">
        <f>I21*$P$9/1000</f>
        <v>11.8915898</v>
      </c>
      <c r="K21" s="55" t="s">
        <v>543</v>
      </c>
      <c r="L21" s="55" t="s">
        <v>404</v>
      </c>
      <c r="M21" s="55">
        <v>1</v>
      </c>
      <c r="N21" s="87">
        <v>2150</v>
      </c>
      <c r="O21" s="56">
        <f t="shared" ref="O21:O24" si="1">M21*N21</f>
        <v>2150</v>
      </c>
      <c r="P21" s="406">
        <f>E21*F21</f>
        <v>2264.3782298000001</v>
      </c>
      <c r="Q21" s="406">
        <f>SUM(O21:O24)</f>
        <v>2150</v>
      </c>
      <c r="R21" s="556">
        <f>Q21*1.02</f>
        <v>2193</v>
      </c>
    </row>
    <row r="22" spans="1:18" x14ac:dyDescent="0.15">
      <c r="A22" s="436"/>
      <c r="B22" s="586"/>
      <c r="C22" s="581"/>
      <c r="D22" s="436"/>
      <c r="E22" s="659"/>
      <c r="F22" s="407"/>
      <c r="G22" s="660"/>
      <c r="H22" s="406"/>
      <c r="I22" s="546"/>
      <c r="J22" s="406"/>
      <c r="K22" s="55" t="s">
        <v>544</v>
      </c>
      <c r="L22" s="55"/>
      <c r="M22" s="55"/>
      <c r="N22" s="87"/>
      <c r="O22" s="56">
        <f t="shared" si="1"/>
        <v>0</v>
      </c>
      <c r="P22" s="406"/>
      <c r="Q22" s="406"/>
      <c r="R22" s="556"/>
    </row>
    <row r="23" spans="1:18" x14ac:dyDescent="0.15">
      <c r="A23" s="436"/>
      <c r="B23" s="586"/>
      <c r="C23" s="581"/>
      <c r="D23" s="436"/>
      <c r="E23" s="659"/>
      <c r="F23" s="407"/>
      <c r="G23" s="660"/>
      <c r="H23" s="406"/>
      <c r="I23" s="546"/>
      <c r="J23" s="406"/>
      <c r="K23" s="57" t="s">
        <v>567</v>
      </c>
      <c r="L23" s="55"/>
      <c r="M23" s="58"/>
      <c r="N23" s="87"/>
      <c r="O23" s="56">
        <f t="shared" si="1"/>
        <v>0</v>
      </c>
      <c r="P23" s="406"/>
      <c r="Q23" s="406"/>
      <c r="R23" s="556"/>
    </row>
    <row r="24" spans="1:18" ht="12.75" customHeight="1" x14ac:dyDescent="0.15">
      <c r="A24" s="436"/>
      <c r="B24" s="535"/>
      <c r="C24" s="581"/>
      <c r="D24" s="436"/>
      <c r="E24" s="659"/>
      <c r="F24" s="407"/>
      <c r="G24" s="660"/>
      <c r="H24" s="406"/>
      <c r="I24" s="546"/>
      <c r="J24" s="406"/>
      <c r="K24" s="55"/>
      <c r="L24" s="55"/>
      <c r="M24" s="55"/>
      <c r="N24" s="87"/>
      <c r="O24" s="56">
        <f t="shared" si="1"/>
        <v>0</v>
      </c>
      <c r="P24" s="406"/>
      <c r="Q24" s="406"/>
      <c r="R24" s="556"/>
    </row>
    <row r="25" spans="1:18" x14ac:dyDescent="0.15">
      <c r="A25" s="436">
        <v>3</v>
      </c>
      <c r="B25" s="658" t="s">
        <v>40</v>
      </c>
      <c r="C25" s="581" t="s">
        <v>546</v>
      </c>
      <c r="D25" s="436" t="s">
        <v>404</v>
      </c>
      <c r="E25" s="659">
        <v>1</v>
      </c>
      <c r="F25" s="407">
        <f>H25+J25+R25</f>
        <v>1193.3782298000001</v>
      </c>
      <c r="G25" s="660">
        <v>24</v>
      </c>
      <c r="H25" s="406">
        <f>G25*$P$8/1000</f>
        <v>59.486640000000001</v>
      </c>
      <c r="I25" s="546">
        <v>3.94</v>
      </c>
      <c r="J25" s="406">
        <f>I25*$P$9/1000</f>
        <v>11.8915898</v>
      </c>
      <c r="K25" s="55" t="s">
        <v>543</v>
      </c>
      <c r="L25" s="55" t="s">
        <v>404</v>
      </c>
      <c r="M25" s="55">
        <v>1</v>
      </c>
      <c r="N25" s="100">
        <v>1100</v>
      </c>
      <c r="O25" s="56">
        <f t="shared" ref="O25:O52" si="2">M25*N25</f>
        <v>1100</v>
      </c>
      <c r="P25" s="406">
        <f>E25*F25</f>
        <v>1193.3782298000001</v>
      </c>
      <c r="Q25" s="406">
        <f>SUM(O25:O28)</f>
        <v>1100</v>
      </c>
      <c r="R25" s="556">
        <f>Q25*1.02</f>
        <v>1122</v>
      </c>
    </row>
    <row r="26" spans="1:18" x14ac:dyDescent="0.15">
      <c r="A26" s="436"/>
      <c r="B26" s="586"/>
      <c r="C26" s="581"/>
      <c r="D26" s="436"/>
      <c r="E26" s="659"/>
      <c r="F26" s="407"/>
      <c r="G26" s="660"/>
      <c r="H26" s="406"/>
      <c r="I26" s="546"/>
      <c r="J26" s="406"/>
      <c r="K26" s="55" t="s">
        <v>544</v>
      </c>
      <c r="L26" s="55"/>
      <c r="M26" s="55"/>
      <c r="N26" s="87"/>
      <c r="O26" s="56">
        <f t="shared" si="2"/>
        <v>0</v>
      </c>
      <c r="P26" s="406"/>
      <c r="Q26" s="406"/>
      <c r="R26" s="556"/>
    </row>
    <row r="27" spans="1:18" x14ac:dyDescent="0.15">
      <c r="A27" s="436"/>
      <c r="B27" s="586"/>
      <c r="C27" s="581"/>
      <c r="D27" s="436"/>
      <c r="E27" s="659"/>
      <c r="F27" s="407"/>
      <c r="G27" s="660"/>
      <c r="H27" s="406"/>
      <c r="I27" s="546"/>
      <c r="J27" s="406"/>
      <c r="K27" s="57" t="s">
        <v>567</v>
      </c>
      <c r="L27" s="55"/>
      <c r="M27" s="58"/>
      <c r="N27" s="87"/>
      <c r="O27" s="56">
        <f t="shared" si="2"/>
        <v>0</v>
      </c>
      <c r="P27" s="406"/>
      <c r="Q27" s="406"/>
      <c r="R27" s="556"/>
    </row>
    <row r="28" spans="1:18" ht="12.75" customHeight="1" x14ac:dyDescent="0.15">
      <c r="A28" s="436"/>
      <c r="B28" s="535"/>
      <c r="C28" s="581"/>
      <c r="D28" s="436"/>
      <c r="E28" s="659"/>
      <c r="F28" s="407"/>
      <c r="G28" s="660"/>
      <c r="H28" s="406"/>
      <c r="I28" s="546"/>
      <c r="J28" s="406"/>
      <c r="K28" s="55"/>
      <c r="L28" s="55"/>
      <c r="M28" s="55"/>
      <c r="N28" s="87"/>
      <c r="O28" s="56">
        <f t="shared" si="2"/>
        <v>0</v>
      </c>
      <c r="P28" s="406"/>
      <c r="Q28" s="406"/>
      <c r="R28" s="556"/>
    </row>
    <row r="29" spans="1:18" x14ac:dyDescent="0.15">
      <c r="A29" s="436">
        <v>4</v>
      </c>
      <c r="B29" s="658" t="s">
        <v>40</v>
      </c>
      <c r="C29" s="581" t="s">
        <v>547</v>
      </c>
      <c r="D29" s="436" t="s">
        <v>404</v>
      </c>
      <c r="E29" s="659">
        <v>1</v>
      </c>
      <c r="F29" s="407">
        <f>H29+J29+R29</f>
        <v>2264.3782298000001</v>
      </c>
      <c r="G29" s="660">
        <v>24</v>
      </c>
      <c r="H29" s="406">
        <f>G29*$P$8/1000</f>
        <v>59.486640000000001</v>
      </c>
      <c r="I29" s="546">
        <v>3.94</v>
      </c>
      <c r="J29" s="406">
        <f>I29*$P$9/1000</f>
        <v>11.8915898</v>
      </c>
      <c r="K29" s="55" t="s">
        <v>543</v>
      </c>
      <c r="L29" s="55" t="s">
        <v>404</v>
      </c>
      <c r="M29" s="55">
        <v>1</v>
      </c>
      <c r="N29" s="87">
        <v>2150</v>
      </c>
      <c r="O29" s="56">
        <f t="shared" si="2"/>
        <v>2150</v>
      </c>
      <c r="P29" s="406">
        <f>E29*F29</f>
        <v>2264.3782298000001</v>
      </c>
      <c r="Q29" s="406">
        <f>SUM(O29:O32)</f>
        <v>2150</v>
      </c>
      <c r="R29" s="556">
        <f>Q29*1.02</f>
        <v>2193</v>
      </c>
    </row>
    <row r="30" spans="1:18" x14ac:dyDescent="0.15">
      <c r="A30" s="436"/>
      <c r="B30" s="586"/>
      <c r="C30" s="581"/>
      <c r="D30" s="436"/>
      <c r="E30" s="659"/>
      <c r="F30" s="407"/>
      <c r="G30" s="660"/>
      <c r="H30" s="406"/>
      <c r="I30" s="546"/>
      <c r="J30" s="406"/>
      <c r="K30" s="55" t="s">
        <v>544</v>
      </c>
      <c r="L30" s="55"/>
      <c r="M30" s="55"/>
      <c r="N30" s="87"/>
      <c r="O30" s="56">
        <f t="shared" si="2"/>
        <v>0</v>
      </c>
      <c r="P30" s="406"/>
      <c r="Q30" s="406"/>
      <c r="R30" s="556"/>
    </row>
    <row r="31" spans="1:18" x14ac:dyDescent="0.15">
      <c r="A31" s="436"/>
      <c r="B31" s="586"/>
      <c r="C31" s="581"/>
      <c r="D31" s="436"/>
      <c r="E31" s="659"/>
      <c r="F31" s="407"/>
      <c r="G31" s="660"/>
      <c r="H31" s="406"/>
      <c r="I31" s="546"/>
      <c r="J31" s="406"/>
      <c r="K31" s="57" t="s">
        <v>567</v>
      </c>
      <c r="L31" s="55"/>
      <c r="M31" s="58"/>
      <c r="N31" s="87"/>
      <c r="O31" s="56">
        <f t="shared" si="2"/>
        <v>0</v>
      </c>
      <c r="P31" s="406"/>
      <c r="Q31" s="406"/>
      <c r="R31" s="556"/>
    </row>
    <row r="32" spans="1:18" ht="12.75" customHeight="1" x14ac:dyDescent="0.15">
      <c r="A32" s="436"/>
      <c r="B32" s="535"/>
      <c r="C32" s="581"/>
      <c r="D32" s="436"/>
      <c r="E32" s="659"/>
      <c r="F32" s="407"/>
      <c r="G32" s="660"/>
      <c r="H32" s="406"/>
      <c r="I32" s="546"/>
      <c r="J32" s="406"/>
      <c r="K32" s="55"/>
      <c r="L32" s="55"/>
      <c r="M32" s="55"/>
      <c r="N32" s="87"/>
      <c r="O32" s="56">
        <f t="shared" si="2"/>
        <v>0</v>
      </c>
      <c r="P32" s="406"/>
      <c r="Q32" s="406"/>
      <c r="R32" s="556"/>
    </row>
    <row r="33" spans="1:18" ht="12.75" customHeight="1" x14ac:dyDescent="0.15">
      <c r="A33" s="436">
        <v>5</v>
      </c>
      <c r="B33" s="658" t="s">
        <v>40</v>
      </c>
      <c r="C33" s="581" t="s">
        <v>548</v>
      </c>
      <c r="D33" s="436" t="s">
        <v>404</v>
      </c>
      <c r="E33" s="659">
        <v>1</v>
      </c>
      <c r="F33" s="407">
        <f>H33+J33+R33</f>
        <v>938.37822979999999</v>
      </c>
      <c r="G33" s="660">
        <v>24</v>
      </c>
      <c r="H33" s="406">
        <f>G33*$P$8/1000</f>
        <v>59.486640000000001</v>
      </c>
      <c r="I33" s="546">
        <v>3.94</v>
      </c>
      <c r="J33" s="406">
        <f>I33*$P$9/1000</f>
        <v>11.8915898</v>
      </c>
      <c r="K33" s="55" t="s">
        <v>544</v>
      </c>
      <c r="L33" s="55" t="s">
        <v>404</v>
      </c>
      <c r="M33" s="55">
        <v>1</v>
      </c>
      <c r="N33" s="87">
        <v>850</v>
      </c>
      <c r="O33" s="56">
        <f t="shared" si="2"/>
        <v>850</v>
      </c>
      <c r="P33" s="406">
        <f>E33*F33</f>
        <v>938.37822979999999</v>
      </c>
      <c r="Q33" s="406">
        <f>SUM(O33:O36)</f>
        <v>850</v>
      </c>
      <c r="R33" s="556">
        <f>Q33*1.02</f>
        <v>867</v>
      </c>
    </row>
    <row r="34" spans="1:18" x14ac:dyDescent="0.15">
      <c r="A34" s="436"/>
      <c r="B34" s="586"/>
      <c r="C34" s="581"/>
      <c r="D34" s="436"/>
      <c r="E34" s="659"/>
      <c r="F34" s="407"/>
      <c r="G34" s="660"/>
      <c r="H34" s="406"/>
      <c r="I34" s="546"/>
      <c r="J34" s="406"/>
      <c r="K34" s="55" t="s">
        <v>549</v>
      </c>
      <c r="L34" s="55"/>
      <c r="M34" s="55"/>
      <c r="N34" s="87"/>
      <c r="O34" s="56">
        <f t="shared" si="2"/>
        <v>0</v>
      </c>
      <c r="P34" s="406"/>
      <c r="Q34" s="406"/>
      <c r="R34" s="556"/>
    </row>
    <row r="35" spans="1:18" x14ac:dyDescent="0.15">
      <c r="A35" s="436"/>
      <c r="B35" s="586"/>
      <c r="C35" s="581"/>
      <c r="D35" s="436"/>
      <c r="E35" s="659"/>
      <c r="F35" s="407"/>
      <c r="G35" s="660"/>
      <c r="H35" s="406"/>
      <c r="I35" s="546"/>
      <c r="J35" s="406"/>
      <c r="K35" s="55"/>
      <c r="L35" s="55"/>
      <c r="M35" s="58"/>
      <c r="N35" s="87"/>
      <c r="O35" s="56">
        <f t="shared" si="2"/>
        <v>0</v>
      </c>
      <c r="P35" s="406"/>
      <c r="Q35" s="406"/>
      <c r="R35" s="556"/>
    </row>
    <row r="36" spans="1:18" ht="12.75" customHeight="1" x14ac:dyDescent="0.15">
      <c r="A36" s="436"/>
      <c r="B36" s="535"/>
      <c r="C36" s="581"/>
      <c r="D36" s="436"/>
      <c r="E36" s="659"/>
      <c r="F36" s="407"/>
      <c r="G36" s="660"/>
      <c r="H36" s="406"/>
      <c r="I36" s="546"/>
      <c r="J36" s="406"/>
      <c r="K36" s="55"/>
      <c r="L36" s="55"/>
      <c r="M36" s="55"/>
      <c r="N36" s="87"/>
      <c r="O36" s="56">
        <f t="shared" si="2"/>
        <v>0</v>
      </c>
      <c r="P36" s="406"/>
      <c r="Q36" s="406"/>
      <c r="R36" s="556"/>
    </row>
    <row r="37" spans="1:18" ht="12.75" customHeight="1" x14ac:dyDescent="0.15">
      <c r="A37" s="436">
        <v>6</v>
      </c>
      <c r="B37" s="658" t="s">
        <v>41</v>
      </c>
      <c r="C37" s="468" t="s">
        <v>574</v>
      </c>
      <c r="D37" s="436" t="s">
        <v>404</v>
      </c>
      <c r="E37" s="436">
        <v>4</v>
      </c>
      <c r="F37" s="407">
        <f>H37+J37+R37</f>
        <v>80.108722799999995</v>
      </c>
      <c r="G37" s="408">
        <v>4.3899999999999997</v>
      </c>
      <c r="H37" s="406">
        <f>G37*$P$8/1000</f>
        <v>10.8810979</v>
      </c>
      <c r="I37" s="408">
        <v>0.97</v>
      </c>
      <c r="J37" s="406">
        <f>I37*$P$9/1000</f>
        <v>2.9276248999999996</v>
      </c>
      <c r="K37" s="55" t="s">
        <v>575</v>
      </c>
      <c r="L37" s="55" t="s">
        <v>404</v>
      </c>
      <c r="M37" s="55">
        <v>1</v>
      </c>
      <c r="N37" s="87">
        <v>65</v>
      </c>
      <c r="O37" s="56">
        <f t="shared" si="2"/>
        <v>65</v>
      </c>
      <c r="P37" s="406">
        <f>E37*F37</f>
        <v>320.43489119999998</v>
      </c>
      <c r="Q37" s="406">
        <f>SUM(O37:O40)</f>
        <v>65</v>
      </c>
      <c r="R37" s="556">
        <f t="shared" ref="R37" si="3">Q37*1.02</f>
        <v>66.3</v>
      </c>
    </row>
    <row r="38" spans="1:18" x14ac:dyDescent="0.15">
      <c r="A38" s="436"/>
      <c r="B38" s="586"/>
      <c r="C38" s="468"/>
      <c r="D38" s="436"/>
      <c r="E38" s="436"/>
      <c r="F38" s="407"/>
      <c r="G38" s="408"/>
      <c r="H38" s="406"/>
      <c r="I38" s="408"/>
      <c r="J38" s="406"/>
      <c r="K38" s="55"/>
      <c r="L38" s="55"/>
      <c r="M38" s="55"/>
      <c r="N38" s="87"/>
      <c r="O38" s="56">
        <f t="shared" si="2"/>
        <v>0</v>
      </c>
      <c r="P38" s="406"/>
      <c r="Q38" s="406"/>
      <c r="R38" s="556"/>
    </row>
    <row r="39" spans="1:18" x14ac:dyDescent="0.15">
      <c r="A39" s="436"/>
      <c r="B39" s="586"/>
      <c r="C39" s="468"/>
      <c r="D39" s="436"/>
      <c r="E39" s="436"/>
      <c r="F39" s="407"/>
      <c r="G39" s="408"/>
      <c r="H39" s="406"/>
      <c r="I39" s="408"/>
      <c r="J39" s="406"/>
      <c r="K39" s="55"/>
      <c r="L39" s="55"/>
      <c r="M39" s="58"/>
      <c r="N39" s="87"/>
      <c r="O39" s="56">
        <f t="shared" si="2"/>
        <v>0</v>
      </c>
      <c r="P39" s="406"/>
      <c r="Q39" s="406"/>
      <c r="R39" s="556"/>
    </row>
    <row r="40" spans="1:18" ht="12.75" customHeight="1" x14ac:dyDescent="0.15">
      <c r="A40" s="436"/>
      <c r="B40" s="535"/>
      <c r="C40" s="468"/>
      <c r="D40" s="436"/>
      <c r="E40" s="436"/>
      <c r="F40" s="407"/>
      <c r="G40" s="408"/>
      <c r="H40" s="406"/>
      <c r="I40" s="408"/>
      <c r="J40" s="406"/>
      <c r="K40" s="55"/>
      <c r="L40" s="55"/>
      <c r="M40" s="55"/>
      <c r="N40" s="87"/>
      <c r="O40" s="56">
        <f t="shared" si="2"/>
        <v>0</v>
      </c>
      <c r="P40" s="406"/>
      <c r="Q40" s="406"/>
      <c r="R40" s="556"/>
    </row>
    <row r="41" spans="1:18" x14ac:dyDescent="0.15">
      <c r="A41" s="436">
        <v>7</v>
      </c>
      <c r="B41" s="658" t="s">
        <v>42</v>
      </c>
      <c r="C41" s="468" t="s">
        <v>572</v>
      </c>
      <c r="D41" s="436" t="s">
        <v>304</v>
      </c>
      <c r="E41" s="363">
        <v>350</v>
      </c>
      <c r="F41" s="590">
        <f>H41+J41+R41</f>
        <v>5.0547626292000007</v>
      </c>
      <c r="G41" s="593">
        <v>0.67</v>
      </c>
      <c r="H41" s="596">
        <f>G41*$P$8/1000</f>
        <v>1.6606687000000002</v>
      </c>
      <c r="I41" s="593">
        <v>0.04</v>
      </c>
      <c r="J41" s="596">
        <f>I41*$P$9/1000</f>
        <v>0.12072680000000001</v>
      </c>
      <c r="K41" s="55" t="s">
        <v>557</v>
      </c>
      <c r="L41" s="55" t="s">
        <v>304</v>
      </c>
      <c r="M41" s="55">
        <v>1.1000000000000001</v>
      </c>
      <c r="N41" s="87">
        <v>2.2400000000000002</v>
      </c>
      <c r="O41" s="56">
        <f t="shared" si="2"/>
        <v>2.4640000000000004</v>
      </c>
      <c r="P41" s="596">
        <f>E41*F41</f>
        <v>1769.1669202200003</v>
      </c>
      <c r="Q41" s="596">
        <f>SUM(O41:O44)</f>
        <v>2.8910000000000005</v>
      </c>
      <c r="R41" s="596">
        <f>Q41*1.02*1.05*$R$14</f>
        <v>3.2733671292000004</v>
      </c>
    </row>
    <row r="42" spans="1:18" x14ac:dyDescent="0.15">
      <c r="A42" s="436"/>
      <c r="B42" s="586"/>
      <c r="C42" s="460"/>
      <c r="D42" s="436"/>
      <c r="E42" s="364"/>
      <c r="F42" s="591"/>
      <c r="G42" s="594"/>
      <c r="H42" s="597"/>
      <c r="I42" s="594"/>
      <c r="J42" s="597"/>
      <c r="K42" s="55"/>
      <c r="L42" s="55"/>
      <c r="M42" s="55"/>
      <c r="N42" s="87"/>
      <c r="O42" s="56">
        <f t="shared" si="2"/>
        <v>0</v>
      </c>
      <c r="P42" s="597"/>
      <c r="Q42" s="597"/>
      <c r="R42" s="597"/>
    </row>
    <row r="43" spans="1:18" x14ac:dyDescent="0.15">
      <c r="A43" s="436"/>
      <c r="B43" s="586"/>
      <c r="C43" s="460"/>
      <c r="D43" s="436"/>
      <c r="E43" s="364"/>
      <c r="F43" s="591"/>
      <c r="G43" s="594"/>
      <c r="H43" s="597"/>
      <c r="I43" s="594"/>
      <c r="J43" s="597"/>
      <c r="K43" s="55" t="s">
        <v>550</v>
      </c>
      <c r="L43" s="55" t="s">
        <v>302</v>
      </c>
      <c r="M43" s="135">
        <v>1.22</v>
      </c>
      <c r="N43" s="87">
        <v>0.35</v>
      </c>
      <c r="O43" s="56">
        <f t="shared" si="2"/>
        <v>0.42699999999999999</v>
      </c>
      <c r="P43" s="597"/>
      <c r="Q43" s="597"/>
      <c r="R43" s="597"/>
    </row>
    <row r="44" spans="1:18" ht="12.75" customHeight="1" x14ac:dyDescent="0.15">
      <c r="A44" s="436"/>
      <c r="B44" s="535"/>
      <c r="C44" s="461"/>
      <c r="D44" s="436"/>
      <c r="E44" s="365"/>
      <c r="F44" s="592"/>
      <c r="G44" s="595"/>
      <c r="H44" s="598"/>
      <c r="I44" s="595"/>
      <c r="J44" s="598"/>
      <c r="K44" s="55"/>
      <c r="L44" s="55"/>
      <c r="M44" s="55"/>
      <c r="N44" s="87"/>
      <c r="O44" s="56">
        <f t="shared" si="2"/>
        <v>0</v>
      </c>
      <c r="P44" s="598"/>
      <c r="Q44" s="598"/>
      <c r="R44" s="598"/>
    </row>
    <row r="45" spans="1:18" x14ac:dyDescent="0.15">
      <c r="A45" s="436">
        <v>8</v>
      </c>
      <c r="B45" s="658" t="s">
        <v>43</v>
      </c>
      <c r="C45" s="468" t="s">
        <v>573</v>
      </c>
      <c r="D45" s="436" t="s">
        <v>304</v>
      </c>
      <c r="E45" s="363">
        <v>450</v>
      </c>
      <c r="F45" s="590">
        <f>H45+J45+R45</f>
        <v>6.163246344</v>
      </c>
      <c r="G45" s="593">
        <v>0.67</v>
      </c>
      <c r="H45" s="596">
        <f>G45*$P$8/1000</f>
        <v>1.6606687000000002</v>
      </c>
      <c r="I45" s="593">
        <v>0.04</v>
      </c>
      <c r="J45" s="596">
        <f>I45*$P$9/1000</f>
        <v>0.12072680000000001</v>
      </c>
      <c r="K45" s="55" t="s">
        <v>557</v>
      </c>
      <c r="L45" s="55" t="s">
        <v>304</v>
      </c>
      <c r="M45" s="55">
        <v>1.1000000000000001</v>
      </c>
      <c r="N45" s="87">
        <v>3.13</v>
      </c>
      <c r="O45" s="56">
        <f t="shared" si="2"/>
        <v>3.4430000000000001</v>
      </c>
      <c r="P45" s="596">
        <f>E45*F45</f>
        <v>2773.4608548000001</v>
      </c>
      <c r="Q45" s="596">
        <f>SUM(O45:O48)</f>
        <v>3.87</v>
      </c>
      <c r="R45" s="596">
        <f>Q45*1.02*1.05*$R$14</f>
        <v>4.3818508439999997</v>
      </c>
    </row>
    <row r="46" spans="1:18" x14ac:dyDescent="0.15">
      <c r="A46" s="436"/>
      <c r="B46" s="586"/>
      <c r="C46" s="460"/>
      <c r="D46" s="436"/>
      <c r="E46" s="364"/>
      <c r="F46" s="591"/>
      <c r="G46" s="594"/>
      <c r="H46" s="597"/>
      <c r="I46" s="594"/>
      <c r="J46" s="597"/>
      <c r="K46" s="55"/>
      <c r="L46" s="55"/>
      <c r="M46" s="55"/>
      <c r="N46" s="87"/>
      <c r="O46" s="56">
        <f t="shared" si="2"/>
        <v>0</v>
      </c>
      <c r="P46" s="597"/>
      <c r="Q46" s="597"/>
      <c r="R46" s="597"/>
    </row>
    <row r="47" spans="1:18" x14ac:dyDescent="0.15">
      <c r="A47" s="436"/>
      <c r="B47" s="586"/>
      <c r="C47" s="460"/>
      <c r="D47" s="436"/>
      <c r="E47" s="364"/>
      <c r="F47" s="591"/>
      <c r="G47" s="594"/>
      <c r="H47" s="597"/>
      <c r="I47" s="594"/>
      <c r="J47" s="597"/>
      <c r="K47" s="55" t="s">
        <v>550</v>
      </c>
      <c r="L47" s="55" t="s">
        <v>302</v>
      </c>
      <c r="M47" s="135">
        <v>1.22</v>
      </c>
      <c r="N47" s="87">
        <v>0.35</v>
      </c>
      <c r="O47" s="56">
        <f t="shared" si="2"/>
        <v>0.42699999999999999</v>
      </c>
      <c r="P47" s="597"/>
      <c r="Q47" s="597"/>
      <c r="R47" s="597"/>
    </row>
    <row r="48" spans="1:18" ht="12.75" customHeight="1" x14ac:dyDescent="0.15">
      <c r="A48" s="436"/>
      <c r="B48" s="535"/>
      <c r="C48" s="461"/>
      <c r="D48" s="436"/>
      <c r="E48" s="365"/>
      <c r="F48" s="592"/>
      <c r="G48" s="595"/>
      <c r="H48" s="598"/>
      <c r="I48" s="595"/>
      <c r="J48" s="598"/>
      <c r="K48" s="55"/>
      <c r="L48" s="55"/>
      <c r="M48" s="55"/>
      <c r="N48" s="87"/>
      <c r="O48" s="56">
        <f t="shared" si="2"/>
        <v>0</v>
      </c>
      <c r="P48" s="598"/>
      <c r="Q48" s="598"/>
      <c r="R48" s="598"/>
    </row>
    <row r="49" spans="1:18" ht="12.75" customHeight="1" x14ac:dyDescent="0.15">
      <c r="A49" s="436">
        <v>9</v>
      </c>
      <c r="B49" s="468" t="s">
        <v>560</v>
      </c>
      <c r="C49" s="409" t="s">
        <v>576</v>
      </c>
      <c r="D49" s="436" t="s">
        <v>304</v>
      </c>
      <c r="E49" s="580">
        <v>735</v>
      </c>
      <c r="F49" s="407">
        <f>H49+J49+R49</f>
        <v>2.9256988388799998</v>
      </c>
      <c r="G49" s="546">
        <v>0.255</v>
      </c>
      <c r="H49" s="406">
        <f>G49*$P$8/1000</f>
        <v>0.63204555000000007</v>
      </c>
      <c r="I49" s="408">
        <v>5.0000000000000001E-3</v>
      </c>
      <c r="J49" s="406">
        <f>I49*$P$9/1000</f>
        <v>1.5090850000000001E-2</v>
      </c>
      <c r="K49" s="55" t="s">
        <v>577</v>
      </c>
      <c r="L49" s="55" t="s">
        <v>304</v>
      </c>
      <c r="M49" s="55">
        <v>1.01</v>
      </c>
      <c r="N49" s="87">
        <v>1.58</v>
      </c>
      <c r="O49" s="56">
        <f t="shared" si="2"/>
        <v>1.5958000000000001</v>
      </c>
      <c r="P49" s="406">
        <f>E49*F49</f>
        <v>2150.3886465768001</v>
      </c>
      <c r="Q49" s="406">
        <f>SUM(O49:O52)</f>
        <v>2.0124</v>
      </c>
      <c r="R49" s="383">
        <f>Q49*1.02*1.05*$R$14</f>
        <v>2.2785624388799999</v>
      </c>
    </row>
    <row r="50" spans="1:18" x14ac:dyDescent="0.15">
      <c r="A50" s="436"/>
      <c r="B50" s="468"/>
      <c r="C50" s="409"/>
      <c r="D50" s="436"/>
      <c r="E50" s="580"/>
      <c r="F50" s="407"/>
      <c r="G50" s="546"/>
      <c r="H50" s="406"/>
      <c r="I50" s="408"/>
      <c r="J50" s="406"/>
      <c r="K50" s="55" t="s">
        <v>1026</v>
      </c>
      <c r="L50" s="55" t="s">
        <v>304</v>
      </c>
      <c r="M50" s="55">
        <v>1.01</v>
      </c>
      <c r="N50" s="87">
        <v>0.4</v>
      </c>
      <c r="O50" s="56">
        <f t="shared" si="2"/>
        <v>0.40400000000000003</v>
      </c>
      <c r="P50" s="406"/>
      <c r="Q50" s="406"/>
      <c r="R50" s="383"/>
    </row>
    <row r="51" spans="1:18" x14ac:dyDescent="0.15">
      <c r="A51" s="436"/>
      <c r="B51" s="468"/>
      <c r="C51" s="409"/>
      <c r="D51" s="436"/>
      <c r="E51" s="580"/>
      <c r="F51" s="407"/>
      <c r="G51" s="546"/>
      <c r="H51" s="406"/>
      <c r="I51" s="408"/>
      <c r="J51" s="406"/>
      <c r="K51" s="55" t="s">
        <v>551</v>
      </c>
      <c r="L51" s="55" t="s">
        <v>302</v>
      </c>
      <c r="M51" s="135">
        <v>0.03</v>
      </c>
      <c r="N51" s="87">
        <v>0.42</v>
      </c>
      <c r="O51" s="56">
        <f t="shared" si="2"/>
        <v>1.2599999999999998E-2</v>
      </c>
      <c r="P51" s="406"/>
      <c r="Q51" s="406"/>
      <c r="R51" s="383"/>
    </row>
    <row r="52" spans="1:18" ht="12.75" customHeight="1" x14ac:dyDescent="0.15">
      <c r="A52" s="436"/>
      <c r="B52" s="468"/>
      <c r="C52" s="409"/>
      <c r="D52" s="436"/>
      <c r="E52" s="580"/>
      <c r="F52" s="407"/>
      <c r="G52" s="546"/>
      <c r="H52" s="406"/>
      <c r="I52" s="408"/>
      <c r="J52" s="406"/>
      <c r="K52" s="55"/>
      <c r="L52" s="55"/>
      <c r="M52" s="55"/>
      <c r="N52" s="87"/>
      <c r="O52" s="56">
        <f t="shared" si="2"/>
        <v>0</v>
      </c>
      <c r="P52" s="406"/>
      <c r="Q52" s="406"/>
      <c r="R52" s="383"/>
    </row>
    <row r="53" spans="1:18" s="37" customFormat="1" x14ac:dyDescent="0.15">
      <c r="A53" s="436">
        <v>10</v>
      </c>
      <c r="B53" s="468" t="s">
        <v>44</v>
      </c>
      <c r="C53" s="379" t="s">
        <v>564</v>
      </c>
      <c r="D53" s="399" t="s">
        <v>178</v>
      </c>
      <c r="E53" s="400">
        <v>25</v>
      </c>
      <c r="F53" s="395">
        <f>H53+J53+R53</f>
        <v>23.555514299999999</v>
      </c>
      <c r="G53" s="401">
        <v>1.22</v>
      </c>
      <c r="H53" s="397">
        <f>G53*$P$8/1000</f>
        <v>3.0239042</v>
      </c>
      <c r="I53" s="401">
        <v>0.05</v>
      </c>
      <c r="J53" s="397">
        <f>I53*$P$9/1000</f>
        <v>0.1509085</v>
      </c>
      <c r="K53" s="57" t="s">
        <v>532</v>
      </c>
      <c r="L53" s="57" t="s">
        <v>178</v>
      </c>
      <c r="M53" s="57">
        <v>1</v>
      </c>
      <c r="N53" s="65">
        <v>18</v>
      </c>
      <c r="O53" s="97">
        <f t="shared" ref="O53:O80" si="4">M53*N53</f>
        <v>18</v>
      </c>
      <c r="P53" s="397">
        <f>E53*F53</f>
        <v>588.8878575</v>
      </c>
      <c r="Q53" s="397">
        <f>SUM(O53:O56)</f>
        <v>18</v>
      </c>
      <c r="R53" s="397">
        <f>Q53*1.02*1.05*$R$14</f>
        <v>20.380701599999998</v>
      </c>
    </row>
    <row r="54" spans="1:18" s="37" customFormat="1" x14ac:dyDescent="0.15">
      <c r="A54" s="436"/>
      <c r="B54" s="468"/>
      <c r="C54" s="379"/>
      <c r="D54" s="399"/>
      <c r="E54" s="400"/>
      <c r="F54" s="395"/>
      <c r="G54" s="401"/>
      <c r="H54" s="397"/>
      <c r="I54" s="401"/>
      <c r="J54" s="397"/>
      <c r="K54" s="57"/>
      <c r="L54" s="57"/>
      <c r="M54" s="57"/>
      <c r="N54" s="65"/>
      <c r="O54" s="97">
        <f t="shared" si="4"/>
        <v>0</v>
      </c>
      <c r="P54" s="397"/>
      <c r="Q54" s="397"/>
      <c r="R54" s="397"/>
    </row>
    <row r="55" spans="1:18" s="37" customFormat="1" x14ac:dyDescent="0.15">
      <c r="A55" s="436"/>
      <c r="B55" s="468"/>
      <c r="C55" s="379"/>
      <c r="D55" s="399"/>
      <c r="E55" s="400"/>
      <c r="F55" s="395"/>
      <c r="G55" s="401"/>
      <c r="H55" s="397"/>
      <c r="I55" s="401"/>
      <c r="J55" s="397"/>
      <c r="K55" s="57"/>
      <c r="L55" s="57"/>
      <c r="M55" s="101"/>
      <c r="N55" s="65"/>
      <c r="O55" s="97">
        <f t="shared" si="4"/>
        <v>0</v>
      </c>
      <c r="P55" s="397"/>
      <c r="Q55" s="397"/>
      <c r="R55" s="397"/>
    </row>
    <row r="56" spans="1:18" s="37" customFormat="1" ht="12.75" customHeight="1" x14ac:dyDescent="0.15">
      <c r="A56" s="436"/>
      <c r="B56" s="468"/>
      <c r="C56" s="379"/>
      <c r="D56" s="399"/>
      <c r="E56" s="400"/>
      <c r="F56" s="395"/>
      <c r="G56" s="401"/>
      <c r="H56" s="397"/>
      <c r="I56" s="401"/>
      <c r="J56" s="397"/>
      <c r="K56" s="57"/>
      <c r="L56" s="57"/>
      <c r="M56" s="57"/>
      <c r="N56" s="65"/>
      <c r="O56" s="97">
        <f t="shared" si="4"/>
        <v>0</v>
      </c>
      <c r="P56" s="397"/>
      <c r="Q56" s="397"/>
      <c r="R56" s="397"/>
    </row>
    <row r="57" spans="1:18" s="37" customFormat="1" ht="12.75" customHeight="1" x14ac:dyDescent="0.15">
      <c r="A57" s="436">
        <v>11</v>
      </c>
      <c r="B57" s="468" t="s">
        <v>45</v>
      </c>
      <c r="C57" s="379" t="s">
        <v>565</v>
      </c>
      <c r="D57" s="399" t="s">
        <v>178</v>
      </c>
      <c r="E57" s="400">
        <v>2</v>
      </c>
      <c r="F57" s="395">
        <f>H57+J57+R57</f>
        <v>14.2750497</v>
      </c>
      <c r="G57" s="401">
        <v>0.71</v>
      </c>
      <c r="H57" s="397">
        <f>G57*$P$8/1000</f>
        <v>1.7598131000000001</v>
      </c>
      <c r="I57" s="401">
        <v>0.02</v>
      </c>
      <c r="J57" s="397">
        <f>I57*$P$9/1000</f>
        <v>6.0363400000000005E-2</v>
      </c>
      <c r="K57" s="57" t="s">
        <v>532</v>
      </c>
      <c r="L57" s="55" t="s">
        <v>178</v>
      </c>
      <c r="M57" s="55">
        <v>1</v>
      </c>
      <c r="N57" s="100">
        <v>11</v>
      </c>
      <c r="O57" s="97">
        <f t="shared" si="4"/>
        <v>11</v>
      </c>
      <c r="P57" s="397">
        <f>E57*F57</f>
        <v>28.550099400000001</v>
      </c>
      <c r="Q57" s="397">
        <f>SUM(O57:O60)</f>
        <v>11</v>
      </c>
      <c r="R57" s="397">
        <f>Q57*1.02*1.05*$R$14</f>
        <v>12.4548732</v>
      </c>
    </row>
    <row r="58" spans="1:18" s="37" customFormat="1" ht="13.5" customHeight="1" x14ac:dyDescent="0.15">
      <c r="A58" s="436"/>
      <c r="B58" s="468"/>
      <c r="C58" s="379"/>
      <c r="D58" s="399"/>
      <c r="E58" s="400"/>
      <c r="F58" s="395"/>
      <c r="G58" s="401"/>
      <c r="H58" s="397"/>
      <c r="I58" s="401"/>
      <c r="J58" s="397"/>
      <c r="K58" s="57"/>
      <c r="L58" s="57"/>
      <c r="M58" s="57"/>
      <c r="N58" s="100"/>
      <c r="O58" s="97">
        <f t="shared" si="4"/>
        <v>0</v>
      </c>
      <c r="P58" s="397"/>
      <c r="Q58" s="397"/>
      <c r="R58" s="397"/>
    </row>
    <row r="59" spans="1:18" s="37" customFormat="1" x14ac:dyDescent="0.15">
      <c r="A59" s="436"/>
      <c r="B59" s="468"/>
      <c r="C59" s="379"/>
      <c r="D59" s="399"/>
      <c r="E59" s="400"/>
      <c r="F59" s="395"/>
      <c r="G59" s="401"/>
      <c r="H59" s="397"/>
      <c r="I59" s="401"/>
      <c r="J59" s="397"/>
      <c r="K59" s="57"/>
      <c r="L59" s="57"/>
      <c r="M59" s="101"/>
      <c r="N59" s="102"/>
      <c r="O59" s="97">
        <f t="shared" si="4"/>
        <v>0</v>
      </c>
      <c r="P59" s="397"/>
      <c r="Q59" s="397"/>
      <c r="R59" s="397"/>
    </row>
    <row r="60" spans="1:18" s="37" customFormat="1" ht="12.75" customHeight="1" x14ac:dyDescent="0.15">
      <c r="A60" s="436"/>
      <c r="B60" s="468"/>
      <c r="C60" s="379"/>
      <c r="D60" s="399"/>
      <c r="E60" s="400"/>
      <c r="F60" s="395"/>
      <c r="G60" s="401"/>
      <c r="H60" s="397"/>
      <c r="I60" s="401"/>
      <c r="J60" s="397"/>
      <c r="K60" s="57"/>
      <c r="L60" s="57"/>
      <c r="M60" s="57"/>
      <c r="N60" s="100"/>
      <c r="O60" s="97">
        <f t="shared" si="4"/>
        <v>0</v>
      </c>
      <c r="P60" s="397"/>
      <c r="Q60" s="397"/>
      <c r="R60" s="397"/>
    </row>
    <row r="61" spans="1:18" s="37" customFormat="1" ht="12.75" customHeight="1" x14ac:dyDescent="0.15">
      <c r="A61" s="436">
        <v>12</v>
      </c>
      <c r="B61" s="468" t="s">
        <v>46</v>
      </c>
      <c r="C61" s="379" t="s">
        <v>566</v>
      </c>
      <c r="D61" s="399" t="s">
        <v>178</v>
      </c>
      <c r="E61" s="399">
        <v>2</v>
      </c>
      <c r="F61" s="395">
        <f>H61+J61+R61</f>
        <v>37.142648699999995</v>
      </c>
      <c r="G61" s="401">
        <v>1.22</v>
      </c>
      <c r="H61" s="397">
        <f>G61*$P$8/1000</f>
        <v>3.0239042</v>
      </c>
      <c r="I61" s="401">
        <v>0.05</v>
      </c>
      <c r="J61" s="481">
        <f>I61*$P$9/1000</f>
        <v>0.1509085</v>
      </c>
      <c r="K61" s="57" t="s">
        <v>532</v>
      </c>
      <c r="L61" s="55" t="s">
        <v>178</v>
      </c>
      <c r="M61" s="55">
        <v>1</v>
      </c>
      <c r="N61" s="65">
        <v>30</v>
      </c>
      <c r="O61" s="97">
        <f t="shared" si="4"/>
        <v>30</v>
      </c>
      <c r="P61" s="397">
        <f>E61*F61</f>
        <v>74.28529739999999</v>
      </c>
      <c r="Q61" s="397">
        <f>SUM(O61:O64)</f>
        <v>30</v>
      </c>
      <c r="R61" s="397">
        <f>Q61*1.02*1.05*$R$14</f>
        <v>33.967835999999998</v>
      </c>
    </row>
    <row r="62" spans="1:18" s="37" customFormat="1" x14ac:dyDescent="0.15">
      <c r="A62" s="436"/>
      <c r="B62" s="468"/>
      <c r="C62" s="379"/>
      <c r="D62" s="399"/>
      <c r="E62" s="399"/>
      <c r="F62" s="395"/>
      <c r="G62" s="401"/>
      <c r="H62" s="397"/>
      <c r="I62" s="401"/>
      <c r="J62" s="481"/>
      <c r="K62" s="57"/>
      <c r="L62" s="57"/>
      <c r="M62" s="57"/>
      <c r="N62" s="65"/>
      <c r="O62" s="97">
        <f t="shared" si="4"/>
        <v>0</v>
      </c>
      <c r="P62" s="397"/>
      <c r="Q62" s="397"/>
      <c r="R62" s="397"/>
    </row>
    <row r="63" spans="1:18" s="37" customFormat="1" x14ac:dyDescent="0.15">
      <c r="A63" s="436"/>
      <c r="B63" s="468"/>
      <c r="C63" s="379"/>
      <c r="D63" s="399"/>
      <c r="E63" s="399"/>
      <c r="F63" s="395"/>
      <c r="G63" s="401"/>
      <c r="H63" s="397"/>
      <c r="I63" s="401"/>
      <c r="J63" s="481"/>
      <c r="K63" s="57"/>
      <c r="L63" s="57"/>
      <c r="M63" s="101"/>
      <c r="N63" s="65"/>
      <c r="O63" s="97">
        <f t="shared" si="4"/>
        <v>0</v>
      </c>
      <c r="P63" s="397"/>
      <c r="Q63" s="397"/>
      <c r="R63" s="397"/>
    </row>
    <row r="64" spans="1:18" s="37" customFormat="1" ht="12.75" customHeight="1" x14ac:dyDescent="0.15">
      <c r="A64" s="436"/>
      <c r="B64" s="468"/>
      <c r="C64" s="379"/>
      <c r="D64" s="399"/>
      <c r="E64" s="399"/>
      <c r="F64" s="395"/>
      <c r="G64" s="401"/>
      <c r="H64" s="397"/>
      <c r="I64" s="401"/>
      <c r="J64" s="481"/>
      <c r="K64" s="57"/>
      <c r="L64" s="57"/>
      <c r="M64" s="57"/>
      <c r="N64" s="65"/>
      <c r="O64" s="97">
        <f t="shared" si="4"/>
        <v>0</v>
      </c>
      <c r="P64" s="397"/>
      <c r="Q64" s="397"/>
      <c r="R64" s="397"/>
    </row>
    <row r="65" spans="1:18" x14ac:dyDescent="0.15">
      <c r="A65" s="436">
        <v>13</v>
      </c>
      <c r="B65" s="658" t="s">
        <v>42</v>
      </c>
      <c r="C65" s="468" t="s">
        <v>561</v>
      </c>
      <c r="D65" s="436" t="s">
        <v>304</v>
      </c>
      <c r="E65" s="363">
        <v>54</v>
      </c>
      <c r="F65" s="590">
        <f>H65+J65+R65</f>
        <v>5.0547626292000007</v>
      </c>
      <c r="G65" s="593">
        <v>0.67</v>
      </c>
      <c r="H65" s="596">
        <f>G65*$P$8/1000</f>
        <v>1.6606687000000002</v>
      </c>
      <c r="I65" s="593">
        <v>0.04</v>
      </c>
      <c r="J65" s="596">
        <f>I65*$P$9/1000</f>
        <v>0.12072680000000001</v>
      </c>
      <c r="K65" s="55" t="s">
        <v>557</v>
      </c>
      <c r="L65" s="55" t="s">
        <v>304</v>
      </c>
      <c r="M65" s="55">
        <v>1.1000000000000001</v>
      </c>
      <c r="N65" s="291">
        <v>2.2400000000000002</v>
      </c>
      <c r="O65" s="56">
        <f t="shared" si="4"/>
        <v>2.4640000000000004</v>
      </c>
      <c r="P65" s="596">
        <f>E65*F65</f>
        <v>272.95718197680003</v>
      </c>
      <c r="Q65" s="596">
        <f>SUM(O65:O68)</f>
        <v>2.8910000000000005</v>
      </c>
      <c r="R65" s="596">
        <f>Q65*1.02*1.05*$R$14</f>
        <v>3.2733671292000004</v>
      </c>
    </row>
    <row r="66" spans="1:18" x14ac:dyDescent="0.15">
      <c r="A66" s="436"/>
      <c r="B66" s="586"/>
      <c r="C66" s="460"/>
      <c r="D66" s="436"/>
      <c r="E66" s="364"/>
      <c r="F66" s="591"/>
      <c r="G66" s="594"/>
      <c r="H66" s="597"/>
      <c r="I66" s="594"/>
      <c r="J66" s="597"/>
      <c r="K66" s="55"/>
      <c r="L66" s="55"/>
      <c r="M66" s="55"/>
      <c r="N66" s="87"/>
      <c r="O66" s="56">
        <f t="shared" si="4"/>
        <v>0</v>
      </c>
      <c r="P66" s="597"/>
      <c r="Q66" s="597"/>
      <c r="R66" s="597"/>
    </row>
    <row r="67" spans="1:18" x14ac:dyDescent="0.15">
      <c r="A67" s="436"/>
      <c r="B67" s="586"/>
      <c r="C67" s="460"/>
      <c r="D67" s="436"/>
      <c r="E67" s="364"/>
      <c r="F67" s="591"/>
      <c r="G67" s="594"/>
      <c r="H67" s="597"/>
      <c r="I67" s="594"/>
      <c r="J67" s="597"/>
      <c r="K67" s="55" t="s">
        <v>550</v>
      </c>
      <c r="L67" s="55" t="s">
        <v>302</v>
      </c>
      <c r="M67" s="135">
        <v>1.22</v>
      </c>
      <c r="N67" s="87">
        <v>0.35</v>
      </c>
      <c r="O67" s="56">
        <f t="shared" si="4"/>
        <v>0.42699999999999999</v>
      </c>
      <c r="P67" s="597"/>
      <c r="Q67" s="597"/>
      <c r="R67" s="597"/>
    </row>
    <row r="68" spans="1:18" ht="12.75" customHeight="1" x14ac:dyDescent="0.15">
      <c r="A68" s="436"/>
      <c r="B68" s="535"/>
      <c r="C68" s="461"/>
      <c r="D68" s="436"/>
      <c r="E68" s="365"/>
      <c r="F68" s="592"/>
      <c r="G68" s="595"/>
      <c r="H68" s="598"/>
      <c r="I68" s="595"/>
      <c r="J68" s="598"/>
      <c r="K68" s="55"/>
      <c r="L68" s="55"/>
      <c r="M68" s="55"/>
      <c r="N68" s="87"/>
      <c r="O68" s="56">
        <f t="shared" si="4"/>
        <v>0</v>
      </c>
      <c r="P68" s="598"/>
      <c r="Q68" s="598"/>
      <c r="R68" s="598"/>
    </row>
    <row r="69" spans="1:18" x14ac:dyDescent="0.15">
      <c r="A69" s="436">
        <v>14</v>
      </c>
      <c r="B69" s="658" t="s">
        <v>42</v>
      </c>
      <c r="C69" s="468" t="s">
        <v>562</v>
      </c>
      <c r="D69" s="436" t="s">
        <v>304</v>
      </c>
      <c r="E69" s="363">
        <v>3.9</v>
      </c>
      <c r="F69" s="590">
        <f>H69+J69+R69</f>
        <v>5.0547626292000007</v>
      </c>
      <c r="G69" s="593">
        <v>0.67</v>
      </c>
      <c r="H69" s="596">
        <f>G69*$P$8/1000</f>
        <v>1.6606687000000002</v>
      </c>
      <c r="I69" s="593">
        <v>0.04</v>
      </c>
      <c r="J69" s="596">
        <f>I69*$P$9/1000</f>
        <v>0.12072680000000001</v>
      </c>
      <c r="K69" s="55" t="s">
        <v>557</v>
      </c>
      <c r="L69" s="55" t="s">
        <v>304</v>
      </c>
      <c r="M69" s="55">
        <v>1.1000000000000001</v>
      </c>
      <c r="N69" s="291">
        <v>2.2400000000000002</v>
      </c>
      <c r="O69" s="56">
        <f t="shared" ref="O69:O72" si="5">M69*N69</f>
        <v>2.4640000000000004</v>
      </c>
      <c r="P69" s="596">
        <f>E69*F69</f>
        <v>19.713574253880001</v>
      </c>
      <c r="Q69" s="596">
        <f>SUM(O69:O72)</f>
        <v>2.8910000000000005</v>
      </c>
      <c r="R69" s="596">
        <f>Q69*1.02*1.05*$R$14</f>
        <v>3.2733671292000004</v>
      </c>
    </row>
    <row r="70" spans="1:18" x14ac:dyDescent="0.15">
      <c r="A70" s="436"/>
      <c r="B70" s="586"/>
      <c r="C70" s="460"/>
      <c r="D70" s="436"/>
      <c r="E70" s="364"/>
      <c r="F70" s="591"/>
      <c r="G70" s="594"/>
      <c r="H70" s="597"/>
      <c r="I70" s="594"/>
      <c r="J70" s="597"/>
      <c r="K70" s="55"/>
      <c r="L70" s="55"/>
      <c r="M70" s="55"/>
      <c r="N70" s="87"/>
      <c r="O70" s="56">
        <f t="shared" si="5"/>
        <v>0</v>
      </c>
      <c r="P70" s="597"/>
      <c r="Q70" s="597"/>
      <c r="R70" s="597"/>
    </row>
    <row r="71" spans="1:18" x14ac:dyDescent="0.15">
      <c r="A71" s="436"/>
      <c r="B71" s="586"/>
      <c r="C71" s="460"/>
      <c r="D71" s="436"/>
      <c r="E71" s="364"/>
      <c r="F71" s="591"/>
      <c r="G71" s="594"/>
      <c r="H71" s="597"/>
      <c r="I71" s="594"/>
      <c r="J71" s="597"/>
      <c r="K71" s="55" t="s">
        <v>550</v>
      </c>
      <c r="L71" s="55" t="s">
        <v>302</v>
      </c>
      <c r="M71" s="135">
        <v>1.22</v>
      </c>
      <c r="N71" s="87">
        <v>0.35</v>
      </c>
      <c r="O71" s="56">
        <f t="shared" si="5"/>
        <v>0.42699999999999999</v>
      </c>
      <c r="P71" s="597"/>
      <c r="Q71" s="597"/>
      <c r="R71" s="597"/>
    </row>
    <row r="72" spans="1:18" ht="12.75" customHeight="1" x14ac:dyDescent="0.15">
      <c r="A72" s="436"/>
      <c r="B72" s="535"/>
      <c r="C72" s="461"/>
      <c r="D72" s="436"/>
      <c r="E72" s="365"/>
      <c r="F72" s="592"/>
      <c r="G72" s="595"/>
      <c r="H72" s="598"/>
      <c r="I72" s="595"/>
      <c r="J72" s="598"/>
      <c r="K72" s="55"/>
      <c r="L72" s="55"/>
      <c r="M72" s="55"/>
      <c r="N72" s="87"/>
      <c r="O72" s="56">
        <f t="shared" si="5"/>
        <v>0</v>
      </c>
      <c r="P72" s="598"/>
      <c r="Q72" s="598"/>
      <c r="R72" s="598"/>
    </row>
    <row r="73" spans="1:18" s="37" customFormat="1" ht="12.75" customHeight="1" x14ac:dyDescent="0.15">
      <c r="A73" s="436">
        <v>15</v>
      </c>
      <c r="B73" s="411" t="s">
        <v>345</v>
      </c>
      <c r="C73" s="411" t="s">
        <v>552</v>
      </c>
      <c r="D73" s="399" t="s">
        <v>392</v>
      </c>
      <c r="E73" s="399">
        <v>200</v>
      </c>
      <c r="F73" s="395">
        <f>H73+J73+R73</f>
        <v>2.4909746400000001</v>
      </c>
      <c r="G73" s="401"/>
      <c r="H73" s="397">
        <f>G73*$P$8/1000</f>
        <v>0</v>
      </c>
      <c r="I73" s="401"/>
      <c r="J73" s="397">
        <f>I73*$P$9/1000</f>
        <v>0</v>
      </c>
      <c r="K73" s="57" t="s">
        <v>537</v>
      </c>
      <c r="L73" s="57" t="s">
        <v>392</v>
      </c>
      <c r="M73" s="57">
        <v>1</v>
      </c>
      <c r="N73" s="65">
        <v>2.2000000000000002</v>
      </c>
      <c r="O73" s="97">
        <f t="shared" si="4"/>
        <v>2.2000000000000002</v>
      </c>
      <c r="P73" s="397">
        <f>E73*F73</f>
        <v>498.194928</v>
      </c>
      <c r="Q73" s="397">
        <f>SUM(O73:O76)</f>
        <v>2.2000000000000002</v>
      </c>
      <c r="R73" s="397">
        <f>Q73*1.02*1.05*$R$14</f>
        <v>2.4909746400000001</v>
      </c>
    </row>
    <row r="74" spans="1:18" s="37" customFormat="1" x14ac:dyDescent="0.15">
      <c r="A74" s="436"/>
      <c r="B74" s="411"/>
      <c r="C74" s="411"/>
      <c r="D74" s="399"/>
      <c r="E74" s="399"/>
      <c r="F74" s="395"/>
      <c r="G74" s="401"/>
      <c r="H74" s="397"/>
      <c r="I74" s="401"/>
      <c r="J74" s="397"/>
      <c r="K74" s="57"/>
      <c r="L74" s="57"/>
      <c r="M74" s="57"/>
      <c r="N74" s="65"/>
      <c r="O74" s="97">
        <f t="shared" si="4"/>
        <v>0</v>
      </c>
      <c r="P74" s="397"/>
      <c r="Q74" s="397"/>
      <c r="R74" s="397"/>
    </row>
    <row r="75" spans="1:18" s="37" customFormat="1" x14ac:dyDescent="0.15">
      <c r="A75" s="436"/>
      <c r="B75" s="411"/>
      <c r="C75" s="411"/>
      <c r="D75" s="399"/>
      <c r="E75" s="399"/>
      <c r="F75" s="395"/>
      <c r="G75" s="401"/>
      <c r="H75" s="397"/>
      <c r="I75" s="401"/>
      <c r="J75" s="397"/>
      <c r="K75" s="57"/>
      <c r="L75" s="57"/>
      <c r="M75" s="101"/>
      <c r="N75" s="65"/>
      <c r="O75" s="97">
        <f t="shared" si="4"/>
        <v>0</v>
      </c>
      <c r="P75" s="397"/>
      <c r="Q75" s="397"/>
      <c r="R75" s="397"/>
    </row>
    <row r="76" spans="1:18" s="37" customFormat="1" ht="12.75" customHeight="1" x14ac:dyDescent="0.15">
      <c r="A76" s="436"/>
      <c r="B76" s="411"/>
      <c r="C76" s="411"/>
      <c r="D76" s="399"/>
      <c r="E76" s="399"/>
      <c r="F76" s="395"/>
      <c r="G76" s="401"/>
      <c r="H76" s="397"/>
      <c r="I76" s="401"/>
      <c r="J76" s="397"/>
      <c r="K76" s="57"/>
      <c r="L76" s="57"/>
      <c r="M76" s="57"/>
      <c r="N76" s="65"/>
      <c r="O76" s="97">
        <f t="shared" si="4"/>
        <v>0</v>
      </c>
      <c r="P76" s="397"/>
      <c r="Q76" s="397"/>
      <c r="R76" s="397"/>
    </row>
    <row r="77" spans="1:18" s="37" customFormat="1" ht="12.75" customHeight="1" x14ac:dyDescent="0.15">
      <c r="A77" s="436">
        <v>16</v>
      </c>
      <c r="B77" s="402" t="s">
        <v>345</v>
      </c>
      <c r="C77" s="411" t="s">
        <v>553</v>
      </c>
      <c r="D77" s="399" t="s">
        <v>392</v>
      </c>
      <c r="E77" s="399">
        <v>16</v>
      </c>
      <c r="F77" s="395">
        <f>H77+J77+R77</f>
        <v>2.4909746400000001</v>
      </c>
      <c r="G77" s="401"/>
      <c r="H77" s="397">
        <f>G77*$P$8/1000</f>
        <v>0</v>
      </c>
      <c r="I77" s="401"/>
      <c r="J77" s="481">
        <f>I77*$P$9/1000</f>
        <v>0</v>
      </c>
      <c r="K77" s="57" t="s">
        <v>537</v>
      </c>
      <c r="L77" s="57" t="s">
        <v>392</v>
      </c>
      <c r="M77" s="57">
        <v>1</v>
      </c>
      <c r="N77" s="65">
        <v>2.2000000000000002</v>
      </c>
      <c r="O77" s="97">
        <f t="shared" si="4"/>
        <v>2.2000000000000002</v>
      </c>
      <c r="P77" s="397">
        <f>E77*F77</f>
        <v>39.855594240000002</v>
      </c>
      <c r="Q77" s="397">
        <f>SUM(O77:O80)</f>
        <v>2.2000000000000002</v>
      </c>
      <c r="R77" s="397">
        <f>Q77*1.02*1.05*$R$14</f>
        <v>2.4909746400000001</v>
      </c>
    </row>
    <row r="78" spans="1:18" s="37" customFormat="1" x14ac:dyDescent="0.15">
      <c r="A78" s="436"/>
      <c r="B78" s="403"/>
      <c r="C78" s="411"/>
      <c r="D78" s="399"/>
      <c r="E78" s="399"/>
      <c r="F78" s="395"/>
      <c r="G78" s="401"/>
      <c r="H78" s="397"/>
      <c r="I78" s="401"/>
      <c r="J78" s="481"/>
      <c r="K78" s="57"/>
      <c r="L78" s="57"/>
      <c r="M78" s="57"/>
      <c r="N78" s="65"/>
      <c r="O78" s="97">
        <f t="shared" si="4"/>
        <v>0</v>
      </c>
      <c r="P78" s="397"/>
      <c r="Q78" s="397"/>
      <c r="R78" s="397"/>
    </row>
    <row r="79" spans="1:18" s="37" customFormat="1" x14ac:dyDescent="0.15">
      <c r="A79" s="436"/>
      <c r="B79" s="403"/>
      <c r="C79" s="411"/>
      <c r="D79" s="399"/>
      <c r="E79" s="399"/>
      <c r="F79" s="395"/>
      <c r="G79" s="401"/>
      <c r="H79" s="397"/>
      <c r="I79" s="401"/>
      <c r="J79" s="481"/>
      <c r="K79" s="57"/>
      <c r="L79" s="57"/>
      <c r="M79" s="101"/>
      <c r="N79" s="65"/>
      <c r="O79" s="97">
        <f t="shared" si="4"/>
        <v>0</v>
      </c>
      <c r="P79" s="397"/>
      <c r="Q79" s="397"/>
      <c r="R79" s="397"/>
    </row>
    <row r="80" spans="1:18" s="37" customFormat="1" ht="12.75" customHeight="1" x14ac:dyDescent="0.15">
      <c r="A80" s="436"/>
      <c r="B80" s="404"/>
      <c r="C80" s="411"/>
      <c r="D80" s="399"/>
      <c r="E80" s="399"/>
      <c r="F80" s="395"/>
      <c r="G80" s="401"/>
      <c r="H80" s="397"/>
      <c r="I80" s="401"/>
      <c r="J80" s="481"/>
      <c r="K80" s="57"/>
      <c r="L80" s="57"/>
      <c r="M80" s="57"/>
      <c r="N80" s="65"/>
      <c r="O80" s="97">
        <f t="shared" si="4"/>
        <v>0</v>
      </c>
      <c r="P80" s="397"/>
      <c r="Q80" s="397"/>
      <c r="R80" s="397"/>
    </row>
    <row r="81" spans="1:18" s="37" customFormat="1" x14ac:dyDescent="0.15">
      <c r="A81" s="436">
        <v>17</v>
      </c>
      <c r="B81" s="651" t="s">
        <v>47</v>
      </c>
      <c r="C81" s="379" t="s">
        <v>554</v>
      </c>
      <c r="D81" s="399" t="s">
        <v>178</v>
      </c>
      <c r="E81" s="399">
        <v>4</v>
      </c>
      <c r="F81" s="395">
        <f>H81+J81+R81</f>
        <v>16.077455239999999</v>
      </c>
      <c r="G81" s="398">
        <v>1.02</v>
      </c>
      <c r="H81" s="397">
        <f>G81*$P$8/1000</f>
        <v>2.5281822000000003</v>
      </c>
      <c r="I81" s="482">
        <v>0.1</v>
      </c>
      <c r="J81" s="397">
        <f>I81*$P$9/1000</f>
        <v>0.301817</v>
      </c>
      <c r="K81" s="57" t="s">
        <v>537</v>
      </c>
      <c r="L81" s="57" t="s">
        <v>178</v>
      </c>
      <c r="M81" s="57">
        <v>1</v>
      </c>
      <c r="N81" s="100">
        <v>11.7</v>
      </c>
      <c r="O81" s="97">
        <f t="shared" ref="O81:O88" si="6">M81*N81</f>
        <v>11.7</v>
      </c>
      <c r="P81" s="397">
        <f>E81*F81</f>
        <v>64.309820959999996</v>
      </c>
      <c r="Q81" s="397">
        <f>SUM(O81:O84)</f>
        <v>11.7</v>
      </c>
      <c r="R81" s="397">
        <f>Q81*1.02*1.05*$R$14</f>
        <v>13.247456039999998</v>
      </c>
    </row>
    <row r="82" spans="1:18" s="37" customFormat="1" x14ac:dyDescent="0.15">
      <c r="A82" s="436"/>
      <c r="B82" s="403"/>
      <c r="C82" s="379"/>
      <c r="D82" s="399"/>
      <c r="E82" s="399"/>
      <c r="F82" s="395"/>
      <c r="G82" s="398"/>
      <c r="H82" s="397"/>
      <c r="I82" s="482"/>
      <c r="J82" s="397"/>
      <c r="K82" s="57"/>
      <c r="L82" s="57"/>
      <c r="M82" s="57"/>
      <c r="N82" s="100"/>
      <c r="O82" s="97">
        <f t="shared" si="6"/>
        <v>0</v>
      </c>
      <c r="P82" s="397"/>
      <c r="Q82" s="397"/>
      <c r="R82" s="397"/>
    </row>
    <row r="83" spans="1:18" s="37" customFormat="1" x14ac:dyDescent="0.15">
      <c r="A83" s="436"/>
      <c r="B83" s="403"/>
      <c r="C83" s="379"/>
      <c r="D83" s="399"/>
      <c r="E83" s="399"/>
      <c r="F83" s="395"/>
      <c r="G83" s="398"/>
      <c r="H83" s="397"/>
      <c r="I83" s="482"/>
      <c r="J83" s="397"/>
      <c r="K83" s="57"/>
      <c r="L83" s="57"/>
      <c r="M83" s="101"/>
      <c r="N83" s="100"/>
      <c r="O83" s="97">
        <f t="shared" si="6"/>
        <v>0</v>
      </c>
      <c r="P83" s="397"/>
      <c r="Q83" s="397"/>
      <c r="R83" s="397"/>
    </row>
    <row r="84" spans="1:18" s="37" customFormat="1" ht="12.75" customHeight="1" x14ac:dyDescent="0.15">
      <c r="A84" s="436"/>
      <c r="B84" s="404"/>
      <c r="C84" s="379"/>
      <c r="D84" s="399"/>
      <c r="E84" s="399"/>
      <c r="F84" s="395"/>
      <c r="G84" s="398"/>
      <c r="H84" s="397"/>
      <c r="I84" s="482"/>
      <c r="J84" s="397"/>
      <c r="K84" s="57"/>
      <c r="L84" s="57"/>
      <c r="M84" s="57"/>
      <c r="N84" s="100"/>
      <c r="O84" s="97">
        <f t="shared" si="6"/>
        <v>0</v>
      </c>
      <c r="P84" s="397"/>
      <c r="Q84" s="397"/>
      <c r="R84" s="397"/>
    </row>
    <row r="85" spans="1:18" s="37" customFormat="1" ht="12.75" customHeight="1" x14ac:dyDescent="0.15">
      <c r="A85" s="436">
        <v>18</v>
      </c>
      <c r="B85" s="651" t="s">
        <v>48</v>
      </c>
      <c r="C85" s="379" t="s">
        <v>555</v>
      </c>
      <c r="D85" s="399" t="s">
        <v>178</v>
      </c>
      <c r="E85" s="399">
        <v>3</v>
      </c>
      <c r="F85" s="395">
        <f>H85+J85+R85</f>
        <v>9.8757039999999989</v>
      </c>
      <c r="G85" s="401">
        <v>0.84</v>
      </c>
      <c r="H85" s="397">
        <f>G85*$P$8/1000</f>
        <v>2.0820324000000001</v>
      </c>
      <c r="I85" s="401">
        <v>0.05</v>
      </c>
      <c r="J85" s="397">
        <f>I85*$P$9/1000</f>
        <v>0.1509085</v>
      </c>
      <c r="K85" s="57" t="s">
        <v>537</v>
      </c>
      <c r="L85" s="57" t="s">
        <v>178</v>
      </c>
      <c r="M85" s="57">
        <v>1</v>
      </c>
      <c r="N85" s="100">
        <v>6.75</v>
      </c>
      <c r="O85" s="97">
        <f t="shared" si="6"/>
        <v>6.75</v>
      </c>
      <c r="P85" s="397">
        <f>E85*F85</f>
        <v>29.627111999999997</v>
      </c>
      <c r="Q85" s="397">
        <f>SUM(O85:O88)</f>
        <v>6.75</v>
      </c>
      <c r="R85" s="397">
        <f>Q85*1.02*1.05*$R$14</f>
        <v>7.6427630999999998</v>
      </c>
    </row>
    <row r="86" spans="1:18" s="37" customFormat="1" x14ac:dyDescent="0.15">
      <c r="A86" s="436"/>
      <c r="B86" s="403"/>
      <c r="C86" s="379"/>
      <c r="D86" s="399"/>
      <c r="E86" s="399"/>
      <c r="F86" s="395"/>
      <c r="G86" s="401"/>
      <c r="H86" s="397"/>
      <c r="I86" s="401"/>
      <c r="J86" s="397"/>
      <c r="K86" s="57"/>
      <c r="L86" s="57"/>
      <c r="M86" s="57"/>
      <c r="N86" s="100"/>
      <c r="O86" s="97">
        <f t="shared" si="6"/>
        <v>0</v>
      </c>
      <c r="P86" s="397"/>
      <c r="Q86" s="397"/>
      <c r="R86" s="397"/>
    </row>
    <row r="87" spans="1:18" s="37" customFormat="1" x14ac:dyDescent="0.15">
      <c r="A87" s="436"/>
      <c r="B87" s="403"/>
      <c r="C87" s="379"/>
      <c r="D87" s="399"/>
      <c r="E87" s="399"/>
      <c r="F87" s="395"/>
      <c r="G87" s="401"/>
      <c r="H87" s="397"/>
      <c r="I87" s="401"/>
      <c r="J87" s="397"/>
      <c r="K87" s="57"/>
      <c r="L87" s="57"/>
      <c r="M87" s="101"/>
      <c r="N87" s="100"/>
      <c r="O87" s="97">
        <f t="shared" si="6"/>
        <v>0</v>
      </c>
      <c r="P87" s="397"/>
      <c r="Q87" s="397"/>
      <c r="R87" s="397"/>
    </row>
    <row r="88" spans="1:18" s="37" customFormat="1" ht="12.75" customHeight="1" x14ac:dyDescent="0.15">
      <c r="A88" s="436"/>
      <c r="B88" s="404"/>
      <c r="C88" s="379"/>
      <c r="D88" s="399"/>
      <c r="E88" s="399"/>
      <c r="F88" s="395"/>
      <c r="G88" s="401"/>
      <c r="H88" s="397"/>
      <c r="I88" s="401"/>
      <c r="J88" s="397"/>
      <c r="K88" s="57"/>
      <c r="L88" s="57"/>
      <c r="M88" s="57"/>
      <c r="N88" s="100"/>
      <c r="O88" s="97">
        <f t="shared" si="6"/>
        <v>0</v>
      </c>
      <c r="P88" s="397"/>
      <c r="Q88" s="397"/>
      <c r="R88" s="397"/>
    </row>
    <row r="89" spans="1:18" s="37" customFormat="1" x14ac:dyDescent="0.15">
      <c r="A89" s="436">
        <v>19</v>
      </c>
      <c r="B89" s="651" t="s">
        <v>47</v>
      </c>
      <c r="C89" s="379" t="s">
        <v>538</v>
      </c>
      <c r="D89" s="399" t="s">
        <v>178</v>
      </c>
      <c r="E89" s="399">
        <v>2</v>
      </c>
      <c r="F89" s="395">
        <f>H89+J89+R89</f>
        <v>18.115525399999999</v>
      </c>
      <c r="G89" s="398">
        <v>1.02</v>
      </c>
      <c r="H89" s="397">
        <f>G89*$P$8/1000</f>
        <v>2.5281822000000003</v>
      </c>
      <c r="I89" s="482">
        <v>0.1</v>
      </c>
      <c r="J89" s="397">
        <f>I89*$P$9/1000</f>
        <v>0.301817</v>
      </c>
      <c r="K89" s="57" t="s">
        <v>537</v>
      </c>
      <c r="L89" s="57" t="s">
        <v>178</v>
      </c>
      <c r="M89" s="57">
        <v>1</v>
      </c>
      <c r="N89" s="100">
        <v>13.5</v>
      </c>
      <c r="O89" s="97">
        <f t="shared" ref="O89:O100" si="7">M89*N89</f>
        <v>13.5</v>
      </c>
      <c r="P89" s="397">
        <f>E89*F89</f>
        <v>36.231050799999998</v>
      </c>
      <c r="Q89" s="397">
        <f>SUM(O89:O92)</f>
        <v>13.5</v>
      </c>
      <c r="R89" s="397">
        <f>Q89*1.02*1.05*$R$14</f>
        <v>15.2855262</v>
      </c>
    </row>
    <row r="90" spans="1:18" s="37" customFormat="1" x14ac:dyDescent="0.15">
      <c r="A90" s="436"/>
      <c r="B90" s="403"/>
      <c r="C90" s="379"/>
      <c r="D90" s="399"/>
      <c r="E90" s="399"/>
      <c r="F90" s="395"/>
      <c r="G90" s="398"/>
      <c r="H90" s="397"/>
      <c r="I90" s="482"/>
      <c r="J90" s="397"/>
      <c r="K90" s="57"/>
      <c r="L90" s="57"/>
      <c r="M90" s="57"/>
      <c r="N90" s="100"/>
      <c r="O90" s="97">
        <f t="shared" si="7"/>
        <v>0</v>
      </c>
      <c r="P90" s="397"/>
      <c r="Q90" s="397"/>
      <c r="R90" s="397"/>
    </row>
    <row r="91" spans="1:18" s="37" customFormat="1" x14ac:dyDescent="0.15">
      <c r="A91" s="436"/>
      <c r="B91" s="403"/>
      <c r="C91" s="379"/>
      <c r="D91" s="399"/>
      <c r="E91" s="399"/>
      <c r="F91" s="395"/>
      <c r="G91" s="398"/>
      <c r="H91" s="397"/>
      <c r="I91" s="482"/>
      <c r="J91" s="397"/>
      <c r="K91" s="57"/>
      <c r="L91" s="57"/>
      <c r="M91" s="101"/>
      <c r="N91" s="100"/>
      <c r="O91" s="97">
        <f t="shared" si="7"/>
        <v>0</v>
      </c>
      <c r="P91" s="397"/>
      <c r="Q91" s="397"/>
      <c r="R91" s="397"/>
    </row>
    <row r="92" spans="1:18" s="37" customFormat="1" ht="12.75" customHeight="1" x14ac:dyDescent="0.15">
      <c r="A92" s="436"/>
      <c r="B92" s="404"/>
      <c r="C92" s="379"/>
      <c r="D92" s="399"/>
      <c r="E92" s="399"/>
      <c r="F92" s="395"/>
      <c r="G92" s="398"/>
      <c r="H92" s="397"/>
      <c r="I92" s="482"/>
      <c r="J92" s="397"/>
      <c r="K92" s="57"/>
      <c r="L92" s="57"/>
      <c r="M92" s="57"/>
      <c r="N92" s="100"/>
      <c r="O92" s="97">
        <f t="shared" si="7"/>
        <v>0</v>
      </c>
      <c r="P92" s="397"/>
      <c r="Q92" s="397"/>
      <c r="R92" s="397"/>
    </row>
    <row r="93" spans="1:18" s="37" customFormat="1" ht="12.75" customHeight="1" x14ac:dyDescent="0.15">
      <c r="A93" s="436">
        <v>20</v>
      </c>
      <c r="B93" s="651" t="s">
        <v>48</v>
      </c>
      <c r="C93" s="379" t="s">
        <v>539</v>
      </c>
      <c r="D93" s="399" t="s">
        <v>178</v>
      </c>
      <c r="E93" s="399">
        <v>2</v>
      </c>
      <c r="F93" s="395">
        <f>H93+J93+R93</f>
        <v>14.46136186</v>
      </c>
      <c r="G93" s="401">
        <v>0.84</v>
      </c>
      <c r="H93" s="397">
        <f>G93*$P$8/1000</f>
        <v>2.0820324000000001</v>
      </c>
      <c r="I93" s="401">
        <v>0.05</v>
      </c>
      <c r="J93" s="397">
        <f>I93*$P$9/1000</f>
        <v>0.1509085</v>
      </c>
      <c r="K93" s="57" t="s">
        <v>537</v>
      </c>
      <c r="L93" s="57" t="s">
        <v>178</v>
      </c>
      <c r="M93" s="57">
        <v>1</v>
      </c>
      <c r="N93" s="100">
        <v>10.8</v>
      </c>
      <c r="O93" s="97">
        <f t="shared" si="7"/>
        <v>10.8</v>
      </c>
      <c r="P93" s="397">
        <f>E93*F93</f>
        <v>28.92272372</v>
      </c>
      <c r="Q93" s="397">
        <f>SUM(O93:O96)</f>
        <v>10.8</v>
      </c>
      <c r="R93" s="397">
        <f>Q93*1.02*1.05*$R$14</f>
        <v>12.228420960000001</v>
      </c>
    </row>
    <row r="94" spans="1:18" s="37" customFormat="1" x14ac:dyDescent="0.15">
      <c r="A94" s="436"/>
      <c r="B94" s="403"/>
      <c r="C94" s="379"/>
      <c r="D94" s="399"/>
      <c r="E94" s="399"/>
      <c r="F94" s="395"/>
      <c r="G94" s="401"/>
      <c r="H94" s="397"/>
      <c r="I94" s="401"/>
      <c r="J94" s="397"/>
      <c r="K94" s="57"/>
      <c r="L94" s="57"/>
      <c r="M94" s="57"/>
      <c r="N94" s="100"/>
      <c r="O94" s="97">
        <f t="shared" si="7"/>
        <v>0</v>
      </c>
      <c r="P94" s="397"/>
      <c r="Q94" s="397"/>
      <c r="R94" s="397"/>
    </row>
    <row r="95" spans="1:18" s="37" customFormat="1" x14ac:dyDescent="0.15">
      <c r="A95" s="436"/>
      <c r="B95" s="403"/>
      <c r="C95" s="379"/>
      <c r="D95" s="399"/>
      <c r="E95" s="399"/>
      <c r="F95" s="395"/>
      <c r="G95" s="401"/>
      <c r="H95" s="397"/>
      <c r="I95" s="401"/>
      <c r="J95" s="397"/>
      <c r="K95" s="57"/>
      <c r="L95" s="57"/>
      <c r="M95" s="101"/>
      <c r="N95" s="100"/>
      <c r="O95" s="97">
        <f t="shared" si="7"/>
        <v>0</v>
      </c>
      <c r="P95" s="397"/>
      <c r="Q95" s="397"/>
      <c r="R95" s="397"/>
    </row>
    <row r="96" spans="1:18" s="37" customFormat="1" ht="12.75" customHeight="1" x14ac:dyDescent="0.15">
      <c r="A96" s="436"/>
      <c r="B96" s="404"/>
      <c r="C96" s="379"/>
      <c r="D96" s="399"/>
      <c r="E96" s="399"/>
      <c r="F96" s="395"/>
      <c r="G96" s="401"/>
      <c r="H96" s="397"/>
      <c r="I96" s="401"/>
      <c r="J96" s="397"/>
      <c r="K96" s="57"/>
      <c r="L96" s="57"/>
      <c r="M96" s="57"/>
      <c r="N96" s="100"/>
      <c r="O96" s="97">
        <f t="shared" si="7"/>
        <v>0</v>
      </c>
      <c r="P96" s="397"/>
      <c r="Q96" s="397"/>
      <c r="R96" s="397"/>
    </row>
    <row r="97" spans="1:18" s="37" customFormat="1" ht="12.75" customHeight="1" x14ac:dyDescent="0.15">
      <c r="A97" s="436">
        <v>21</v>
      </c>
      <c r="B97" s="651" t="s">
        <v>48</v>
      </c>
      <c r="C97" s="379" t="s">
        <v>540</v>
      </c>
      <c r="D97" s="399" t="s">
        <v>178</v>
      </c>
      <c r="E97" s="399">
        <v>3</v>
      </c>
      <c r="F97" s="395">
        <f>H97+J97+R97</f>
        <v>9.8757039999999989</v>
      </c>
      <c r="G97" s="401">
        <v>0.84</v>
      </c>
      <c r="H97" s="397">
        <f>G97*$P$8/1000</f>
        <v>2.0820324000000001</v>
      </c>
      <c r="I97" s="401">
        <v>0.05</v>
      </c>
      <c r="J97" s="397">
        <f>I97*$P$9/1000</f>
        <v>0.1509085</v>
      </c>
      <c r="K97" s="57" t="s">
        <v>537</v>
      </c>
      <c r="L97" s="57" t="s">
        <v>178</v>
      </c>
      <c r="M97" s="57">
        <v>1</v>
      </c>
      <c r="N97" s="100">
        <v>6.75</v>
      </c>
      <c r="O97" s="97">
        <f t="shared" si="7"/>
        <v>6.75</v>
      </c>
      <c r="P97" s="397">
        <f>E97*F97</f>
        <v>29.627111999999997</v>
      </c>
      <c r="Q97" s="397">
        <f>SUM(O97:O100)</f>
        <v>6.75</v>
      </c>
      <c r="R97" s="397">
        <f>Q97*1.02*1.05*$R$14</f>
        <v>7.6427630999999998</v>
      </c>
    </row>
    <row r="98" spans="1:18" s="37" customFormat="1" x14ac:dyDescent="0.15">
      <c r="A98" s="436"/>
      <c r="B98" s="403"/>
      <c r="C98" s="379"/>
      <c r="D98" s="399"/>
      <c r="E98" s="399"/>
      <c r="F98" s="395"/>
      <c r="G98" s="401"/>
      <c r="H98" s="397"/>
      <c r="I98" s="401"/>
      <c r="J98" s="397"/>
      <c r="K98" s="57"/>
      <c r="L98" s="57"/>
      <c r="M98" s="57"/>
      <c r="N98" s="100"/>
      <c r="O98" s="97">
        <f t="shared" si="7"/>
        <v>0</v>
      </c>
      <c r="P98" s="397"/>
      <c r="Q98" s="397"/>
      <c r="R98" s="397"/>
    </row>
    <row r="99" spans="1:18" s="37" customFormat="1" x14ac:dyDescent="0.15">
      <c r="A99" s="436"/>
      <c r="B99" s="403"/>
      <c r="C99" s="379"/>
      <c r="D99" s="399"/>
      <c r="E99" s="399"/>
      <c r="F99" s="395"/>
      <c r="G99" s="401"/>
      <c r="H99" s="397"/>
      <c r="I99" s="401"/>
      <c r="J99" s="397"/>
      <c r="K99" s="57"/>
      <c r="L99" s="57"/>
      <c r="M99" s="101"/>
      <c r="N99" s="100"/>
      <c r="O99" s="97">
        <f t="shared" si="7"/>
        <v>0</v>
      </c>
      <c r="P99" s="397"/>
      <c r="Q99" s="397"/>
      <c r="R99" s="397"/>
    </row>
    <row r="100" spans="1:18" s="37" customFormat="1" ht="12.75" customHeight="1" x14ac:dyDescent="0.15">
      <c r="A100" s="436"/>
      <c r="B100" s="404"/>
      <c r="C100" s="379"/>
      <c r="D100" s="399"/>
      <c r="E100" s="399"/>
      <c r="F100" s="395"/>
      <c r="G100" s="401"/>
      <c r="H100" s="397"/>
      <c r="I100" s="401"/>
      <c r="J100" s="397"/>
      <c r="K100" s="57"/>
      <c r="L100" s="57"/>
      <c r="M100" s="57"/>
      <c r="N100" s="100"/>
      <c r="O100" s="97">
        <f t="shared" si="7"/>
        <v>0</v>
      </c>
      <c r="P100" s="397"/>
      <c r="Q100" s="397"/>
      <c r="R100" s="397"/>
    </row>
    <row r="101" spans="1:18" s="37" customFormat="1" ht="12.75" customHeight="1" x14ac:dyDescent="0.15">
      <c r="A101" s="436">
        <v>22</v>
      </c>
      <c r="B101" s="651" t="s">
        <v>48</v>
      </c>
      <c r="C101" s="379" t="s">
        <v>541</v>
      </c>
      <c r="D101" s="399" t="s">
        <v>178</v>
      </c>
      <c r="E101" s="399">
        <v>3</v>
      </c>
      <c r="F101" s="395">
        <f>H101+J101+R101</f>
        <v>5.8561767400000004</v>
      </c>
      <c r="G101" s="401">
        <v>0.84</v>
      </c>
      <c r="H101" s="397">
        <f>G101*$P$8/1000</f>
        <v>2.0820324000000001</v>
      </c>
      <c r="I101" s="401">
        <v>0.05</v>
      </c>
      <c r="J101" s="397">
        <f>I101*$P$9/1000</f>
        <v>0.1509085</v>
      </c>
      <c r="K101" s="57" t="s">
        <v>537</v>
      </c>
      <c r="L101" s="57" t="s">
        <v>178</v>
      </c>
      <c r="M101" s="57">
        <v>1</v>
      </c>
      <c r="N101" s="100">
        <v>3.2</v>
      </c>
      <c r="O101" s="97">
        <f t="shared" ref="O101:O108" si="8">M101*N101</f>
        <v>3.2</v>
      </c>
      <c r="P101" s="397">
        <f>E101*F101</f>
        <v>17.56853022</v>
      </c>
      <c r="Q101" s="397">
        <f>SUM(O101:O104)</f>
        <v>3.2</v>
      </c>
      <c r="R101" s="397">
        <f>Q101*1.02*1.05*$R$14</f>
        <v>3.6232358400000004</v>
      </c>
    </row>
    <row r="102" spans="1:18" s="37" customFormat="1" x14ac:dyDescent="0.15">
      <c r="A102" s="436"/>
      <c r="B102" s="403"/>
      <c r="C102" s="379"/>
      <c r="D102" s="399"/>
      <c r="E102" s="399"/>
      <c r="F102" s="395"/>
      <c r="G102" s="401"/>
      <c r="H102" s="397"/>
      <c r="I102" s="401"/>
      <c r="J102" s="397"/>
      <c r="K102" s="57"/>
      <c r="L102" s="57"/>
      <c r="M102" s="57"/>
      <c r="N102" s="100"/>
      <c r="O102" s="97">
        <f t="shared" si="8"/>
        <v>0</v>
      </c>
      <c r="P102" s="397"/>
      <c r="Q102" s="397"/>
      <c r="R102" s="397"/>
    </row>
    <row r="103" spans="1:18" s="37" customFormat="1" x14ac:dyDescent="0.15">
      <c r="A103" s="436"/>
      <c r="B103" s="403"/>
      <c r="C103" s="379"/>
      <c r="D103" s="399"/>
      <c r="E103" s="399"/>
      <c r="F103" s="395"/>
      <c r="G103" s="401"/>
      <c r="H103" s="397"/>
      <c r="I103" s="401"/>
      <c r="J103" s="397"/>
      <c r="K103" s="57"/>
      <c r="L103" s="57"/>
      <c r="M103" s="101"/>
      <c r="N103" s="100"/>
      <c r="O103" s="97">
        <f t="shared" si="8"/>
        <v>0</v>
      </c>
      <c r="P103" s="397"/>
      <c r="Q103" s="397"/>
      <c r="R103" s="397"/>
    </row>
    <row r="104" spans="1:18" s="37" customFormat="1" ht="12.75" customHeight="1" x14ac:dyDescent="0.15">
      <c r="A104" s="436"/>
      <c r="B104" s="404"/>
      <c r="C104" s="379"/>
      <c r="D104" s="399"/>
      <c r="E104" s="399"/>
      <c r="F104" s="395"/>
      <c r="G104" s="401"/>
      <c r="H104" s="397"/>
      <c r="I104" s="401"/>
      <c r="J104" s="397"/>
      <c r="K104" s="57"/>
      <c r="L104" s="57"/>
      <c r="M104" s="57"/>
      <c r="N104" s="100"/>
      <c r="O104" s="97">
        <f t="shared" si="8"/>
        <v>0</v>
      </c>
      <c r="P104" s="397"/>
      <c r="Q104" s="397"/>
      <c r="R104" s="397"/>
    </row>
    <row r="105" spans="1:18" s="37" customFormat="1" ht="12.75" customHeight="1" x14ac:dyDescent="0.15">
      <c r="A105" s="436">
        <v>23</v>
      </c>
      <c r="B105" s="651" t="s">
        <v>48</v>
      </c>
      <c r="C105" s="379" t="s">
        <v>568</v>
      </c>
      <c r="D105" s="399" t="s">
        <v>178</v>
      </c>
      <c r="E105" s="399">
        <v>6</v>
      </c>
      <c r="F105" s="395">
        <f>H105+J105+R105</f>
        <v>10.38522154</v>
      </c>
      <c r="G105" s="401">
        <v>0.84</v>
      </c>
      <c r="H105" s="397">
        <f>G105*$P$8/1000</f>
        <v>2.0820324000000001</v>
      </c>
      <c r="I105" s="401">
        <v>0.05</v>
      </c>
      <c r="J105" s="397">
        <f>I105*$P$9/1000</f>
        <v>0.1509085</v>
      </c>
      <c r="K105" s="57" t="s">
        <v>537</v>
      </c>
      <c r="L105" s="57" t="s">
        <v>178</v>
      </c>
      <c r="M105" s="57">
        <v>1</v>
      </c>
      <c r="N105" s="100">
        <v>7.2</v>
      </c>
      <c r="O105" s="97">
        <f t="shared" si="8"/>
        <v>7.2</v>
      </c>
      <c r="P105" s="397">
        <f>E105*F105</f>
        <v>62.311329239999999</v>
      </c>
      <c r="Q105" s="397">
        <f>SUM(O105:O108)</f>
        <v>7.2</v>
      </c>
      <c r="R105" s="397">
        <f>Q105*1.02*1.05*$R$14</f>
        <v>8.1522806400000007</v>
      </c>
    </row>
    <row r="106" spans="1:18" s="37" customFormat="1" x14ac:dyDescent="0.15">
      <c r="A106" s="436"/>
      <c r="B106" s="403"/>
      <c r="C106" s="379"/>
      <c r="D106" s="399"/>
      <c r="E106" s="399"/>
      <c r="F106" s="395"/>
      <c r="G106" s="401"/>
      <c r="H106" s="397"/>
      <c r="I106" s="401"/>
      <c r="J106" s="397"/>
      <c r="K106" s="57"/>
      <c r="L106" s="57"/>
      <c r="M106" s="57"/>
      <c r="N106" s="100"/>
      <c r="O106" s="97">
        <f t="shared" si="8"/>
        <v>0</v>
      </c>
      <c r="P106" s="397"/>
      <c r="Q106" s="397"/>
      <c r="R106" s="397"/>
    </row>
    <row r="107" spans="1:18" s="37" customFormat="1" x14ac:dyDescent="0.15">
      <c r="A107" s="436"/>
      <c r="B107" s="403"/>
      <c r="C107" s="379"/>
      <c r="D107" s="399"/>
      <c r="E107" s="399"/>
      <c r="F107" s="395"/>
      <c r="G107" s="401"/>
      <c r="H107" s="397"/>
      <c r="I107" s="401"/>
      <c r="J107" s="397"/>
      <c r="K107" s="57"/>
      <c r="L107" s="57"/>
      <c r="M107" s="101"/>
      <c r="N107" s="100"/>
      <c r="O107" s="97">
        <f t="shared" si="8"/>
        <v>0</v>
      </c>
      <c r="P107" s="397"/>
      <c r="Q107" s="397"/>
      <c r="R107" s="397"/>
    </row>
    <row r="108" spans="1:18" s="37" customFormat="1" ht="12.75" customHeight="1" x14ac:dyDescent="0.15">
      <c r="A108" s="436"/>
      <c r="B108" s="404"/>
      <c r="C108" s="379"/>
      <c r="D108" s="399"/>
      <c r="E108" s="399"/>
      <c r="F108" s="395"/>
      <c r="G108" s="401"/>
      <c r="H108" s="397"/>
      <c r="I108" s="401"/>
      <c r="J108" s="397"/>
      <c r="K108" s="57"/>
      <c r="L108" s="57"/>
      <c r="M108" s="57"/>
      <c r="N108" s="100"/>
      <c r="O108" s="97">
        <f t="shared" si="8"/>
        <v>0</v>
      </c>
      <c r="P108" s="397"/>
      <c r="Q108" s="397"/>
      <c r="R108" s="397"/>
    </row>
    <row r="109" spans="1:18" s="37" customFormat="1" ht="12.75" customHeight="1" x14ac:dyDescent="0.15">
      <c r="A109" s="436">
        <v>24</v>
      </c>
      <c r="B109" s="651" t="s">
        <v>48</v>
      </c>
      <c r="C109" s="379" t="s">
        <v>569</v>
      </c>
      <c r="D109" s="399" t="s">
        <v>178</v>
      </c>
      <c r="E109" s="399">
        <v>2</v>
      </c>
      <c r="F109" s="395">
        <f>H109+J109+R109</f>
        <v>5.8561767400000004</v>
      </c>
      <c r="G109" s="401">
        <v>0.84</v>
      </c>
      <c r="H109" s="397">
        <f>G109*$P$8/1000</f>
        <v>2.0820324000000001</v>
      </c>
      <c r="I109" s="401">
        <v>0.05</v>
      </c>
      <c r="J109" s="397">
        <f>I109*$P$9/1000</f>
        <v>0.1509085</v>
      </c>
      <c r="K109" s="57" t="s">
        <v>537</v>
      </c>
      <c r="L109" s="57" t="s">
        <v>178</v>
      </c>
      <c r="M109" s="57">
        <v>1</v>
      </c>
      <c r="N109" s="100">
        <v>3.2</v>
      </c>
      <c r="O109" s="97">
        <f t="shared" ref="O109:O112" si="9">M109*N109</f>
        <v>3.2</v>
      </c>
      <c r="P109" s="397">
        <f>E109*F109</f>
        <v>11.712353480000001</v>
      </c>
      <c r="Q109" s="397">
        <f>SUM(O109:O112)</f>
        <v>3.2</v>
      </c>
      <c r="R109" s="397">
        <f>Q109*1.02*1.05*$R$14</f>
        <v>3.6232358400000004</v>
      </c>
    </row>
    <row r="110" spans="1:18" s="37" customFormat="1" x14ac:dyDescent="0.15">
      <c r="A110" s="436"/>
      <c r="B110" s="403"/>
      <c r="C110" s="379"/>
      <c r="D110" s="399"/>
      <c r="E110" s="399"/>
      <c r="F110" s="395"/>
      <c r="G110" s="401"/>
      <c r="H110" s="397"/>
      <c r="I110" s="401"/>
      <c r="J110" s="397"/>
      <c r="K110" s="57"/>
      <c r="L110" s="57"/>
      <c r="M110" s="57"/>
      <c r="N110" s="100"/>
      <c r="O110" s="97">
        <f t="shared" si="9"/>
        <v>0</v>
      </c>
      <c r="P110" s="397"/>
      <c r="Q110" s="397"/>
      <c r="R110" s="397"/>
    </row>
    <row r="111" spans="1:18" s="37" customFormat="1" x14ac:dyDescent="0.15">
      <c r="A111" s="436"/>
      <c r="B111" s="403"/>
      <c r="C111" s="379"/>
      <c r="D111" s="399"/>
      <c r="E111" s="399"/>
      <c r="F111" s="395"/>
      <c r="G111" s="401"/>
      <c r="H111" s="397"/>
      <c r="I111" s="401"/>
      <c r="J111" s="397"/>
      <c r="K111" s="57"/>
      <c r="L111" s="57"/>
      <c r="M111" s="101"/>
      <c r="N111" s="100"/>
      <c r="O111" s="97">
        <f t="shared" si="9"/>
        <v>0</v>
      </c>
      <c r="P111" s="397"/>
      <c r="Q111" s="397"/>
      <c r="R111" s="397"/>
    </row>
    <row r="112" spans="1:18" s="37" customFormat="1" ht="12.75" customHeight="1" x14ac:dyDescent="0.15">
      <c r="A112" s="436"/>
      <c r="B112" s="404"/>
      <c r="C112" s="379"/>
      <c r="D112" s="399"/>
      <c r="E112" s="399"/>
      <c r="F112" s="395"/>
      <c r="G112" s="401"/>
      <c r="H112" s="397"/>
      <c r="I112" s="401"/>
      <c r="J112" s="397"/>
      <c r="K112" s="57"/>
      <c r="L112" s="57"/>
      <c r="M112" s="57"/>
      <c r="N112" s="100"/>
      <c r="O112" s="97">
        <f t="shared" si="9"/>
        <v>0</v>
      </c>
      <c r="P112" s="397"/>
      <c r="Q112" s="397"/>
      <c r="R112" s="397"/>
    </row>
    <row r="113" spans="1:18" s="37" customFormat="1" x14ac:dyDescent="0.15">
      <c r="A113" s="436">
        <v>25</v>
      </c>
      <c r="B113" s="651" t="s">
        <v>49</v>
      </c>
      <c r="C113" s="379" t="s">
        <v>578</v>
      </c>
      <c r="D113" s="399" t="s">
        <v>178</v>
      </c>
      <c r="E113" s="457">
        <v>2</v>
      </c>
      <c r="F113" s="395">
        <f>H113+J113+R113</f>
        <v>9.3864204999999998</v>
      </c>
      <c r="G113" s="396">
        <v>2.38</v>
      </c>
      <c r="H113" s="397">
        <f>G113*$P$8/1000</f>
        <v>5.8990917999999999</v>
      </c>
      <c r="I113" s="398">
        <v>0.03</v>
      </c>
      <c r="J113" s="397">
        <f>I113*$P$9/1000</f>
        <v>9.0545100000000003E-2</v>
      </c>
      <c r="K113" s="57" t="s">
        <v>579</v>
      </c>
      <c r="L113" s="57" t="s">
        <v>178</v>
      </c>
      <c r="M113" s="57">
        <v>1</v>
      </c>
      <c r="N113" s="65">
        <v>3</v>
      </c>
      <c r="O113" s="97">
        <f t="shared" ref="O113:O124" si="10">M113*N113</f>
        <v>3</v>
      </c>
      <c r="P113" s="397">
        <f>E113*F113</f>
        <v>18.772841</v>
      </c>
      <c r="Q113" s="397">
        <f>SUM(O113:O116)</f>
        <v>3</v>
      </c>
      <c r="R113" s="397">
        <f>Q113*1.02*1.05*$R$14</f>
        <v>3.3967836</v>
      </c>
    </row>
    <row r="114" spans="1:18" s="37" customFormat="1" x14ac:dyDescent="0.15">
      <c r="A114" s="436"/>
      <c r="B114" s="403"/>
      <c r="C114" s="379"/>
      <c r="D114" s="399"/>
      <c r="E114" s="457"/>
      <c r="F114" s="395"/>
      <c r="G114" s="396"/>
      <c r="H114" s="397"/>
      <c r="I114" s="398"/>
      <c r="J114" s="397"/>
      <c r="K114" s="57"/>
      <c r="L114" s="57"/>
      <c r="M114" s="57"/>
      <c r="N114" s="65"/>
      <c r="O114" s="97">
        <f t="shared" si="10"/>
        <v>0</v>
      </c>
      <c r="P114" s="397"/>
      <c r="Q114" s="397"/>
      <c r="R114" s="397"/>
    </row>
    <row r="115" spans="1:18" s="37" customFormat="1" x14ac:dyDescent="0.15">
      <c r="A115" s="436"/>
      <c r="B115" s="403"/>
      <c r="C115" s="379"/>
      <c r="D115" s="399"/>
      <c r="E115" s="457"/>
      <c r="F115" s="395"/>
      <c r="G115" s="396"/>
      <c r="H115" s="397"/>
      <c r="I115" s="398"/>
      <c r="J115" s="397"/>
      <c r="K115" s="57"/>
      <c r="L115" s="57"/>
      <c r="M115" s="101"/>
      <c r="N115" s="65"/>
      <c r="O115" s="97">
        <f t="shared" si="10"/>
        <v>0</v>
      </c>
      <c r="P115" s="397"/>
      <c r="Q115" s="397"/>
      <c r="R115" s="397"/>
    </row>
    <row r="116" spans="1:18" s="37" customFormat="1" ht="12.75" customHeight="1" x14ac:dyDescent="0.15">
      <c r="A116" s="436"/>
      <c r="B116" s="404"/>
      <c r="C116" s="379"/>
      <c r="D116" s="399"/>
      <c r="E116" s="457"/>
      <c r="F116" s="395"/>
      <c r="G116" s="396"/>
      <c r="H116" s="397"/>
      <c r="I116" s="398"/>
      <c r="J116" s="397"/>
      <c r="K116" s="57"/>
      <c r="L116" s="57"/>
      <c r="M116" s="57"/>
      <c r="N116" s="65"/>
      <c r="O116" s="97">
        <f t="shared" si="10"/>
        <v>0</v>
      </c>
      <c r="P116" s="397"/>
      <c r="Q116" s="397"/>
      <c r="R116" s="397"/>
    </row>
    <row r="117" spans="1:18" s="37" customFormat="1" ht="12.75" customHeight="1" x14ac:dyDescent="0.15">
      <c r="A117" s="436">
        <v>26</v>
      </c>
      <c r="B117" s="411" t="s">
        <v>50</v>
      </c>
      <c r="C117" s="411" t="s">
        <v>558</v>
      </c>
      <c r="D117" s="399" t="s">
        <v>302</v>
      </c>
      <c r="E117" s="399">
        <v>350</v>
      </c>
      <c r="F117" s="395">
        <f>H117+J117+R117</f>
        <v>0.56137021200000004</v>
      </c>
      <c r="G117" s="401">
        <v>6.0999999999999999E-2</v>
      </c>
      <c r="H117" s="397">
        <f>G117*$P$8/1000</f>
        <v>0.15119521</v>
      </c>
      <c r="I117" s="497">
        <v>4.5999999999999999E-3</v>
      </c>
      <c r="J117" s="397">
        <f>I117*$P$9/1000</f>
        <v>1.3883582E-2</v>
      </c>
      <c r="K117" s="57" t="s">
        <v>559</v>
      </c>
      <c r="L117" s="57" t="s">
        <v>302</v>
      </c>
      <c r="M117" s="57">
        <v>1</v>
      </c>
      <c r="N117" s="140">
        <v>0.35</v>
      </c>
      <c r="O117" s="97">
        <f t="shared" si="10"/>
        <v>0.35</v>
      </c>
      <c r="P117" s="397">
        <f>E117*F117</f>
        <v>196.4795742</v>
      </c>
      <c r="Q117" s="397">
        <f>SUM(O117:O120)</f>
        <v>0.35</v>
      </c>
      <c r="R117" s="397">
        <f>Q117*1.02*1.05*$R$14</f>
        <v>0.39629142000000001</v>
      </c>
    </row>
    <row r="118" spans="1:18" s="37" customFormat="1" x14ac:dyDescent="0.15">
      <c r="A118" s="436"/>
      <c r="B118" s="411"/>
      <c r="C118" s="411"/>
      <c r="D118" s="399"/>
      <c r="E118" s="399"/>
      <c r="F118" s="395"/>
      <c r="G118" s="401"/>
      <c r="H118" s="397"/>
      <c r="I118" s="497"/>
      <c r="J118" s="397"/>
      <c r="K118" s="57" t="s">
        <v>556</v>
      </c>
      <c r="L118" s="57"/>
      <c r="M118" s="57"/>
      <c r="N118" s="140"/>
      <c r="O118" s="97">
        <f t="shared" si="10"/>
        <v>0</v>
      </c>
      <c r="P118" s="397"/>
      <c r="Q118" s="397"/>
      <c r="R118" s="397"/>
    </row>
    <row r="119" spans="1:18" s="37" customFormat="1" x14ac:dyDescent="0.15">
      <c r="A119" s="436"/>
      <c r="B119" s="411"/>
      <c r="C119" s="411"/>
      <c r="D119" s="399"/>
      <c r="E119" s="399"/>
      <c r="F119" s="395"/>
      <c r="G119" s="401"/>
      <c r="H119" s="397"/>
      <c r="I119" s="497"/>
      <c r="J119" s="397"/>
      <c r="K119" s="57"/>
      <c r="L119" s="57"/>
      <c r="M119" s="101"/>
      <c r="N119" s="140"/>
      <c r="O119" s="97">
        <f t="shared" si="10"/>
        <v>0</v>
      </c>
      <c r="P119" s="397"/>
      <c r="Q119" s="397"/>
      <c r="R119" s="397"/>
    </row>
    <row r="120" spans="1:18" s="37" customFormat="1" ht="12.75" customHeight="1" x14ac:dyDescent="0.15">
      <c r="A120" s="436"/>
      <c r="B120" s="411"/>
      <c r="C120" s="411"/>
      <c r="D120" s="399"/>
      <c r="E120" s="399"/>
      <c r="F120" s="395"/>
      <c r="G120" s="401"/>
      <c r="H120" s="397"/>
      <c r="I120" s="497"/>
      <c r="J120" s="397"/>
      <c r="K120" s="57"/>
      <c r="L120" s="57"/>
      <c r="M120" s="57"/>
      <c r="N120" s="140"/>
      <c r="O120" s="97">
        <f t="shared" si="10"/>
        <v>0</v>
      </c>
      <c r="P120" s="397"/>
      <c r="Q120" s="397"/>
      <c r="R120" s="397"/>
    </row>
    <row r="121" spans="1:18" s="37" customFormat="1" x14ac:dyDescent="0.15">
      <c r="A121" s="399"/>
      <c r="B121" s="402" t="s">
        <v>563</v>
      </c>
      <c r="C121" s="379" t="s">
        <v>570</v>
      </c>
      <c r="D121" s="399" t="s">
        <v>404</v>
      </c>
      <c r="E121" s="457">
        <v>1</v>
      </c>
      <c r="F121" s="657">
        <f>H121+J121+R121</f>
        <v>53162.400000000001</v>
      </c>
      <c r="G121" s="396"/>
      <c r="H121" s="397">
        <f>G121*$P$8/1000</f>
        <v>0</v>
      </c>
      <c r="I121" s="398"/>
      <c r="J121" s="397">
        <f>I121*$P$9/1000</f>
        <v>0</v>
      </c>
      <c r="K121" s="57" t="s">
        <v>175</v>
      </c>
      <c r="L121" s="57" t="s">
        <v>404</v>
      </c>
      <c r="M121" s="57">
        <v>1</v>
      </c>
      <c r="N121" s="140">
        <v>52120</v>
      </c>
      <c r="O121" s="97">
        <f t="shared" si="10"/>
        <v>52120</v>
      </c>
      <c r="P121" s="397">
        <f>E121*F121</f>
        <v>53162.400000000001</v>
      </c>
      <c r="Q121" s="656">
        <f>SUM(O121:O124)</f>
        <v>52120</v>
      </c>
      <c r="R121" s="655">
        <f>Q121*1.02</f>
        <v>53162.400000000001</v>
      </c>
    </row>
    <row r="122" spans="1:18" s="37" customFormat="1" x14ac:dyDescent="0.15">
      <c r="A122" s="399"/>
      <c r="B122" s="403"/>
      <c r="C122" s="379"/>
      <c r="D122" s="399"/>
      <c r="E122" s="457"/>
      <c r="F122" s="657"/>
      <c r="G122" s="396"/>
      <c r="H122" s="397"/>
      <c r="I122" s="398"/>
      <c r="J122" s="397"/>
      <c r="K122" s="57"/>
      <c r="L122" s="57"/>
      <c r="M122" s="57"/>
      <c r="N122" s="140"/>
      <c r="O122" s="97">
        <f t="shared" si="10"/>
        <v>0</v>
      </c>
      <c r="P122" s="397"/>
      <c r="Q122" s="656"/>
      <c r="R122" s="655"/>
    </row>
    <row r="123" spans="1:18" s="37" customFormat="1" x14ac:dyDescent="0.15">
      <c r="A123" s="399"/>
      <c r="B123" s="403"/>
      <c r="C123" s="379"/>
      <c r="D123" s="399"/>
      <c r="E123" s="457"/>
      <c r="F123" s="657"/>
      <c r="G123" s="396"/>
      <c r="H123" s="397"/>
      <c r="I123" s="398"/>
      <c r="J123" s="397"/>
      <c r="K123" s="57"/>
      <c r="L123" s="57"/>
      <c r="M123" s="101"/>
      <c r="N123" s="140"/>
      <c r="O123" s="97">
        <f t="shared" si="10"/>
        <v>0</v>
      </c>
      <c r="P123" s="397"/>
      <c r="Q123" s="656"/>
      <c r="R123" s="655"/>
    </row>
    <row r="124" spans="1:18" s="37" customFormat="1" ht="12.75" customHeight="1" x14ac:dyDescent="0.15">
      <c r="A124" s="399"/>
      <c r="B124" s="404"/>
      <c r="C124" s="379"/>
      <c r="D124" s="399"/>
      <c r="E124" s="457"/>
      <c r="F124" s="657"/>
      <c r="G124" s="396"/>
      <c r="H124" s="397"/>
      <c r="I124" s="398"/>
      <c r="J124" s="397"/>
      <c r="K124" s="57"/>
      <c r="L124" s="57"/>
      <c r="M124" s="57"/>
      <c r="N124" s="140"/>
      <c r="O124" s="97">
        <f t="shared" si="10"/>
        <v>0</v>
      </c>
      <c r="P124" s="397"/>
      <c r="Q124" s="656"/>
      <c r="R124" s="655"/>
    </row>
    <row r="125" spans="1:18" ht="1.5" customHeight="1" x14ac:dyDescent="0.15"/>
    <row r="126" spans="1:18" x14ac:dyDescent="0.15">
      <c r="C126" s="1" t="s">
        <v>337</v>
      </c>
      <c r="E126" s="9">
        <f>SUM(E17:E124)</f>
        <v>2224.9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10">
        <f>SUM(P17:P124)-P134</f>
        <v>9123.1494421874813</v>
      </c>
      <c r="Q126" s="8"/>
      <c r="R126" s="9"/>
    </row>
    <row r="127" spans="1:18" ht="2.25" customHeight="1" x14ac:dyDescent="0.15"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10"/>
      <c r="Q127" s="8"/>
      <c r="R127" s="9"/>
    </row>
    <row r="128" spans="1:18" x14ac:dyDescent="0.15">
      <c r="C128" s="1" t="s">
        <v>338</v>
      </c>
      <c r="P128" s="10">
        <f>P126*0.133</f>
        <v>1213.3788758109351</v>
      </c>
      <c r="Q128" s="7"/>
      <c r="R128" s="7"/>
    </row>
    <row r="129" spans="1:18" ht="2.25" customHeight="1" x14ac:dyDescent="0.15">
      <c r="P129" s="10"/>
      <c r="Q129" s="7"/>
      <c r="R129" s="7"/>
    </row>
    <row r="130" spans="1:18" x14ac:dyDescent="0.15">
      <c r="C130" s="1" t="s">
        <v>337</v>
      </c>
      <c r="K130" s="72"/>
      <c r="P130" s="10">
        <f>SUM(P126:P128)</f>
        <v>10336.528317998416</v>
      </c>
      <c r="Q130" s="7"/>
      <c r="R130" s="7"/>
    </row>
    <row r="131" spans="1:18" ht="2.25" customHeight="1" x14ac:dyDescent="0.15">
      <c r="P131" s="10"/>
      <c r="Q131" s="7"/>
      <c r="R131" s="7"/>
    </row>
    <row r="132" spans="1:18" x14ac:dyDescent="0.15">
      <c r="C132" s="1" t="s">
        <v>360</v>
      </c>
      <c r="K132" s="72"/>
      <c r="P132" s="10">
        <f>P130*0.11</f>
        <v>1137.0181149798259</v>
      </c>
    </row>
    <row r="133" spans="1:18" ht="2.25" customHeight="1" x14ac:dyDescent="0.15">
      <c r="P133" s="10"/>
    </row>
    <row r="134" spans="1:18" x14ac:dyDescent="0.15">
      <c r="C134" s="1" t="s">
        <v>510</v>
      </c>
      <c r="P134" s="10">
        <f>R17*E17+R21*E21+R25*E25+R29*E29+R33*E33+R37*E37+R121*E121</f>
        <v>61995.600000000006</v>
      </c>
    </row>
    <row r="135" spans="1:18" ht="2.25" customHeight="1" x14ac:dyDescent="0.15">
      <c r="P135" s="10"/>
    </row>
    <row r="136" spans="1:18" x14ac:dyDescent="0.15">
      <c r="C136" s="1" t="s">
        <v>337</v>
      </c>
      <c r="P136" s="10">
        <f>SUM(P130:P134)</f>
        <v>73469.146432978247</v>
      </c>
    </row>
    <row r="137" spans="1:18" ht="9" customHeight="1" x14ac:dyDescent="0.15">
      <c r="P137" s="10"/>
    </row>
    <row r="138" spans="1:18" s="12" customFormat="1" x14ac:dyDescent="0.15">
      <c r="A138" s="344" t="s">
        <v>340</v>
      </c>
      <c r="B138" s="344"/>
      <c r="C138" s="344"/>
      <c r="D138" s="344"/>
      <c r="E138" s="344"/>
      <c r="F138" s="344"/>
      <c r="G138" s="344"/>
      <c r="H138" s="344"/>
      <c r="I138" s="344"/>
      <c r="J138" s="344"/>
      <c r="K138" s="344"/>
      <c r="L138" s="344"/>
      <c r="M138" s="344"/>
      <c r="N138" s="344"/>
      <c r="O138" s="344"/>
      <c r="P138" s="344"/>
      <c r="Q138" s="344"/>
      <c r="R138" s="344"/>
    </row>
  </sheetData>
  <mergeCells count="378">
    <mergeCell ref="J117:J120"/>
    <mergeCell ref="P117:P120"/>
    <mergeCell ref="Q117:Q120"/>
    <mergeCell ref="R117:R120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8:K8"/>
    <mergeCell ref="L8:O8"/>
    <mergeCell ref="A9:E9"/>
    <mergeCell ref="F9:G9"/>
    <mergeCell ref="L9:O9"/>
    <mergeCell ref="C10:E10"/>
    <mergeCell ref="F10:G10"/>
    <mergeCell ref="K10:O10"/>
    <mergeCell ref="D1:G1"/>
    <mergeCell ref="A3:B3"/>
    <mergeCell ref="D3:R3"/>
    <mergeCell ref="D4:R4"/>
    <mergeCell ref="A6:R6"/>
    <mergeCell ref="A7:R7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F37:F40"/>
    <mergeCell ref="G37:G40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H45:H48"/>
    <mergeCell ref="I45:I4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F45:F48"/>
    <mergeCell ref="G45:G48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H77:H80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D77:D80"/>
    <mergeCell ref="E77:E80"/>
    <mergeCell ref="F77:F80"/>
    <mergeCell ref="G77:G80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F105:F108"/>
    <mergeCell ref="G105:G108"/>
    <mergeCell ref="H105:H108"/>
    <mergeCell ref="I105:I108"/>
    <mergeCell ref="A101:A104"/>
    <mergeCell ref="B101:B104"/>
    <mergeCell ref="C101:C104"/>
    <mergeCell ref="D101:D104"/>
    <mergeCell ref="E101:E104"/>
    <mergeCell ref="F101:F104"/>
    <mergeCell ref="A105:A108"/>
    <mergeCell ref="B105:B108"/>
    <mergeCell ref="C105:C108"/>
    <mergeCell ref="D105:D108"/>
    <mergeCell ref="E105:E108"/>
    <mergeCell ref="D93:D96"/>
    <mergeCell ref="E93:E96"/>
    <mergeCell ref="Q93:Q96"/>
    <mergeCell ref="R101:R104"/>
    <mergeCell ref="G101:G104"/>
    <mergeCell ref="H101:H104"/>
    <mergeCell ref="I101:I104"/>
    <mergeCell ref="J101:J104"/>
    <mergeCell ref="P101:P104"/>
    <mergeCell ref="Q101:Q104"/>
    <mergeCell ref="H113:H116"/>
    <mergeCell ref="I113:I116"/>
    <mergeCell ref="J105:J108"/>
    <mergeCell ref="P105:P108"/>
    <mergeCell ref="Q105:Q108"/>
    <mergeCell ref="R105:R108"/>
    <mergeCell ref="J113:J116"/>
    <mergeCell ref="P113:P116"/>
    <mergeCell ref="Q113:Q116"/>
    <mergeCell ref="R113:R116"/>
    <mergeCell ref="R109:R112"/>
    <mergeCell ref="G109:G112"/>
    <mergeCell ref="H109:H112"/>
    <mergeCell ref="I109:I112"/>
    <mergeCell ref="J109:J112"/>
    <mergeCell ref="P109:P112"/>
    <mergeCell ref="Q109:Q112"/>
    <mergeCell ref="A113:A116"/>
    <mergeCell ref="B113:B116"/>
    <mergeCell ref="C113:C116"/>
    <mergeCell ref="D113:D116"/>
    <mergeCell ref="E113:E116"/>
    <mergeCell ref="F113:F116"/>
    <mergeCell ref="G113:G116"/>
    <mergeCell ref="A109:A112"/>
    <mergeCell ref="B109:B112"/>
    <mergeCell ref="C109:C112"/>
    <mergeCell ref="D109:D112"/>
    <mergeCell ref="E109:E112"/>
    <mergeCell ref="F109:F112"/>
    <mergeCell ref="R121:R124"/>
    <mergeCell ref="A138:R138"/>
    <mergeCell ref="G121:G124"/>
    <mergeCell ref="H121:H124"/>
    <mergeCell ref="I121:I124"/>
    <mergeCell ref="J121:J124"/>
    <mergeCell ref="P121:P124"/>
    <mergeCell ref="Q121:Q124"/>
    <mergeCell ref="A121:A124"/>
    <mergeCell ref="B121:B124"/>
    <mergeCell ref="C121:C124"/>
    <mergeCell ref="D121:D124"/>
    <mergeCell ref="E121:E124"/>
    <mergeCell ref="F121:F124"/>
    <mergeCell ref="R93:R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F93:F96"/>
    <mergeCell ref="G93:G96"/>
    <mergeCell ref="H93:H96"/>
    <mergeCell ref="I93:I96"/>
    <mergeCell ref="J93:J96"/>
    <mergeCell ref="P93:P96"/>
    <mergeCell ref="I97:I100"/>
    <mergeCell ref="J97:J100"/>
    <mergeCell ref="P97:P100"/>
    <mergeCell ref="Q97:Q100"/>
    <mergeCell ref="R97:R100"/>
    <mergeCell ref="A93:A96"/>
    <mergeCell ref="B93:B96"/>
    <mergeCell ref="C93:C96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R181"/>
  <sheetViews>
    <sheetView showZeros="0" zoomScale="170" workbookViewId="0">
      <selection activeCell="C17" sqref="C17:C20"/>
    </sheetView>
  </sheetViews>
  <sheetFormatPr baseColWidth="10" defaultColWidth="9.1640625" defaultRowHeight="13" x14ac:dyDescent="0.15"/>
  <cols>
    <col min="1" max="1" width="3.6640625" style="1" customWidth="1"/>
    <col min="2" max="2" width="7.5" style="1" customWidth="1"/>
    <col min="3" max="3" width="29" style="1" customWidth="1"/>
    <col min="4" max="4" width="4.6640625" style="1" customWidth="1"/>
    <col min="5" max="5" width="5.33203125" style="1" customWidth="1"/>
    <col min="6" max="6" width="7" style="1" customWidth="1"/>
    <col min="7" max="7" width="5.6640625" style="1" customWidth="1"/>
    <col min="8" max="8" width="6.6640625" style="1" customWidth="1"/>
    <col min="9" max="9" width="5.6640625" style="1" customWidth="1"/>
    <col min="10" max="10" width="6.6640625" style="1" customWidth="1"/>
    <col min="11" max="11" width="13" style="1" customWidth="1"/>
    <col min="12" max="12" width="4.6640625" style="1" customWidth="1"/>
    <col min="13" max="13" width="7" style="1" customWidth="1"/>
    <col min="14" max="15" width="7.33203125" style="1" customWidth="1"/>
    <col min="16" max="16" width="8.83203125" style="1" customWidth="1"/>
    <col min="17" max="17" width="7" style="1" customWidth="1"/>
    <col min="18" max="18" width="9.33203125" style="1" customWidth="1"/>
    <col min="19" max="16384" width="9.1640625" style="1"/>
  </cols>
  <sheetData>
    <row r="1" spans="1:18" x14ac:dyDescent="0.15">
      <c r="C1" s="1" t="s">
        <v>250</v>
      </c>
      <c r="D1" s="338"/>
      <c r="E1" s="338"/>
      <c r="F1" s="338"/>
      <c r="G1" s="338"/>
    </row>
    <row r="3" spans="1:18" ht="15" customHeight="1" x14ac:dyDescent="0.15">
      <c r="A3" s="445"/>
      <c r="B3" s="445"/>
      <c r="C3" s="1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18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</row>
    <row r="6" spans="1:18" ht="14" x14ac:dyDescent="0.15">
      <c r="A6" s="443" t="s">
        <v>628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</row>
    <row r="7" spans="1:18" ht="15" customHeight="1" x14ac:dyDescent="0.15">
      <c r="A7" s="443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</row>
    <row r="8" spans="1:18" ht="14" x14ac:dyDescent="0.15">
      <c r="A8" s="2"/>
      <c r="J8" s="445" t="s">
        <v>367</v>
      </c>
      <c r="K8" s="445"/>
      <c r="L8" s="446" t="s">
        <v>313</v>
      </c>
      <c r="M8" s="446"/>
      <c r="N8" s="446"/>
      <c r="O8" s="446"/>
      <c r="P8" s="294">
        <v>2478.61</v>
      </c>
    </row>
    <row r="9" spans="1:18" ht="14" x14ac:dyDescent="0.15">
      <c r="A9" s="450" t="s">
        <v>368</v>
      </c>
      <c r="B9" s="450"/>
      <c r="C9" s="450"/>
      <c r="D9" s="450"/>
      <c r="E9" s="450"/>
      <c r="F9" s="451">
        <f>P179</f>
        <v>917.07458967061837</v>
      </c>
      <c r="G9" s="452"/>
      <c r="H9" s="4" t="s">
        <v>251</v>
      </c>
      <c r="L9" s="446" t="s">
        <v>369</v>
      </c>
      <c r="M9" s="446"/>
      <c r="N9" s="446"/>
      <c r="O9" s="446"/>
      <c r="P9" s="3">
        <v>3018.17</v>
      </c>
    </row>
    <row r="10" spans="1:18" ht="14" x14ac:dyDescent="0.15">
      <c r="A10" s="2"/>
      <c r="C10" s="454"/>
      <c r="D10" s="454"/>
      <c r="E10" s="454"/>
      <c r="F10" s="455"/>
      <c r="G10" s="455"/>
      <c r="H10" s="4"/>
      <c r="K10" s="456" t="s">
        <v>339</v>
      </c>
      <c r="L10" s="456"/>
      <c r="M10" s="456"/>
      <c r="N10" s="456"/>
      <c r="O10" s="456"/>
      <c r="P10" s="81">
        <v>1.0571999999999999</v>
      </c>
    </row>
    <row r="11" spans="1:18" ht="14" x14ac:dyDescent="0.15">
      <c r="A11" s="2"/>
      <c r="K11" s="21"/>
      <c r="L11" s="21"/>
      <c r="M11" s="21"/>
      <c r="N11" s="21"/>
      <c r="O11" s="21"/>
      <c r="P11" s="62"/>
    </row>
    <row r="12" spans="1:18" ht="22.5" customHeight="1" x14ac:dyDescent="0.15">
      <c r="A12" s="447" t="s">
        <v>0</v>
      </c>
      <c r="B12" s="448" t="s">
        <v>341</v>
      </c>
      <c r="C12" s="447" t="s">
        <v>370</v>
      </c>
      <c r="D12" s="448" t="s">
        <v>361</v>
      </c>
      <c r="E12" s="448" t="s">
        <v>308</v>
      </c>
      <c r="F12" s="448" t="s">
        <v>371</v>
      </c>
      <c r="G12" s="447" t="s">
        <v>342</v>
      </c>
      <c r="H12" s="447"/>
      <c r="I12" s="447"/>
      <c r="J12" s="447"/>
      <c r="K12" s="447"/>
      <c r="L12" s="447"/>
      <c r="M12" s="447"/>
      <c r="N12" s="447"/>
      <c r="O12" s="447"/>
      <c r="P12" s="447" t="s">
        <v>372</v>
      </c>
      <c r="Q12" s="447" t="s">
        <v>373</v>
      </c>
      <c r="R12" s="24" t="s">
        <v>373</v>
      </c>
    </row>
    <row r="13" spans="1:18" ht="13.5" customHeight="1" x14ac:dyDescent="0.15">
      <c r="A13" s="447"/>
      <c r="B13" s="448"/>
      <c r="C13" s="447"/>
      <c r="D13" s="448"/>
      <c r="E13" s="448"/>
      <c r="F13" s="448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24" t="s">
        <v>1</v>
      </c>
    </row>
    <row r="14" spans="1:18" ht="20.25" customHeight="1" x14ac:dyDescent="0.15">
      <c r="A14" s="447"/>
      <c r="B14" s="448"/>
      <c r="C14" s="447"/>
      <c r="D14" s="448"/>
      <c r="E14" s="448"/>
      <c r="F14" s="448"/>
      <c r="G14" s="447" t="s">
        <v>314</v>
      </c>
      <c r="H14" s="447"/>
      <c r="I14" s="447" t="s">
        <v>374</v>
      </c>
      <c r="J14" s="447"/>
      <c r="K14" s="447" t="s">
        <v>375</v>
      </c>
      <c r="L14" s="447"/>
      <c r="M14" s="447"/>
      <c r="N14" s="447"/>
      <c r="O14" s="447"/>
      <c r="P14" s="447"/>
      <c r="Q14" s="447"/>
      <c r="R14" s="25">
        <f>P10</f>
        <v>1.0571999999999999</v>
      </c>
    </row>
    <row r="15" spans="1:18" s="23" customFormat="1" ht="45" x14ac:dyDescent="0.15">
      <c r="A15" s="447"/>
      <c r="B15" s="448"/>
      <c r="C15" s="447"/>
      <c r="D15" s="448"/>
      <c r="E15" s="448"/>
      <c r="F15" s="448"/>
      <c r="G15" s="64" t="s">
        <v>315</v>
      </c>
      <c r="H15" s="63" t="s">
        <v>316</v>
      </c>
      <c r="I15" s="64" t="s">
        <v>315</v>
      </c>
      <c r="J15" s="63" t="s">
        <v>316</v>
      </c>
      <c r="K15" s="63" t="s">
        <v>343</v>
      </c>
      <c r="L15" s="64" t="s">
        <v>362</v>
      </c>
      <c r="M15" s="63" t="s">
        <v>365</v>
      </c>
      <c r="N15" s="63" t="s">
        <v>376</v>
      </c>
      <c r="O15" s="64" t="s">
        <v>377</v>
      </c>
      <c r="P15" s="5" t="s">
        <v>226</v>
      </c>
      <c r="Q15" s="5" t="s">
        <v>226</v>
      </c>
      <c r="R15" s="5" t="s">
        <v>226</v>
      </c>
    </row>
    <row r="16" spans="1:18" s="23" customFormat="1" x14ac:dyDescent="0.1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</row>
    <row r="17" spans="1:18" x14ac:dyDescent="0.15">
      <c r="A17" s="389">
        <v>1</v>
      </c>
      <c r="B17" s="661" t="s">
        <v>51</v>
      </c>
      <c r="C17" s="581" t="s">
        <v>629</v>
      </c>
      <c r="D17" s="389" t="s">
        <v>178</v>
      </c>
      <c r="E17" s="384">
        <v>1</v>
      </c>
      <c r="F17" s="438">
        <f>H17+J17+R17</f>
        <v>5.0646250999999998</v>
      </c>
      <c r="G17" s="663">
        <v>0.85</v>
      </c>
      <c r="H17" s="414">
        <f>G17*$P$8/1000</f>
        <v>2.1068184999999997</v>
      </c>
      <c r="I17" s="663">
        <v>0.98</v>
      </c>
      <c r="J17" s="414">
        <f>I17*$P$9/1000</f>
        <v>2.9578066000000001</v>
      </c>
      <c r="K17" s="145"/>
      <c r="L17" s="145"/>
      <c r="M17" s="145"/>
      <c r="N17" s="146"/>
      <c r="O17" s="147">
        <f t="shared" ref="O17:O36" si="0">M17*N17</f>
        <v>0</v>
      </c>
      <c r="P17" s="414">
        <f>E17*F17</f>
        <v>5.0646250999999998</v>
      </c>
      <c r="Q17" s="414">
        <f>SUM(O17:O20)</f>
        <v>0</v>
      </c>
      <c r="R17" s="414">
        <f>Q17*1.02*1.05*$R$14</f>
        <v>0</v>
      </c>
    </row>
    <row r="18" spans="1:18" x14ac:dyDescent="0.15">
      <c r="A18" s="389"/>
      <c r="B18" s="662"/>
      <c r="C18" s="581"/>
      <c r="D18" s="389"/>
      <c r="E18" s="384"/>
      <c r="F18" s="438"/>
      <c r="G18" s="663"/>
      <c r="H18" s="414"/>
      <c r="I18" s="663"/>
      <c r="J18" s="414"/>
      <c r="K18" s="145"/>
      <c r="L18" s="145"/>
      <c r="M18" s="145"/>
      <c r="N18" s="146"/>
      <c r="O18" s="147">
        <f t="shared" si="0"/>
        <v>0</v>
      </c>
      <c r="P18" s="414"/>
      <c r="Q18" s="414"/>
      <c r="R18" s="414"/>
    </row>
    <row r="19" spans="1:18" x14ac:dyDescent="0.15">
      <c r="A19" s="389"/>
      <c r="B19" s="662"/>
      <c r="C19" s="581"/>
      <c r="D19" s="389"/>
      <c r="E19" s="384"/>
      <c r="F19" s="438"/>
      <c r="G19" s="663"/>
      <c r="H19" s="414"/>
      <c r="I19" s="663"/>
      <c r="J19" s="414"/>
      <c r="K19" s="145"/>
      <c r="L19" s="145"/>
      <c r="M19" s="148"/>
      <c r="N19" s="146"/>
      <c r="O19" s="147">
        <f t="shared" si="0"/>
        <v>0</v>
      </c>
      <c r="P19" s="414"/>
      <c r="Q19" s="414"/>
      <c r="R19" s="414"/>
    </row>
    <row r="20" spans="1:18" ht="12.75" customHeight="1" x14ac:dyDescent="0.15">
      <c r="A20" s="389"/>
      <c r="B20" s="662"/>
      <c r="C20" s="581"/>
      <c r="D20" s="389"/>
      <c r="E20" s="384"/>
      <c r="F20" s="438"/>
      <c r="G20" s="663"/>
      <c r="H20" s="414"/>
      <c r="I20" s="663"/>
      <c r="J20" s="414"/>
      <c r="K20" s="145"/>
      <c r="L20" s="145"/>
      <c r="M20" s="145"/>
      <c r="N20" s="146"/>
      <c r="O20" s="147">
        <f t="shared" si="0"/>
        <v>0</v>
      </c>
      <c r="P20" s="414"/>
      <c r="Q20" s="414"/>
      <c r="R20" s="414"/>
    </row>
    <row r="21" spans="1:18" x14ac:dyDescent="0.15">
      <c r="A21" s="389">
        <v>2</v>
      </c>
      <c r="B21" s="441" t="s">
        <v>53</v>
      </c>
      <c r="C21" s="441" t="s">
        <v>596</v>
      </c>
      <c r="D21" s="389" t="s">
        <v>392</v>
      </c>
      <c r="E21" s="389">
        <v>0.5</v>
      </c>
      <c r="F21" s="438">
        <f>H21+J21+R21</f>
        <v>5.2161067120000002</v>
      </c>
      <c r="G21" s="439">
        <v>0.53</v>
      </c>
      <c r="H21" s="414">
        <f>G21*$P$8/1000</f>
        <v>1.3136633000000002</v>
      </c>
      <c r="I21" s="439">
        <v>7.0000000000000007E-2</v>
      </c>
      <c r="J21" s="414">
        <f>I21*$P$9/1000</f>
        <v>0.21127190000000001</v>
      </c>
      <c r="K21" s="145" t="s">
        <v>583</v>
      </c>
      <c r="L21" s="145" t="s">
        <v>392</v>
      </c>
      <c r="M21" s="145">
        <v>1</v>
      </c>
      <c r="N21" s="146">
        <v>3.26</v>
      </c>
      <c r="O21" s="147">
        <f t="shared" si="0"/>
        <v>3.26</v>
      </c>
      <c r="P21" s="414">
        <f>E21*F21</f>
        <v>2.6080533560000001</v>
      </c>
      <c r="Q21" s="414">
        <f>SUM(O21:O24)</f>
        <v>3.26</v>
      </c>
      <c r="R21" s="388">
        <f>Q21*1.02*1.05*$R$14</f>
        <v>3.6911715119999999</v>
      </c>
    </row>
    <row r="22" spans="1:18" x14ac:dyDescent="0.15">
      <c r="A22" s="389"/>
      <c r="B22" s="441"/>
      <c r="C22" s="441"/>
      <c r="D22" s="389"/>
      <c r="E22" s="389"/>
      <c r="F22" s="438"/>
      <c r="G22" s="439"/>
      <c r="H22" s="414"/>
      <c r="I22" s="439"/>
      <c r="J22" s="414"/>
      <c r="K22" s="145"/>
      <c r="L22" s="145"/>
      <c r="M22" s="145"/>
      <c r="N22" s="146"/>
      <c r="O22" s="147">
        <f t="shared" si="0"/>
        <v>0</v>
      </c>
      <c r="P22" s="414"/>
      <c r="Q22" s="414"/>
      <c r="R22" s="388"/>
    </row>
    <row r="23" spans="1:18" x14ac:dyDescent="0.15">
      <c r="A23" s="389"/>
      <c r="B23" s="441"/>
      <c r="C23" s="441"/>
      <c r="D23" s="389"/>
      <c r="E23" s="389"/>
      <c r="F23" s="438"/>
      <c r="G23" s="439"/>
      <c r="H23" s="414"/>
      <c r="I23" s="439"/>
      <c r="J23" s="414"/>
      <c r="K23" s="145"/>
      <c r="L23" s="145"/>
      <c r="M23" s="148"/>
      <c r="N23" s="146"/>
      <c r="O23" s="147">
        <f t="shared" si="0"/>
        <v>0</v>
      </c>
      <c r="P23" s="414"/>
      <c r="Q23" s="414"/>
      <c r="R23" s="388"/>
    </row>
    <row r="24" spans="1:18" ht="12.75" customHeight="1" x14ac:dyDescent="0.15">
      <c r="A24" s="389"/>
      <c r="B24" s="441"/>
      <c r="C24" s="441"/>
      <c r="D24" s="389"/>
      <c r="E24" s="389"/>
      <c r="F24" s="438"/>
      <c r="G24" s="439"/>
      <c r="H24" s="414"/>
      <c r="I24" s="439"/>
      <c r="J24" s="414"/>
      <c r="K24" s="145"/>
      <c r="L24" s="145"/>
      <c r="M24" s="145"/>
      <c r="N24" s="146"/>
      <c r="O24" s="147">
        <f t="shared" si="0"/>
        <v>0</v>
      </c>
      <c r="P24" s="414"/>
      <c r="Q24" s="414"/>
      <c r="R24" s="388"/>
    </row>
    <row r="25" spans="1:18" x14ac:dyDescent="0.15">
      <c r="A25" s="389">
        <v>3</v>
      </c>
      <c r="B25" s="441" t="s">
        <v>54</v>
      </c>
      <c r="C25" s="441" t="s">
        <v>597</v>
      </c>
      <c r="D25" s="389" t="s">
        <v>304</v>
      </c>
      <c r="E25" s="438">
        <v>0.16</v>
      </c>
      <c r="F25" s="438">
        <f>H25+J25+R25</f>
        <v>0.75143992624</v>
      </c>
      <c r="G25" s="664">
        <v>0.214</v>
      </c>
      <c r="H25" s="414">
        <f>G25*$P$8/1000</f>
        <v>0.53042254</v>
      </c>
      <c r="I25" s="439"/>
      <c r="J25" s="414">
        <f>I25*$P$9/1000</f>
        <v>0</v>
      </c>
      <c r="K25" s="145" t="s">
        <v>585</v>
      </c>
      <c r="L25" s="145" t="s">
        <v>302</v>
      </c>
      <c r="M25" s="145">
        <v>0.24399999999999999</v>
      </c>
      <c r="N25" s="146">
        <v>0.8</v>
      </c>
      <c r="O25" s="147">
        <f t="shared" si="0"/>
        <v>0.19520000000000001</v>
      </c>
      <c r="P25" s="414">
        <f>E25*F25</f>
        <v>0.1202303881984</v>
      </c>
      <c r="Q25" s="414">
        <f>SUM(O25:O28)</f>
        <v>0.19520000000000001</v>
      </c>
      <c r="R25" s="414">
        <f>Q25*1.02*1.05*$R$14</f>
        <v>0.22101738623999997</v>
      </c>
    </row>
    <row r="26" spans="1:18" x14ac:dyDescent="0.15">
      <c r="A26" s="389"/>
      <c r="B26" s="441"/>
      <c r="C26" s="441"/>
      <c r="D26" s="389"/>
      <c r="E26" s="438"/>
      <c r="F26" s="438"/>
      <c r="G26" s="664"/>
      <c r="H26" s="414"/>
      <c r="I26" s="439"/>
      <c r="J26" s="414"/>
      <c r="K26" s="145"/>
      <c r="L26" s="145"/>
      <c r="M26" s="145"/>
      <c r="N26" s="146"/>
      <c r="O26" s="147">
        <f t="shared" si="0"/>
        <v>0</v>
      </c>
      <c r="P26" s="414"/>
      <c r="Q26" s="414"/>
      <c r="R26" s="414"/>
    </row>
    <row r="27" spans="1:18" x14ac:dyDescent="0.15">
      <c r="A27" s="389"/>
      <c r="B27" s="441"/>
      <c r="C27" s="441"/>
      <c r="D27" s="389"/>
      <c r="E27" s="438"/>
      <c r="F27" s="438"/>
      <c r="G27" s="664"/>
      <c r="H27" s="414"/>
      <c r="I27" s="439"/>
      <c r="J27" s="414"/>
      <c r="K27" s="145"/>
      <c r="L27" s="145"/>
      <c r="M27" s="145"/>
      <c r="N27" s="146"/>
      <c r="O27" s="147">
        <f t="shared" si="0"/>
        <v>0</v>
      </c>
      <c r="P27" s="414"/>
      <c r="Q27" s="414"/>
      <c r="R27" s="414"/>
    </row>
    <row r="28" spans="1:18" ht="12.75" customHeight="1" x14ac:dyDescent="0.15">
      <c r="A28" s="389"/>
      <c r="B28" s="441"/>
      <c r="C28" s="441"/>
      <c r="D28" s="389"/>
      <c r="E28" s="438"/>
      <c r="F28" s="438"/>
      <c r="G28" s="664"/>
      <c r="H28" s="414"/>
      <c r="I28" s="439"/>
      <c r="J28" s="414"/>
      <c r="K28" s="145"/>
      <c r="L28" s="145"/>
      <c r="M28" s="145"/>
      <c r="N28" s="146"/>
      <c r="O28" s="147">
        <f t="shared" si="0"/>
        <v>0</v>
      </c>
      <c r="P28" s="414"/>
      <c r="Q28" s="414"/>
      <c r="R28" s="414"/>
    </row>
    <row r="29" spans="1:18" x14ac:dyDescent="0.15">
      <c r="A29" s="389">
        <v>4</v>
      </c>
      <c r="B29" s="441" t="s">
        <v>55</v>
      </c>
      <c r="C29" s="441" t="s">
        <v>624</v>
      </c>
      <c r="D29" s="389" t="s">
        <v>303</v>
      </c>
      <c r="E29" s="389">
        <v>3.0000000000000001E-3</v>
      </c>
      <c r="F29" s="438">
        <f>H29+J29+R29</f>
        <v>162.3214686</v>
      </c>
      <c r="G29" s="439">
        <v>7.76</v>
      </c>
      <c r="H29" s="414">
        <f>G29*$P$8/1000</f>
        <v>19.234013600000001</v>
      </c>
      <c r="I29" s="439">
        <v>0.14000000000000001</v>
      </c>
      <c r="J29" s="414">
        <f>I29*$P$9/1000</f>
        <v>0.42254380000000002</v>
      </c>
      <c r="K29" s="145" t="s">
        <v>598</v>
      </c>
      <c r="L29" s="145" t="s">
        <v>303</v>
      </c>
      <c r="M29" s="145">
        <v>1.05</v>
      </c>
      <c r="N29" s="329">
        <v>120</v>
      </c>
      <c r="O29" s="147">
        <f t="shared" si="0"/>
        <v>126</v>
      </c>
      <c r="P29" s="414">
        <f>E29*F29</f>
        <v>0.4869644058</v>
      </c>
      <c r="Q29" s="414">
        <f>SUM(O29:O32)</f>
        <v>126</v>
      </c>
      <c r="R29" s="388">
        <f>Q29*1.02*1.05*$R$14</f>
        <v>142.66491120000001</v>
      </c>
    </row>
    <row r="30" spans="1:18" x14ac:dyDescent="0.15">
      <c r="A30" s="389"/>
      <c r="B30" s="441"/>
      <c r="C30" s="441"/>
      <c r="D30" s="389"/>
      <c r="E30" s="389"/>
      <c r="F30" s="438"/>
      <c r="G30" s="439"/>
      <c r="H30" s="414"/>
      <c r="I30" s="439"/>
      <c r="J30" s="414"/>
      <c r="K30" s="145"/>
      <c r="L30" s="145"/>
      <c r="M30" s="145"/>
      <c r="N30" s="146"/>
      <c r="O30" s="147">
        <f t="shared" si="0"/>
        <v>0</v>
      </c>
      <c r="P30" s="414"/>
      <c r="Q30" s="414"/>
      <c r="R30" s="388"/>
    </row>
    <row r="31" spans="1:18" x14ac:dyDescent="0.15">
      <c r="A31" s="389"/>
      <c r="B31" s="441"/>
      <c r="C31" s="441"/>
      <c r="D31" s="389"/>
      <c r="E31" s="389"/>
      <c r="F31" s="438"/>
      <c r="G31" s="439"/>
      <c r="H31" s="414"/>
      <c r="I31" s="439"/>
      <c r="J31" s="414"/>
      <c r="K31" s="145"/>
      <c r="L31" s="145"/>
      <c r="M31" s="148"/>
      <c r="N31" s="146"/>
      <c r="O31" s="147">
        <f t="shared" si="0"/>
        <v>0</v>
      </c>
      <c r="P31" s="414"/>
      <c r="Q31" s="414"/>
      <c r="R31" s="388"/>
    </row>
    <row r="32" spans="1:18" ht="12.75" customHeight="1" x14ac:dyDescent="0.15">
      <c r="A32" s="389"/>
      <c r="B32" s="441"/>
      <c r="C32" s="441"/>
      <c r="D32" s="389"/>
      <c r="E32" s="389"/>
      <c r="F32" s="438"/>
      <c r="G32" s="439"/>
      <c r="H32" s="414"/>
      <c r="I32" s="439"/>
      <c r="J32" s="414"/>
      <c r="K32" s="145"/>
      <c r="L32" s="145"/>
      <c r="M32" s="145"/>
      <c r="N32" s="146"/>
      <c r="O32" s="147">
        <f t="shared" si="0"/>
        <v>0</v>
      </c>
      <c r="P32" s="414"/>
      <c r="Q32" s="414"/>
      <c r="R32" s="388"/>
    </row>
    <row r="33" spans="1:18" x14ac:dyDescent="0.15">
      <c r="A33" s="389">
        <v>5</v>
      </c>
      <c r="B33" s="441" t="s">
        <v>52</v>
      </c>
      <c r="C33" s="441" t="s">
        <v>630</v>
      </c>
      <c r="D33" s="389" t="s">
        <v>303</v>
      </c>
      <c r="E33" s="389">
        <v>2.7E-2</v>
      </c>
      <c r="F33" s="438">
        <f>H33+J33+R33</f>
        <v>187.79521019079999</v>
      </c>
      <c r="G33" s="439">
        <v>38.700000000000003</v>
      </c>
      <c r="H33" s="414">
        <f>G33*$P$8/1000</f>
        <v>95.922207000000014</v>
      </c>
      <c r="I33" s="439">
        <v>1.1000000000000001</v>
      </c>
      <c r="J33" s="414">
        <f>I33*$P$9/1000</f>
        <v>3.3199870000000007</v>
      </c>
      <c r="K33" s="145" t="s">
        <v>403</v>
      </c>
      <c r="L33" s="145" t="s">
        <v>303</v>
      </c>
      <c r="M33" s="145">
        <v>1.04</v>
      </c>
      <c r="N33" s="146">
        <v>26</v>
      </c>
      <c r="O33" s="147">
        <f t="shared" si="0"/>
        <v>27.04</v>
      </c>
      <c r="P33" s="414">
        <f>E33*F33</f>
        <v>5.0704706751515998</v>
      </c>
      <c r="Q33" s="414">
        <f>SUM(O33:O36)</f>
        <v>78.208999999999989</v>
      </c>
      <c r="R33" s="388">
        <f>Q33*1.02*1.05*$R$14</f>
        <v>88.553016190799994</v>
      </c>
    </row>
    <row r="34" spans="1:18" x14ac:dyDescent="0.15">
      <c r="A34" s="389"/>
      <c r="B34" s="441"/>
      <c r="C34" s="441"/>
      <c r="D34" s="389"/>
      <c r="E34" s="389"/>
      <c r="F34" s="438"/>
      <c r="G34" s="439"/>
      <c r="H34" s="414"/>
      <c r="I34" s="439"/>
      <c r="J34" s="414"/>
      <c r="K34" s="145" t="s">
        <v>599</v>
      </c>
      <c r="L34" s="145" t="s">
        <v>303</v>
      </c>
      <c r="M34" s="145">
        <v>0.39</v>
      </c>
      <c r="N34" s="143">
        <v>125</v>
      </c>
      <c r="O34" s="147">
        <f t="shared" si="0"/>
        <v>48.75</v>
      </c>
      <c r="P34" s="414"/>
      <c r="Q34" s="414"/>
      <c r="R34" s="388"/>
    </row>
    <row r="35" spans="1:18" x14ac:dyDescent="0.15">
      <c r="A35" s="389"/>
      <c r="B35" s="441"/>
      <c r="C35" s="441"/>
      <c r="D35" s="389"/>
      <c r="E35" s="389"/>
      <c r="F35" s="438"/>
      <c r="G35" s="439"/>
      <c r="H35" s="414"/>
      <c r="I35" s="439"/>
      <c r="J35" s="414"/>
      <c r="K35" s="145" t="s">
        <v>305</v>
      </c>
      <c r="L35" s="145" t="s">
        <v>302</v>
      </c>
      <c r="M35" s="167">
        <v>5.9</v>
      </c>
      <c r="N35" s="146">
        <v>0.41</v>
      </c>
      <c r="O35" s="147">
        <f t="shared" si="0"/>
        <v>2.419</v>
      </c>
      <c r="P35" s="414"/>
      <c r="Q35" s="414"/>
      <c r="R35" s="388"/>
    </row>
    <row r="36" spans="1:18" ht="12.75" customHeight="1" x14ac:dyDescent="0.15">
      <c r="A36" s="389"/>
      <c r="B36" s="441"/>
      <c r="C36" s="441"/>
      <c r="D36" s="389"/>
      <c r="E36" s="389"/>
      <c r="F36" s="438"/>
      <c r="G36" s="439"/>
      <c r="H36" s="414"/>
      <c r="I36" s="439"/>
      <c r="J36" s="414"/>
      <c r="K36" s="145"/>
      <c r="L36" s="145"/>
      <c r="M36" s="145"/>
      <c r="N36" s="146"/>
      <c r="O36" s="147">
        <f t="shared" si="0"/>
        <v>0</v>
      </c>
      <c r="P36" s="414"/>
      <c r="Q36" s="414"/>
      <c r="R36" s="388"/>
    </row>
    <row r="37" spans="1:18" s="37" customFormat="1" ht="12.75" customHeight="1" x14ac:dyDescent="0.15">
      <c r="A37" s="389">
        <v>6</v>
      </c>
      <c r="B37" s="441" t="s">
        <v>66</v>
      </c>
      <c r="C37" s="411" t="s">
        <v>631</v>
      </c>
      <c r="D37" s="389" t="s">
        <v>303</v>
      </c>
      <c r="E37" s="399">
        <v>0.2</v>
      </c>
      <c r="F37" s="395">
        <f>H37+J37+R37</f>
        <v>52.462187223999997</v>
      </c>
      <c r="G37" s="401">
        <v>5.52</v>
      </c>
      <c r="H37" s="397">
        <f>G37*$P$8/1000</f>
        <v>13.681927200000001</v>
      </c>
      <c r="I37" s="401">
        <v>2.9</v>
      </c>
      <c r="J37" s="397">
        <f>I37*$P$9/1000</f>
        <v>8.7526929999999989</v>
      </c>
      <c r="K37" s="145" t="s">
        <v>403</v>
      </c>
      <c r="L37" s="145" t="s">
        <v>303</v>
      </c>
      <c r="M37" s="57">
        <v>1.02</v>
      </c>
      <c r="N37" s="290">
        <v>26</v>
      </c>
      <c r="O37" s="97">
        <f t="shared" ref="O37:O149" si="1">M37*N37</f>
        <v>26.52</v>
      </c>
      <c r="P37" s="397">
        <f>E37*F37</f>
        <v>10.4924374448</v>
      </c>
      <c r="Q37" s="397">
        <f>SUM(O37:O40)</f>
        <v>26.52</v>
      </c>
      <c r="R37" s="397">
        <f>Q37*1.02*1.05*$R$14</f>
        <v>30.027567024</v>
      </c>
    </row>
    <row r="38" spans="1:18" s="37" customFormat="1" x14ac:dyDescent="0.15">
      <c r="A38" s="389"/>
      <c r="B38" s="441"/>
      <c r="C38" s="411"/>
      <c r="D38" s="389"/>
      <c r="E38" s="399"/>
      <c r="F38" s="395"/>
      <c r="G38" s="401"/>
      <c r="H38" s="397"/>
      <c r="I38" s="401"/>
      <c r="J38" s="397"/>
      <c r="K38" s="57"/>
      <c r="L38" s="57"/>
      <c r="M38" s="57"/>
      <c r="N38" s="65"/>
      <c r="O38" s="97">
        <f t="shared" si="1"/>
        <v>0</v>
      </c>
      <c r="P38" s="397"/>
      <c r="Q38" s="397"/>
      <c r="R38" s="397"/>
    </row>
    <row r="39" spans="1:18" s="37" customFormat="1" x14ac:dyDescent="0.15">
      <c r="A39" s="389"/>
      <c r="B39" s="441"/>
      <c r="C39" s="411"/>
      <c r="D39" s="389"/>
      <c r="E39" s="399"/>
      <c r="F39" s="395"/>
      <c r="G39" s="401"/>
      <c r="H39" s="397"/>
      <c r="I39" s="401"/>
      <c r="J39" s="397"/>
      <c r="K39" s="57"/>
      <c r="L39" s="57"/>
      <c r="M39" s="101"/>
      <c r="N39" s="65"/>
      <c r="O39" s="97">
        <f t="shared" si="1"/>
        <v>0</v>
      </c>
      <c r="P39" s="397"/>
      <c r="Q39" s="397"/>
      <c r="R39" s="397"/>
    </row>
    <row r="40" spans="1:18" s="37" customFormat="1" ht="12.75" customHeight="1" x14ac:dyDescent="0.15">
      <c r="A40" s="389"/>
      <c r="B40" s="441"/>
      <c r="C40" s="411"/>
      <c r="D40" s="389"/>
      <c r="E40" s="399"/>
      <c r="F40" s="395"/>
      <c r="G40" s="401"/>
      <c r="H40" s="397"/>
      <c r="I40" s="401"/>
      <c r="J40" s="397"/>
      <c r="K40" s="57"/>
      <c r="L40" s="57"/>
      <c r="M40" s="57"/>
      <c r="N40" s="65"/>
      <c r="O40" s="97">
        <f t="shared" si="1"/>
        <v>0</v>
      </c>
      <c r="P40" s="397"/>
      <c r="Q40" s="397"/>
      <c r="R40" s="397"/>
    </row>
    <row r="41" spans="1:18" s="125" customFormat="1" x14ac:dyDescent="0.15">
      <c r="A41" s="389">
        <v>7</v>
      </c>
      <c r="B41" s="599" t="s">
        <v>400</v>
      </c>
      <c r="C41" s="665" t="s">
        <v>481</v>
      </c>
      <c r="D41" s="667" t="s">
        <v>309</v>
      </c>
      <c r="E41" s="487">
        <v>0.25</v>
      </c>
      <c r="F41" s="491">
        <f>H41+J41+R41</f>
        <v>3.1625028000000004</v>
      </c>
      <c r="G41" s="492">
        <v>0.18</v>
      </c>
      <c r="H41" s="493">
        <f>G41*$P$8/1000</f>
        <v>0.44614980000000004</v>
      </c>
      <c r="I41" s="492">
        <v>0.9</v>
      </c>
      <c r="J41" s="493">
        <f>I41*$P$9/1000</f>
        <v>2.7163530000000002</v>
      </c>
      <c r="K41" s="121"/>
      <c r="L41" s="121"/>
      <c r="M41" s="121"/>
      <c r="N41" s="143"/>
      <c r="O41" s="124">
        <f t="shared" si="1"/>
        <v>0</v>
      </c>
      <c r="P41" s="493">
        <f>E41*F41</f>
        <v>0.7906257000000001</v>
      </c>
      <c r="Q41" s="493">
        <f>SUM(O41:O44)</f>
        <v>0</v>
      </c>
      <c r="R41" s="493">
        <f>Q41*1.02*1.05*$R$14</f>
        <v>0</v>
      </c>
    </row>
    <row r="42" spans="1:18" s="125" customFormat="1" x14ac:dyDescent="0.15">
      <c r="A42" s="389"/>
      <c r="B42" s="600"/>
      <c r="C42" s="519"/>
      <c r="D42" s="522"/>
      <c r="E42" s="487"/>
      <c r="F42" s="491"/>
      <c r="G42" s="492"/>
      <c r="H42" s="493"/>
      <c r="I42" s="492"/>
      <c r="J42" s="493"/>
      <c r="K42" s="121"/>
      <c r="L42" s="121"/>
      <c r="M42" s="121"/>
      <c r="N42" s="143"/>
      <c r="O42" s="124">
        <f t="shared" si="1"/>
        <v>0</v>
      </c>
      <c r="P42" s="493"/>
      <c r="Q42" s="493"/>
      <c r="R42" s="493"/>
    </row>
    <row r="43" spans="1:18" s="125" customFormat="1" x14ac:dyDescent="0.15">
      <c r="A43" s="389"/>
      <c r="B43" s="600"/>
      <c r="C43" s="519"/>
      <c r="D43" s="522"/>
      <c r="E43" s="487"/>
      <c r="F43" s="491"/>
      <c r="G43" s="492"/>
      <c r="H43" s="493"/>
      <c r="I43" s="492"/>
      <c r="J43" s="493"/>
      <c r="K43" s="121"/>
      <c r="L43" s="121"/>
      <c r="M43" s="127"/>
      <c r="N43" s="143"/>
      <c r="O43" s="124">
        <f t="shared" si="1"/>
        <v>0</v>
      </c>
      <c r="P43" s="493"/>
      <c r="Q43" s="493"/>
      <c r="R43" s="493"/>
    </row>
    <row r="44" spans="1:18" s="125" customFormat="1" ht="12.75" customHeight="1" x14ac:dyDescent="0.15">
      <c r="A44" s="389"/>
      <c r="B44" s="601"/>
      <c r="C44" s="666"/>
      <c r="D44" s="553"/>
      <c r="E44" s="487"/>
      <c r="F44" s="491"/>
      <c r="G44" s="492"/>
      <c r="H44" s="493"/>
      <c r="I44" s="492"/>
      <c r="J44" s="493"/>
      <c r="K44" s="121"/>
      <c r="L44" s="121"/>
      <c r="M44" s="121"/>
      <c r="N44" s="143"/>
      <c r="O44" s="124">
        <f t="shared" si="1"/>
        <v>0</v>
      </c>
      <c r="P44" s="493"/>
      <c r="Q44" s="493"/>
      <c r="R44" s="493"/>
    </row>
    <row r="45" spans="1:18" ht="12.75" customHeight="1" x14ac:dyDescent="0.15">
      <c r="A45" s="389">
        <v>8</v>
      </c>
      <c r="B45" s="441" t="s">
        <v>56</v>
      </c>
      <c r="C45" s="441" t="s">
        <v>632</v>
      </c>
      <c r="D45" s="389" t="s">
        <v>392</v>
      </c>
      <c r="E45" s="389">
        <v>32</v>
      </c>
      <c r="F45" s="438">
        <f t="shared" ref="F45" si="2">H45+J45+R45</f>
        <v>2.5711424879999996</v>
      </c>
      <c r="G45" s="439">
        <v>0.41</v>
      </c>
      <c r="H45" s="414">
        <f t="shared" ref="H45" si="3">G45*$P$8/1000</f>
        <v>1.0162301</v>
      </c>
      <c r="I45" s="439">
        <v>0.05</v>
      </c>
      <c r="J45" s="440">
        <f t="shared" ref="J45" si="4">I45*$P$9/1000</f>
        <v>0.1509085</v>
      </c>
      <c r="K45" s="145" t="s">
        <v>583</v>
      </c>
      <c r="L45" s="145" t="s">
        <v>392</v>
      </c>
      <c r="M45" s="145">
        <v>1</v>
      </c>
      <c r="N45" s="146">
        <v>1.24</v>
      </c>
      <c r="O45" s="147">
        <f t="shared" si="1"/>
        <v>1.24</v>
      </c>
      <c r="P45" s="414">
        <f t="shared" ref="P45" si="5">E45*F45</f>
        <v>82.276559615999986</v>
      </c>
      <c r="Q45" s="414">
        <f t="shared" ref="Q45" si="6">SUM(O45:O48)</f>
        <v>1.24</v>
      </c>
      <c r="R45" s="414">
        <f t="shared" ref="R45" si="7">Q45*1.02*1.05*$R$14</f>
        <v>1.4040038879999999</v>
      </c>
    </row>
    <row r="46" spans="1:18" x14ac:dyDescent="0.15">
      <c r="A46" s="389"/>
      <c r="B46" s="441"/>
      <c r="C46" s="441"/>
      <c r="D46" s="389"/>
      <c r="E46" s="389"/>
      <c r="F46" s="438"/>
      <c r="G46" s="439"/>
      <c r="H46" s="414"/>
      <c r="I46" s="439"/>
      <c r="J46" s="440"/>
      <c r="K46" s="145"/>
      <c r="L46" s="145"/>
      <c r="M46" s="145"/>
      <c r="N46" s="146"/>
      <c r="O46" s="147">
        <f t="shared" si="1"/>
        <v>0</v>
      </c>
      <c r="P46" s="414"/>
      <c r="Q46" s="414"/>
      <c r="R46" s="414"/>
    </row>
    <row r="47" spans="1:18" x14ac:dyDescent="0.15">
      <c r="A47" s="389"/>
      <c r="B47" s="441"/>
      <c r="C47" s="441"/>
      <c r="D47" s="389"/>
      <c r="E47" s="389"/>
      <c r="F47" s="438"/>
      <c r="G47" s="439"/>
      <c r="H47" s="414"/>
      <c r="I47" s="439"/>
      <c r="J47" s="440"/>
      <c r="K47" s="145"/>
      <c r="L47" s="145"/>
      <c r="M47" s="148"/>
      <c r="N47" s="146"/>
      <c r="O47" s="147">
        <f t="shared" si="1"/>
        <v>0</v>
      </c>
      <c r="P47" s="414"/>
      <c r="Q47" s="414"/>
      <c r="R47" s="414"/>
    </row>
    <row r="48" spans="1:18" ht="12.75" customHeight="1" x14ac:dyDescent="0.15">
      <c r="A48" s="389"/>
      <c r="B48" s="441"/>
      <c r="C48" s="441"/>
      <c r="D48" s="389"/>
      <c r="E48" s="389"/>
      <c r="F48" s="438"/>
      <c r="G48" s="439"/>
      <c r="H48" s="414"/>
      <c r="I48" s="439"/>
      <c r="J48" s="440"/>
      <c r="K48" s="145"/>
      <c r="L48" s="145"/>
      <c r="M48" s="145"/>
      <c r="N48" s="146"/>
      <c r="O48" s="147">
        <f t="shared" si="1"/>
        <v>0</v>
      </c>
      <c r="P48" s="414"/>
      <c r="Q48" s="414"/>
      <c r="R48" s="414"/>
    </row>
    <row r="49" spans="1:18" x14ac:dyDescent="0.15">
      <c r="A49" s="389">
        <v>9</v>
      </c>
      <c r="B49" s="671" t="s">
        <v>57</v>
      </c>
      <c r="C49" s="672" t="s">
        <v>600</v>
      </c>
      <c r="D49" s="384" t="s">
        <v>304</v>
      </c>
      <c r="E49" s="384">
        <v>9</v>
      </c>
      <c r="F49" s="438">
        <f>H49+J49+R49</f>
        <v>1.262037131412</v>
      </c>
      <c r="G49" s="595">
        <v>0.38400000000000001</v>
      </c>
      <c r="H49" s="414">
        <f>G49*$P$8/1000</f>
        <v>0.95178624000000001</v>
      </c>
      <c r="I49" s="439"/>
      <c r="J49" s="414">
        <f>I49*$P$9/1000</f>
        <v>0</v>
      </c>
      <c r="K49" s="133" t="s">
        <v>601</v>
      </c>
      <c r="L49" s="133" t="s">
        <v>302</v>
      </c>
      <c r="M49" s="133">
        <v>0.24399999999999999</v>
      </c>
      <c r="N49" s="146">
        <v>0.99</v>
      </c>
      <c r="O49" s="147">
        <f t="shared" si="1"/>
        <v>0.24156</v>
      </c>
      <c r="P49" s="414">
        <f>E49*F49</f>
        <v>11.358334182708001</v>
      </c>
      <c r="Q49" s="414">
        <f>SUM(O49:O52)</f>
        <v>0.27401000000000003</v>
      </c>
      <c r="R49" s="414">
        <f>Q49*1.02*1.05*$R$14</f>
        <v>0.31025089141200002</v>
      </c>
    </row>
    <row r="50" spans="1:18" x14ac:dyDescent="0.15">
      <c r="A50" s="389"/>
      <c r="B50" s="581"/>
      <c r="C50" s="672"/>
      <c r="D50" s="384"/>
      <c r="E50" s="384"/>
      <c r="F50" s="438"/>
      <c r="G50" s="439"/>
      <c r="H50" s="414"/>
      <c r="I50" s="439"/>
      <c r="J50" s="414"/>
      <c r="K50" s="145" t="s">
        <v>586</v>
      </c>
      <c r="L50" s="145" t="s">
        <v>302</v>
      </c>
      <c r="M50" s="145">
        <v>2E-3</v>
      </c>
      <c r="N50" s="146">
        <v>0.7</v>
      </c>
      <c r="O50" s="147">
        <f t="shared" si="1"/>
        <v>1.4E-3</v>
      </c>
      <c r="P50" s="414"/>
      <c r="Q50" s="414"/>
      <c r="R50" s="414"/>
    </row>
    <row r="51" spans="1:18" x14ac:dyDescent="0.15">
      <c r="A51" s="389"/>
      <c r="B51" s="581"/>
      <c r="C51" s="672"/>
      <c r="D51" s="384"/>
      <c r="E51" s="384"/>
      <c r="F51" s="438"/>
      <c r="G51" s="439"/>
      <c r="H51" s="414"/>
      <c r="I51" s="439"/>
      <c r="J51" s="414"/>
      <c r="K51" s="145" t="s">
        <v>640</v>
      </c>
      <c r="L51" s="145" t="s">
        <v>302</v>
      </c>
      <c r="M51" s="145">
        <v>2.7E-2</v>
      </c>
      <c r="N51" s="324">
        <v>1.1499999999999999</v>
      </c>
      <c r="O51" s="147">
        <f t="shared" si="1"/>
        <v>3.1049999999999998E-2</v>
      </c>
      <c r="P51" s="414"/>
      <c r="Q51" s="414"/>
      <c r="R51" s="414"/>
    </row>
    <row r="52" spans="1:18" ht="12.75" customHeight="1" x14ac:dyDescent="0.15">
      <c r="A52" s="389"/>
      <c r="B52" s="581"/>
      <c r="C52" s="672"/>
      <c r="D52" s="384"/>
      <c r="E52" s="384"/>
      <c r="F52" s="438"/>
      <c r="G52" s="439"/>
      <c r="H52" s="414"/>
      <c r="I52" s="439"/>
      <c r="J52" s="414"/>
      <c r="K52" s="145"/>
      <c r="L52" s="145"/>
      <c r="M52" s="145"/>
      <c r="N52" s="146"/>
      <c r="O52" s="147">
        <f t="shared" si="1"/>
        <v>0</v>
      </c>
      <c r="P52" s="414"/>
      <c r="Q52" s="414"/>
      <c r="R52" s="414"/>
    </row>
    <row r="53" spans="1:18" x14ac:dyDescent="0.15">
      <c r="A53" s="389">
        <v>10</v>
      </c>
      <c r="B53" s="441" t="s">
        <v>58</v>
      </c>
      <c r="C53" s="441" t="s">
        <v>633</v>
      </c>
      <c r="D53" s="389" t="s">
        <v>392</v>
      </c>
      <c r="E53" s="389">
        <v>27</v>
      </c>
      <c r="F53" s="438">
        <f>H53+J53+R53</f>
        <v>1.96552031744</v>
      </c>
      <c r="G53" s="439">
        <v>0.36</v>
      </c>
      <c r="H53" s="414">
        <f>G53*$P$8/1000</f>
        <v>0.89229960000000008</v>
      </c>
      <c r="I53" s="439">
        <v>0.01</v>
      </c>
      <c r="J53" s="414">
        <f>I53*$P$9/1000</f>
        <v>3.0181700000000002E-2</v>
      </c>
      <c r="K53" s="145" t="s">
        <v>583</v>
      </c>
      <c r="L53" s="145" t="s">
        <v>392</v>
      </c>
      <c r="M53" s="145">
        <v>0.94</v>
      </c>
      <c r="N53" s="146">
        <v>0.98</v>
      </c>
      <c r="O53" s="147">
        <f t="shared" si="1"/>
        <v>0.92119999999999991</v>
      </c>
      <c r="P53" s="414">
        <f>E53*F53</f>
        <v>53.06904857088</v>
      </c>
      <c r="Q53" s="414">
        <f>SUM(O53:O56)</f>
        <v>0.92119999999999991</v>
      </c>
      <c r="R53" s="388">
        <f>Q53*1.02*1.05*$R$14</f>
        <v>1.0430390174399999</v>
      </c>
    </row>
    <row r="54" spans="1:18" x14ac:dyDescent="0.15">
      <c r="A54" s="389"/>
      <c r="B54" s="441"/>
      <c r="C54" s="441"/>
      <c r="D54" s="389"/>
      <c r="E54" s="389"/>
      <c r="F54" s="438"/>
      <c r="G54" s="439"/>
      <c r="H54" s="414"/>
      <c r="I54" s="439"/>
      <c r="J54" s="414"/>
      <c r="K54" s="145"/>
      <c r="L54" s="145"/>
      <c r="M54" s="145"/>
      <c r="N54" s="146"/>
      <c r="O54" s="147">
        <f t="shared" si="1"/>
        <v>0</v>
      </c>
      <c r="P54" s="414"/>
      <c r="Q54" s="414"/>
      <c r="R54" s="388"/>
    </row>
    <row r="55" spans="1:18" x14ac:dyDescent="0.15">
      <c r="A55" s="389"/>
      <c r="B55" s="441"/>
      <c r="C55" s="441"/>
      <c r="D55" s="389"/>
      <c r="E55" s="389"/>
      <c r="F55" s="438"/>
      <c r="G55" s="439"/>
      <c r="H55" s="414"/>
      <c r="I55" s="439"/>
      <c r="J55" s="414"/>
      <c r="K55" s="145"/>
      <c r="L55" s="145"/>
      <c r="M55" s="148"/>
      <c r="N55" s="146"/>
      <c r="O55" s="147">
        <f t="shared" si="1"/>
        <v>0</v>
      </c>
      <c r="P55" s="414"/>
      <c r="Q55" s="414"/>
      <c r="R55" s="388"/>
    </row>
    <row r="56" spans="1:18" ht="12.75" customHeight="1" x14ac:dyDescent="0.15">
      <c r="A56" s="389"/>
      <c r="B56" s="441"/>
      <c r="C56" s="441"/>
      <c r="D56" s="389"/>
      <c r="E56" s="389"/>
      <c r="F56" s="438"/>
      <c r="G56" s="439"/>
      <c r="H56" s="414"/>
      <c r="I56" s="439"/>
      <c r="J56" s="414"/>
      <c r="K56" s="145"/>
      <c r="L56" s="145"/>
      <c r="M56" s="145"/>
      <c r="N56" s="146"/>
      <c r="O56" s="147">
        <f t="shared" si="1"/>
        <v>0</v>
      </c>
      <c r="P56" s="414"/>
      <c r="Q56" s="414"/>
      <c r="R56" s="388"/>
    </row>
    <row r="57" spans="1:18" x14ac:dyDescent="0.15">
      <c r="A57" s="389">
        <v>11</v>
      </c>
      <c r="B57" s="441" t="s">
        <v>59</v>
      </c>
      <c r="C57" s="441" t="s">
        <v>634</v>
      </c>
      <c r="D57" s="389" t="s">
        <v>392</v>
      </c>
      <c r="E57" s="389">
        <v>32</v>
      </c>
      <c r="F57" s="438">
        <f>H57+J57+R57</f>
        <v>1.7044825246400004</v>
      </c>
      <c r="G57" s="439">
        <v>0.44</v>
      </c>
      <c r="H57" s="414">
        <f>G57*$P$8/1000</f>
        <v>1.0905884000000001</v>
      </c>
      <c r="I57" s="439">
        <v>1.4999999999999999E-2</v>
      </c>
      <c r="J57" s="414">
        <f>I57*$P$9/1000</f>
        <v>4.5272550000000002E-2</v>
      </c>
      <c r="K57" s="145" t="s">
        <v>583</v>
      </c>
      <c r="L57" s="145" t="s">
        <v>392</v>
      </c>
      <c r="M57" s="145">
        <v>0.93</v>
      </c>
      <c r="N57" s="146">
        <v>0.54</v>
      </c>
      <c r="O57" s="147">
        <f t="shared" si="1"/>
        <v>0.50220000000000009</v>
      </c>
      <c r="P57" s="414">
        <f>E57*F57</f>
        <v>54.543440788480012</v>
      </c>
      <c r="Q57" s="414">
        <f>SUM(O57:O60)</f>
        <v>0.50220000000000009</v>
      </c>
      <c r="R57" s="388">
        <f>Q57*1.02*1.05*$R$14</f>
        <v>0.56862157464000018</v>
      </c>
    </row>
    <row r="58" spans="1:18" x14ac:dyDescent="0.15">
      <c r="A58" s="389"/>
      <c r="B58" s="441"/>
      <c r="C58" s="441"/>
      <c r="D58" s="389"/>
      <c r="E58" s="389"/>
      <c r="F58" s="438"/>
      <c r="G58" s="439"/>
      <c r="H58" s="414"/>
      <c r="I58" s="439"/>
      <c r="J58" s="414"/>
      <c r="K58" s="145"/>
      <c r="L58" s="145"/>
      <c r="M58" s="145"/>
      <c r="N58" s="146"/>
      <c r="O58" s="147">
        <f t="shared" si="1"/>
        <v>0</v>
      </c>
      <c r="P58" s="414"/>
      <c r="Q58" s="414"/>
      <c r="R58" s="388"/>
    </row>
    <row r="59" spans="1:18" x14ac:dyDescent="0.15">
      <c r="A59" s="389"/>
      <c r="B59" s="441"/>
      <c r="C59" s="441"/>
      <c r="D59" s="389"/>
      <c r="E59" s="389"/>
      <c r="F59" s="438"/>
      <c r="G59" s="439"/>
      <c r="H59" s="414"/>
      <c r="I59" s="439"/>
      <c r="J59" s="414"/>
      <c r="K59" s="145"/>
      <c r="L59" s="145"/>
      <c r="M59" s="145"/>
      <c r="N59" s="146"/>
      <c r="O59" s="147">
        <f t="shared" si="1"/>
        <v>0</v>
      </c>
      <c r="P59" s="414"/>
      <c r="Q59" s="414"/>
      <c r="R59" s="388"/>
    </row>
    <row r="60" spans="1:18" ht="12.75" customHeight="1" x14ac:dyDescent="0.15">
      <c r="A60" s="389"/>
      <c r="B60" s="441"/>
      <c r="C60" s="441"/>
      <c r="D60" s="389"/>
      <c r="E60" s="389"/>
      <c r="F60" s="438"/>
      <c r="G60" s="439"/>
      <c r="H60" s="414"/>
      <c r="I60" s="439"/>
      <c r="J60" s="414"/>
      <c r="K60" s="145"/>
      <c r="L60" s="145"/>
      <c r="M60" s="145"/>
      <c r="N60" s="146"/>
      <c r="O60" s="147">
        <f t="shared" si="1"/>
        <v>0</v>
      </c>
      <c r="P60" s="414"/>
      <c r="Q60" s="414"/>
      <c r="R60" s="388"/>
    </row>
    <row r="61" spans="1:18" x14ac:dyDescent="0.15">
      <c r="A61" s="389">
        <v>12</v>
      </c>
      <c r="B61" s="441" t="s">
        <v>60</v>
      </c>
      <c r="C61" s="441" t="s">
        <v>635</v>
      </c>
      <c r="D61" s="389" t="s">
        <v>392</v>
      </c>
      <c r="E61" s="389">
        <v>29</v>
      </c>
      <c r="F61" s="438">
        <f>H61+J61+R61</f>
        <v>1.7824638772000001</v>
      </c>
      <c r="G61" s="439">
        <v>0.55500000000000005</v>
      </c>
      <c r="H61" s="414">
        <f>G61*$P$8/1000</f>
        <v>1.3756285500000001</v>
      </c>
      <c r="I61" s="439">
        <v>0.02</v>
      </c>
      <c r="J61" s="414">
        <f>I61*$P$9/1000</f>
        <v>6.0363400000000005E-2</v>
      </c>
      <c r="K61" s="145" t="s">
        <v>583</v>
      </c>
      <c r="L61" s="145" t="s">
        <v>392</v>
      </c>
      <c r="M61" s="145">
        <v>0.9</v>
      </c>
      <c r="N61" s="146">
        <v>0.34</v>
      </c>
      <c r="O61" s="147">
        <f t="shared" si="1"/>
        <v>0.30600000000000005</v>
      </c>
      <c r="P61" s="414">
        <f>E61*F61</f>
        <v>51.691452438800006</v>
      </c>
      <c r="Q61" s="414">
        <f>SUM(O61:O64)</f>
        <v>0.30600000000000005</v>
      </c>
      <c r="R61" s="388">
        <f>Q61*1.02*1.05*$R$14</f>
        <v>0.34647192720000003</v>
      </c>
    </row>
    <row r="62" spans="1:18" x14ac:dyDescent="0.15">
      <c r="A62" s="389"/>
      <c r="B62" s="441"/>
      <c r="C62" s="441"/>
      <c r="D62" s="389"/>
      <c r="E62" s="389"/>
      <c r="F62" s="438"/>
      <c r="G62" s="439"/>
      <c r="H62" s="414"/>
      <c r="I62" s="439"/>
      <c r="J62" s="414"/>
      <c r="K62" s="145"/>
      <c r="L62" s="145"/>
      <c r="M62" s="145"/>
      <c r="N62" s="146"/>
      <c r="O62" s="147">
        <f t="shared" si="1"/>
        <v>0</v>
      </c>
      <c r="P62" s="414"/>
      <c r="Q62" s="414"/>
      <c r="R62" s="388"/>
    </row>
    <row r="63" spans="1:18" x14ac:dyDescent="0.15">
      <c r="A63" s="389"/>
      <c r="B63" s="441"/>
      <c r="C63" s="441"/>
      <c r="D63" s="389"/>
      <c r="E63" s="389"/>
      <c r="F63" s="438"/>
      <c r="G63" s="439"/>
      <c r="H63" s="414"/>
      <c r="I63" s="439"/>
      <c r="J63" s="414"/>
      <c r="K63" s="145"/>
      <c r="L63" s="145"/>
      <c r="M63" s="145"/>
      <c r="N63" s="146"/>
      <c r="O63" s="147">
        <f t="shared" si="1"/>
        <v>0</v>
      </c>
      <c r="P63" s="414"/>
      <c r="Q63" s="414"/>
      <c r="R63" s="388"/>
    </row>
    <row r="64" spans="1:18" ht="12.75" customHeight="1" x14ac:dyDescent="0.15">
      <c r="A64" s="389"/>
      <c r="B64" s="441"/>
      <c r="C64" s="441"/>
      <c r="D64" s="389"/>
      <c r="E64" s="389"/>
      <c r="F64" s="438"/>
      <c r="G64" s="439"/>
      <c r="H64" s="414"/>
      <c r="I64" s="439"/>
      <c r="J64" s="414"/>
      <c r="K64" s="145"/>
      <c r="L64" s="145"/>
      <c r="M64" s="145"/>
      <c r="N64" s="146"/>
      <c r="O64" s="147">
        <f t="shared" si="1"/>
        <v>0</v>
      </c>
      <c r="P64" s="414"/>
      <c r="Q64" s="414"/>
      <c r="R64" s="388"/>
    </row>
    <row r="65" spans="1:18" ht="12.75" customHeight="1" x14ac:dyDescent="0.15">
      <c r="A65" s="389">
        <v>13</v>
      </c>
      <c r="B65" s="441" t="s">
        <v>61</v>
      </c>
      <c r="C65" s="674" t="s">
        <v>636</v>
      </c>
      <c r="D65" s="389" t="s">
        <v>392</v>
      </c>
      <c r="E65" s="389">
        <v>23</v>
      </c>
      <c r="F65" s="438">
        <f>H65+J65+R65</f>
        <v>1.9236577305999996</v>
      </c>
      <c r="G65" s="439">
        <v>0.41499999999999998</v>
      </c>
      <c r="H65" s="414">
        <f>G65*$P$8/1000</f>
        <v>1.0286231499999998</v>
      </c>
      <c r="I65" s="439">
        <v>1.4999999999999999E-2</v>
      </c>
      <c r="J65" s="414">
        <f>I65*$P$9/1000</f>
        <v>4.5272550000000002E-2</v>
      </c>
      <c r="K65" s="145" t="s">
        <v>583</v>
      </c>
      <c r="L65" s="145" t="s">
        <v>392</v>
      </c>
      <c r="M65" s="145">
        <v>0.95</v>
      </c>
      <c r="N65" s="146">
        <v>0.79</v>
      </c>
      <c r="O65" s="147">
        <f t="shared" si="1"/>
        <v>0.75049999999999994</v>
      </c>
      <c r="P65" s="414">
        <f>E65*F65</f>
        <v>44.244127803799991</v>
      </c>
      <c r="Q65" s="414">
        <f>SUM(O65:O68)</f>
        <v>0.75049999999999994</v>
      </c>
      <c r="R65" s="414">
        <f>Q65*1.02*1.05*$R$14</f>
        <v>0.84976203059999988</v>
      </c>
    </row>
    <row r="66" spans="1:18" x14ac:dyDescent="0.15">
      <c r="A66" s="389"/>
      <c r="B66" s="441"/>
      <c r="C66" s="460"/>
      <c r="D66" s="389"/>
      <c r="E66" s="389"/>
      <c r="F66" s="438"/>
      <c r="G66" s="439"/>
      <c r="H66" s="414"/>
      <c r="I66" s="439"/>
      <c r="J66" s="414"/>
      <c r="K66" s="145"/>
      <c r="L66" s="145"/>
      <c r="M66" s="145"/>
      <c r="N66" s="146"/>
      <c r="O66" s="147">
        <f t="shared" si="1"/>
        <v>0</v>
      </c>
      <c r="P66" s="414"/>
      <c r="Q66" s="414"/>
      <c r="R66" s="414"/>
    </row>
    <row r="67" spans="1:18" x14ac:dyDescent="0.15">
      <c r="A67" s="389"/>
      <c r="B67" s="441"/>
      <c r="C67" s="460"/>
      <c r="D67" s="389"/>
      <c r="E67" s="389"/>
      <c r="F67" s="438"/>
      <c r="G67" s="439"/>
      <c r="H67" s="414"/>
      <c r="I67" s="439"/>
      <c r="J67" s="414"/>
      <c r="K67" s="145"/>
      <c r="L67" s="145"/>
      <c r="M67" s="145"/>
      <c r="N67" s="146"/>
      <c r="O67" s="147">
        <f t="shared" si="1"/>
        <v>0</v>
      </c>
      <c r="P67" s="414"/>
      <c r="Q67" s="414"/>
      <c r="R67" s="414"/>
    </row>
    <row r="68" spans="1:18" ht="12.75" customHeight="1" x14ac:dyDescent="0.15">
      <c r="A68" s="389"/>
      <c r="B68" s="441"/>
      <c r="C68" s="675"/>
      <c r="D68" s="389"/>
      <c r="E68" s="389"/>
      <c r="F68" s="438"/>
      <c r="G68" s="439"/>
      <c r="H68" s="414"/>
      <c r="I68" s="439"/>
      <c r="J68" s="414"/>
      <c r="K68" s="145"/>
      <c r="L68" s="145"/>
      <c r="M68" s="145"/>
      <c r="N68" s="146"/>
      <c r="O68" s="147">
        <f t="shared" si="1"/>
        <v>0</v>
      </c>
      <c r="P68" s="414"/>
      <c r="Q68" s="414"/>
      <c r="R68" s="414"/>
    </row>
    <row r="69" spans="1:18" ht="12.75" customHeight="1" x14ac:dyDescent="0.15">
      <c r="A69" s="389">
        <v>14</v>
      </c>
      <c r="B69" s="673" t="s">
        <v>62</v>
      </c>
      <c r="C69" s="441" t="s">
        <v>602</v>
      </c>
      <c r="D69" s="384" t="s">
        <v>178</v>
      </c>
      <c r="E69" s="389">
        <v>1</v>
      </c>
      <c r="F69" s="438">
        <f>H69+J69+R69</f>
        <v>22.158280319999999</v>
      </c>
      <c r="G69" s="439">
        <v>0.97</v>
      </c>
      <c r="H69" s="414">
        <f>G69*$P$8/1000</f>
        <v>2.4042517000000001</v>
      </c>
      <c r="I69" s="439">
        <v>0.13</v>
      </c>
      <c r="J69" s="414">
        <f>I69*$P$9/1000</f>
        <v>0.39236209999999999</v>
      </c>
      <c r="K69" s="145" t="s">
        <v>582</v>
      </c>
      <c r="L69" s="145" t="s">
        <v>178</v>
      </c>
      <c r="M69" s="145">
        <v>1</v>
      </c>
      <c r="N69" s="146">
        <v>16</v>
      </c>
      <c r="O69" s="147">
        <f t="shared" si="1"/>
        <v>16</v>
      </c>
      <c r="P69" s="414">
        <f>E69*F69</f>
        <v>22.158280319999999</v>
      </c>
      <c r="Q69" s="414">
        <f>SUM(O69:O72)</f>
        <v>17.100000000000001</v>
      </c>
      <c r="R69" s="414">
        <f>Q69*1.02*1.05*$R$14</f>
        <v>19.36166652</v>
      </c>
    </row>
    <row r="70" spans="1:18" x14ac:dyDescent="0.15">
      <c r="A70" s="389"/>
      <c r="B70" s="441"/>
      <c r="C70" s="441"/>
      <c r="D70" s="384"/>
      <c r="E70" s="389"/>
      <c r="F70" s="438"/>
      <c r="G70" s="439"/>
      <c r="H70" s="414"/>
      <c r="I70" s="439"/>
      <c r="J70" s="414"/>
      <c r="K70" s="145"/>
      <c r="L70" s="145"/>
      <c r="M70" s="145"/>
      <c r="N70" s="146"/>
      <c r="O70" s="147">
        <f t="shared" si="1"/>
        <v>0</v>
      </c>
      <c r="P70" s="414"/>
      <c r="Q70" s="414"/>
      <c r="R70" s="414"/>
    </row>
    <row r="71" spans="1:18" x14ac:dyDescent="0.15">
      <c r="A71" s="389"/>
      <c r="B71" s="441"/>
      <c r="C71" s="441"/>
      <c r="D71" s="384"/>
      <c r="E71" s="389"/>
      <c r="F71" s="438"/>
      <c r="G71" s="439"/>
      <c r="H71" s="414"/>
      <c r="I71" s="439"/>
      <c r="J71" s="414"/>
      <c r="K71" s="145" t="s">
        <v>603</v>
      </c>
      <c r="L71" s="145" t="s">
        <v>302</v>
      </c>
      <c r="M71" s="167">
        <v>1.1000000000000001</v>
      </c>
      <c r="N71" s="146">
        <v>1</v>
      </c>
      <c r="O71" s="147">
        <f t="shared" si="1"/>
        <v>1.1000000000000001</v>
      </c>
      <c r="P71" s="414"/>
      <c r="Q71" s="414"/>
      <c r="R71" s="414"/>
    </row>
    <row r="72" spans="1:18" ht="12.75" customHeight="1" x14ac:dyDescent="0.15">
      <c r="A72" s="389"/>
      <c r="B72" s="441"/>
      <c r="C72" s="441"/>
      <c r="D72" s="384"/>
      <c r="E72" s="389"/>
      <c r="F72" s="438"/>
      <c r="G72" s="439"/>
      <c r="H72" s="414"/>
      <c r="I72" s="439"/>
      <c r="J72" s="414"/>
      <c r="K72" s="145"/>
      <c r="L72" s="145"/>
      <c r="M72" s="145"/>
      <c r="N72" s="146"/>
      <c r="O72" s="147">
        <f t="shared" si="1"/>
        <v>0</v>
      </c>
      <c r="P72" s="414"/>
      <c r="Q72" s="414"/>
      <c r="R72" s="414"/>
    </row>
    <row r="73" spans="1:18" s="37" customFormat="1" x14ac:dyDescent="0.15">
      <c r="A73" s="389">
        <v>15</v>
      </c>
      <c r="B73" s="402" t="s">
        <v>345</v>
      </c>
      <c r="C73" s="379" t="s">
        <v>604</v>
      </c>
      <c r="D73" s="384" t="s">
        <v>178</v>
      </c>
      <c r="E73" s="389">
        <v>1</v>
      </c>
      <c r="F73" s="395">
        <f>H73+J73+R73</f>
        <v>3.6232358400000004</v>
      </c>
      <c r="G73" s="401"/>
      <c r="H73" s="397">
        <f>G73*$P$8/1000</f>
        <v>0</v>
      </c>
      <c r="I73" s="401"/>
      <c r="J73" s="397">
        <f>I73*$P$9/1000</f>
        <v>0</v>
      </c>
      <c r="K73" s="145" t="s">
        <v>520</v>
      </c>
      <c r="L73" s="145" t="s">
        <v>178</v>
      </c>
      <c r="M73" s="57">
        <v>1</v>
      </c>
      <c r="N73" s="182">
        <v>3.2</v>
      </c>
      <c r="O73" s="97">
        <f t="shared" si="1"/>
        <v>3.2</v>
      </c>
      <c r="P73" s="397">
        <f>E73*F73</f>
        <v>3.6232358400000004</v>
      </c>
      <c r="Q73" s="397">
        <f>SUM(O73:O76)</f>
        <v>3.2</v>
      </c>
      <c r="R73" s="397">
        <f>Q73*1.02*1.05*$R$14</f>
        <v>3.6232358400000004</v>
      </c>
    </row>
    <row r="74" spans="1:18" s="37" customFormat="1" x14ac:dyDescent="0.15">
      <c r="A74" s="389"/>
      <c r="B74" s="403"/>
      <c r="C74" s="379"/>
      <c r="D74" s="384"/>
      <c r="E74" s="389"/>
      <c r="F74" s="395"/>
      <c r="G74" s="401"/>
      <c r="H74" s="397"/>
      <c r="I74" s="401"/>
      <c r="J74" s="397"/>
      <c r="K74" s="57"/>
      <c r="L74" s="57"/>
      <c r="M74" s="57"/>
      <c r="N74" s="182"/>
      <c r="O74" s="97">
        <f t="shared" si="1"/>
        <v>0</v>
      </c>
      <c r="P74" s="397"/>
      <c r="Q74" s="397"/>
      <c r="R74" s="397"/>
    </row>
    <row r="75" spans="1:18" s="37" customFormat="1" x14ac:dyDescent="0.15">
      <c r="A75" s="389"/>
      <c r="B75" s="403"/>
      <c r="C75" s="379"/>
      <c r="D75" s="384"/>
      <c r="E75" s="389"/>
      <c r="F75" s="395"/>
      <c r="G75" s="401"/>
      <c r="H75" s="397"/>
      <c r="I75" s="401"/>
      <c r="J75" s="397"/>
      <c r="K75" s="57"/>
      <c r="L75" s="57"/>
      <c r="M75" s="101"/>
      <c r="N75" s="182"/>
      <c r="O75" s="97">
        <f t="shared" si="1"/>
        <v>0</v>
      </c>
      <c r="P75" s="397"/>
      <c r="Q75" s="397"/>
      <c r="R75" s="397"/>
    </row>
    <row r="76" spans="1:18" s="37" customFormat="1" ht="12.75" customHeight="1" x14ac:dyDescent="0.15">
      <c r="A76" s="389"/>
      <c r="B76" s="404"/>
      <c r="C76" s="379"/>
      <c r="D76" s="384"/>
      <c r="E76" s="389"/>
      <c r="F76" s="395"/>
      <c r="G76" s="401"/>
      <c r="H76" s="397"/>
      <c r="I76" s="401"/>
      <c r="J76" s="397"/>
      <c r="K76" s="57"/>
      <c r="L76" s="57"/>
      <c r="M76" s="57"/>
      <c r="N76" s="182"/>
      <c r="O76" s="97">
        <f t="shared" si="1"/>
        <v>0</v>
      </c>
      <c r="P76" s="397"/>
      <c r="Q76" s="397"/>
      <c r="R76" s="397"/>
    </row>
    <row r="77" spans="1:18" s="37" customFormat="1" x14ac:dyDescent="0.15">
      <c r="A77" s="389">
        <v>16</v>
      </c>
      <c r="B77" s="402" t="s">
        <v>345</v>
      </c>
      <c r="C77" s="379" t="s">
        <v>605</v>
      </c>
      <c r="D77" s="384" t="s">
        <v>178</v>
      </c>
      <c r="E77" s="389">
        <v>1</v>
      </c>
      <c r="F77" s="395">
        <f>H77+J77+R77</f>
        <v>3.6232358400000004</v>
      </c>
      <c r="G77" s="401"/>
      <c r="H77" s="397">
        <f>G77*$P$8/1000</f>
        <v>0</v>
      </c>
      <c r="I77" s="401"/>
      <c r="J77" s="397">
        <f>I77*$P$9/1000</f>
        <v>0</v>
      </c>
      <c r="K77" s="145" t="s">
        <v>520</v>
      </c>
      <c r="L77" s="145" t="s">
        <v>178</v>
      </c>
      <c r="M77" s="57">
        <v>1</v>
      </c>
      <c r="N77" s="182">
        <v>3.2</v>
      </c>
      <c r="O77" s="97">
        <f t="shared" si="1"/>
        <v>3.2</v>
      </c>
      <c r="P77" s="397">
        <f>E77*F77</f>
        <v>3.6232358400000004</v>
      </c>
      <c r="Q77" s="397">
        <f>SUM(O77:O80)</f>
        <v>3.2</v>
      </c>
      <c r="R77" s="397">
        <f>Q77*1.02*1.05*$R$14</f>
        <v>3.6232358400000004</v>
      </c>
    </row>
    <row r="78" spans="1:18" s="37" customFormat="1" x14ac:dyDescent="0.15">
      <c r="A78" s="389"/>
      <c r="B78" s="403"/>
      <c r="C78" s="379"/>
      <c r="D78" s="384"/>
      <c r="E78" s="389"/>
      <c r="F78" s="395"/>
      <c r="G78" s="401"/>
      <c r="H78" s="397"/>
      <c r="I78" s="401"/>
      <c r="J78" s="397"/>
      <c r="K78" s="57"/>
      <c r="L78" s="57"/>
      <c r="M78" s="57"/>
      <c r="N78" s="182"/>
      <c r="O78" s="97">
        <f t="shared" si="1"/>
        <v>0</v>
      </c>
      <c r="P78" s="397"/>
      <c r="Q78" s="397"/>
      <c r="R78" s="397"/>
    </row>
    <row r="79" spans="1:18" s="37" customFormat="1" x14ac:dyDescent="0.15">
      <c r="A79" s="389"/>
      <c r="B79" s="403"/>
      <c r="C79" s="379"/>
      <c r="D79" s="384"/>
      <c r="E79" s="389"/>
      <c r="F79" s="395"/>
      <c r="G79" s="401"/>
      <c r="H79" s="397"/>
      <c r="I79" s="401"/>
      <c r="J79" s="397"/>
      <c r="K79" s="57"/>
      <c r="L79" s="57"/>
      <c r="M79" s="101"/>
      <c r="N79" s="182"/>
      <c r="O79" s="97">
        <f t="shared" si="1"/>
        <v>0</v>
      </c>
      <c r="P79" s="397"/>
      <c r="Q79" s="397"/>
      <c r="R79" s="397"/>
    </row>
    <row r="80" spans="1:18" s="37" customFormat="1" ht="12.75" customHeight="1" x14ac:dyDescent="0.15">
      <c r="A80" s="389"/>
      <c r="B80" s="404"/>
      <c r="C80" s="379"/>
      <c r="D80" s="384"/>
      <c r="E80" s="389"/>
      <c r="F80" s="395"/>
      <c r="G80" s="401"/>
      <c r="H80" s="397"/>
      <c r="I80" s="401"/>
      <c r="J80" s="397"/>
      <c r="K80" s="57"/>
      <c r="L80" s="57"/>
      <c r="M80" s="57"/>
      <c r="N80" s="182"/>
      <c r="O80" s="97">
        <f t="shared" si="1"/>
        <v>0</v>
      </c>
      <c r="P80" s="397"/>
      <c r="Q80" s="397"/>
      <c r="R80" s="397"/>
    </row>
    <row r="81" spans="1:18" s="37" customFormat="1" ht="12.75" customHeight="1" x14ac:dyDescent="0.15">
      <c r="A81" s="389">
        <v>17</v>
      </c>
      <c r="B81" s="411" t="s">
        <v>345</v>
      </c>
      <c r="C81" s="441" t="s">
        <v>625</v>
      </c>
      <c r="D81" s="384" t="s">
        <v>178</v>
      </c>
      <c r="E81" s="389">
        <v>1</v>
      </c>
      <c r="F81" s="395">
        <f>H81+J81+R81</f>
        <v>0.79258284000000001</v>
      </c>
      <c r="G81" s="401"/>
      <c r="H81" s="397">
        <f>G81*$P$8/1000</f>
        <v>0</v>
      </c>
      <c r="I81" s="401"/>
      <c r="J81" s="397">
        <f>I81*$P$9/1000</f>
        <v>0</v>
      </c>
      <c r="K81" s="57" t="s">
        <v>626</v>
      </c>
      <c r="L81" s="145" t="s">
        <v>178</v>
      </c>
      <c r="M81" s="145">
        <v>1</v>
      </c>
      <c r="N81" s="140">
        <v>0.7</v>
      </c>
      <c r="O81" s="97">
        <f t="shared" si="1"/>
        <v>0.7</v>
      </c>
      <c r="P81" s="397">
        <f>E81*F81</f>
        <v>0.79258284000000001</v>
      </c>
      <c r="Q81" s="397">
        <f>SUM(O81:O84)</f>
        <v>0.7</v>
      </c>
      <c r="R81" s="397">
        <f>Q81*1.02*1.05*$R$14</f>
        <v>0.79258284000000001</v>
      </c>
    </row>
    <row r="82" spans="1:18" s="37" customFormat="1" x14ac:dyDescent="0.15">
      <c r="A82" s="389"/>
      <c r="B82" s="411"/>
      <c r="C82" s="441"/>
      <c r="D82" s="384"/>
      <c r="E82" s="389"/>
      <c r="F82" s="395"/>
      <c r="G82" s="401"/>
      <c r="H82" s="397"/>
      <c r="I82" s="401"/>
      <c r="J82" s="397"/>
      <c r="K82" s="57"/>
      <c r="L82" s="57"/>
      <c r="M82" s="57"/>
      <c r="N82" s="140"/>
      <c r="O82" s="97">
        <f t="shared" si="1"/>
        <v>0</v>
      </c>
      <c r="P82" s="397"/>
      <c r="Q82" s="397"/>
      <c r="R82" s="397"/>
    </row>
    <row r="83" spans="1:18" s="37" customFormat="1" x14ac:dyDescent="0.15">
      <c r="A83" s="389"/>
      <c r="B83" s="411"/>
      <c r="C83" s="441"/>
      <c r="D83" s="384"/>
      <c r="E83" s="389"/>
      <c r="F83" s="395"/>
      <c r="G83" s="401"/>
      <c r="H83" s="397"/>
      <c r="I83" s="401"/>
      <c r="J83" s="397"/>
      <c r="K83" s="57"/>
      <c r="L83" s="57"/>
      <c r="M83" s="101"/>
      <c r="N83" s="140"/>
      <c r="O83" s="97">
        <f t="shared" si="1"/>
        <v>0</v>
      </c>
      <c r="P83" s="397"/>
      <c r="Q83" s="397"/>
      <c r="R83" s="397"/>
    </row>
    <row r="84" spans="1:18" s="37" customFormat="1" ht="12.75" customHeight="1" x14ac:dyDescent="0.15">
      <c r="A84" s="389"/>
      <c r="B84" s="411"/>
      <c r="C84" s="441"/>
      <c r="D84" s="384"/>
      <c r="E84" s="389"/>
      <c r="F84" s="395"/>
      <c r="G84" s="401"/>
      <c r="H84" s="397"/>
      <c r="I84" s="401"/>
      <c r="J84" s="397"/>
      <c r="K84" s="57"/>
      <c r="L84" s="57"/>
      <c r="M84" s="57"/>
      <c r="N84" s="140"/>
      <c r="O84" s="97">
        <f t="shared" si="1"/>
        <v>0</v>
      </c>
      <c r="P84" s="397"/>
      <c r="Q84" s="397"/>
      <c r="R84" s="397"/>
    </row>
    <row r="85" spans="1:18" ht="12.75" customHeight="1" x14ac:dyDescent="0.15">
      <c r="A85" s="389">
        <v>18</v>
      </c>
      <c r="B85" s="441" t="s">
        <v>36</v>
      </c>
      <c r="C85" s="441" t="s">
        <v>622</v>
      </c>
      <c r="D85" s="389" t="s">
        <v>178</v>
      </c>
      <c r="E85" s="389">
        <v>1</v>
      </c>
      <c r="F85" s="438">
        <f>H85+J85+R85</f>
        <v>3.3244744320000006</v>
      </c>
      <c r="G85" s="439">
        <v>0.72</v>
      </c>
      <c r="H85" s="414">
        <f>G85*$P$8/1000</f>
        <v>1.7845992000000002</v>
      </c>
      <c r="I85" s="439"/>
      <c r="J85" s="414">
        <f>I85*$P$9/1000</f>
        <v>0</v>
      </c>
      <c r="K85" s="145" t="s">
        <v>527</v>
      </c>
      <c r="L85" s="145" t="s">
        <v>178</v>
      </c>
      <c r="M85" s="145">
        <v>1</v>
      </c>
      <c r="N85" s="146">
        <v>1.36</v>
      </c>
      <c r="O85" s="147">
        <f t="shared" si="1"/>
        <v>1.36</v>
      </c>
      <c r="P85" s="414">
        <f>E85*F85</f>
        <v>3.3244744320000006</v>
      </c>
      <c r="Q85" s="414">
        <f>SUM(O85:O88)</f>
        <v>1.36</v>
      </c>
      <c r="R85" s="414">
        <f>Q85*1.02*1.05*$R$14</f>
        <v>1.5398752320000002</v>
      </c>
    </row>
    <row r="86" spans="1:18" x14ac:dyDescent="0.15">
      <c r="A86" s="389"/>
      <c r="B86" s="441"/>
      <c r="C86" s="441"/>
      <c r="D86" s="389"/>
      <c r="E86" s="389"/>
      <c r="F86" s="438"/>
      <c r="G86" s="439"/>
      <c r="H86" s="414"/>
      <c r="I86" s="439"/>
      <c r="J86" s="414"/>
      <c r="K86" s="145"/>
      <c r="L86" s="145"/>
      <c r="M86" s="145"/>
      <c r="N86" s="146"/>
      <c r="O86" s="147">
        <f t="shared" si="1"/>
        <v>0</v>
      </c>
      <c r="P86" s="414"/>
      <c r="Q86" s="414"/>
      <c r="R86" s="414"/>
    </row>
    <row r="87" spans="1:18" x14ac:dyDescent="0.15">
      <c r="A87" s="389"/>
      <c r="B87" s="441"/>
      <c r="C87" s="441"/>
      <c r="D87" s="389"/>
      <c r="E87" s="389"/>
      <c r="F87" s="438"/>
      <c r="G87" s="439"/>
      <c r="H87" s="414"/>
      <c r="I87" s="439"/>
      <c r="J87" s="414"/>
      <c r="K87" s="145"/>
      <c r="L87" s="145"/>
      <c r="M87" s="148"/>
      <c r="N87" s="146"/>
      <c r="O87" s="147">
        <f t="shared" si="1"/>
        <v>0</v>
      </c>
      <c r="P87" s="414"/>
      <c r="Q87" s="414"/>
      <c r="R87" s="414"/>
    </row>
    <row r="88" spans="1:18" ht="12.75" customHeight="1" x14ac:dyDescent="0.15">
      <c r="A88" s="389"/>
      <c r="B88" s="441"/>
      <c r="C88" s="441"/>
      <c r="D88" s="389"/>
      <c r="E88" s="389"/>
      <c r="F88" s="438"/>
      <c r="G88" s="439"/>
      <c r="H88" s="414"/>
      <c r="I88" s="439"/>
      <c r="J88" s="414"/>
      <c r="K88" s="145"/>
      <c r="L88" s="145"/>
      <c r="M88" s="145"/>
      <c r="N88" s="146"/>
      <c r="O88" s="147">
        <f t="shared" si="1"/>
        <v>0</v>
      </c>
      <c r="P88" s="414"/>
      <c r="Q88" s="414"/>
      <c r="R88" s="414"/>
    </row>
    <row r="89" spans="1:18" ht="12.75" customHeight="1" x14ac:dyDescent="0.15">
      <c r="A89" s="389">
        <v>19</v>
      </c>
      <c r="B89" s="441" t="s">
        <v>36</v>
      </c>
      <c r="C89" s="441" t="s">
        <v>623</v>
      </c>
      <c r="D89" s="389" t="s">
        <v>178</v>
      </c>
      <c r="E89" s="389">
        <v>9</v>
      </c>
      <c r="F89" s="438">
        <f>H89+J89+R89</f>
        <v>2.7809890560000001</v>
      </c>
      <c r="G89" s="439">
        <v>0.72</v>
      </c>
      <c r="H89" s="414">
        <f>G89*$P$8/1000</f>
        <v>1.7845992000000002</v>
      </c>
      <c r="I89" s="439"/>
      <c r="J89" s="414">
        <f>I89*$P$9/1000</f>
        <v>0</v>
      </c>
      <c r="K89" s="145" t="s">
        <v>527</v>
      </c>
      <c r="L89" s="145" t="s">
        <v>178</v>
      </c>
      <c r="M89" s="145">
        <v>1</v>
      </c>
      <c r="N89" s="146">
        <v>0.88</v>
      </c>
      <c r="O89" s="147">
        <f t="shared" si="1"/>
        <v>0.88</v>
      </c>
      <c r="P89" s="414">
        <f>E89*F89</f>
        <v>25.028901504</v>
      </c>
      <c r="Q89" s="414">
        <f>SUM(O89:O92)</f>
        <v>0.88</v>
      </c>
      <c r="R89" s="414">
        <f>Q89*1.02*1.05*$R$14</f>
        <v>0.99638985600000007</v>
      </c>
    </row>
    <row r="90" spans="1:18" x14ac:dyDescent="0.15">
      <c r="A90" s="389"/>
      <c r="B90" s="441"/>
      <c r="C90" s="441"/>
      <c r="D90" s="389"/>
      <c r="E90" s="389"/>
      <c r="F90" s="438"/>
      <c r="G90" s="439"/>
      <c r="H90" s="414"/>
      <c r="I90" s="439"/>
      <c r="J90" s="414"/>
      <c r="K90" s="145"/>
      <c r="L90" s="145"/>
      <c r="M90" s="145"/>
      <c r="N90" s="146"/>
      <c r="O90" s="147">
        <f t="shared" si="1"/>
        <v>0</v>
      </c>
      <c r="P90" s="414"/>
      <c r="Q90" s="414"/>
      <c r="R90" s="414"/>
    </row>
    <row r="91" spans="1:18" x14ac:dyDescent="0.15">
      <c r="A91" s="389"/>
      <c r="B91" s="441"/>
      <c r="C91" s="441"/>
      <c r="D91" s="389"/>
      <c r="E91" s="389"/>
      <c r="F91" s="438"/>
      <c r="G91" s="439"/>
      <c r="H91" s="414"/>
      <c r="I91" s="439"/>
      <c r="J91" s="414"/>
      <c r="K91" s="145"/>
      <c r="L91" s="145"/>
      <c r="M91" s="148"/>
      <c r="N91" s="146"/>
      <c r="O91" s="147">
        <f t="shared" si="1"/>
        <v>0</v>
      </c>
      <c r="P91" s="414"/>
      <c r="Q91" s="414"/>
      <c r="R91" s="414"/>
    </row>
    <row r="92" spans="1:18" ht="12.75" customHeight="1" x14ac:dyDescent="0.15">
      <c r="A92" s="389"/>
      <c r="B92" s="441"/>
      <c r="C92" s="441"/>
      <c r="D92" s="389"/>
      <c r="E92" s="389"/>
      <c r="F92" s="438"/>
      <c r="G92" s="439"/>
      <c r="H92" s="414"/>
      <c r="I92" s="439"/>
      <c r="J92" s="414"/>
      <c r="K92" s="145"/>
      <c r="L92" s="145"/>
      <c r="M92" s="145"/>
      <c r="N92" s="146"/>
      <c r="O92" s="147">
        <f t="shared" si="1"/>
        <v>0</v>
      </c>
      <c r="P92" s="414"/>
      <c r="Q92" s="414"/>
      <c r="R92" s="414"/>
    </row>
    <row r="93" spans="1:18" x14ac:dyDescent="0.15">
      <c r="A93" s="389">
        <v>20</v>
      </c>
      <c r="B93" s="441" t="s">
        <v>345</v>
      </c>
      <c r="C93" s="441" t="s">
        <v>637</v>
      </c>
      <c r="D93" s="389" t="s">
        <v>178</v>
      </c>
      <c r="E93" s="389">
        <v>4</v>
      </c>
      <c r="F93" s="438">
        <f>H93+J93+R93</f>
        <v>0.67935672000000003</v>
      </c>
      <c r="G93" s="439"/>
      <c r="H93" s="414">
        <f>G93*$P$8/1000</f>
        <v>0</v>
      </c>
      <c r="I93" s="439"/>
      <c r="J93" s="414">
        <f>I93*$P$9/1000</f>
        <v>0</v>
      </c>
      <c r="K93" s="145" t="s">
        <v>606</v>
      </c>
      <c r="L93" s="145" t="s">
        <v>178</v>
      </c>
      <c r="M93" s="145">
        <v>1</v>
      </c>
      <c r="N93" s="146">
        <v>0.6</v>
      </c>
      <c r="O93" s="147">
        <f t="shared" si="1"/>
        <v>0.6</v>
      </c>
      <c r="P93" s="414">
        <f>E93*F93</f>
        <v>2.7174268800000001</v>
      </c>
      <c r="Q93" s="414">
        <f>SUM(O93:O96)</f>
        <v>0.6</v>
      </c>
      <c r="R93" s="388">
        <f>Q93*1.02*1.05*$R$14</f>
        <v>0.67935672000000003</v>
      </c>
    </row>
    <row r="94" spans="1:18" x14ac:dyDescent="0.15">
      <c r="A94" s="389"/>
      <c r="B94" s="441"/>
      <c r="C94" s="441"/>
      <c r="D94" s="389"/>
      <c r="E94" s="389"/>
      <c r="F94" s="438"/>
      <c r="G94" s="439"/>
      <c r="H94" s="414"/>
      <c r="I94" s="439"/>
      <c r="J94" s="414"/>
      <c r="K94" s="145"/>
      <c r="L94" s="145"/>
      <c r="M94" s="145"/>
      <c r="N94" s="146"/>
      <c r="O94" s="147">
        <f t="shared" si="1"/>
        <v>0</v>
      </c>
      <c r="P94" s="414"/>
      <c r="Q94" s="414"/>
      <c r="R94" s="388"/>
    </row>
    <row r="95" spans="1:18" x14ac:dyDescent="0.15">
      <c r="A95" s="389"/>
      <c r="B95" s="441"/>
      <c r="C95" s="441"/>
      <c r="D95" s="389"/>
      <c r="E95" s="389"/>
      <c r="F95" s="438"/>
      <c r="G95" s="439"/>
      <c r="H95" s="414"/>
      <c r="I95" s="439"/>
      <c r="J95" s="414"/>
      <c r="K95" s="145"/>
      <c r="L95" s="145"/>
      <c r="M95" s="148"/>
      <c r="N95" s="146"/>
      <c r="O95" s="147">
        <f t="shared" si="1"/>
        <v>0</v>
      </c>
      <c r="P95" s="414"/>
      <c r="Q95" s="414"/>
      <c r="R95" s="388"/>
    </row>
    <row r="96" spans="1:18" ht="12.75" customHeight="1" x14ac:dyDescent="0.15">
      <c r="A96" s="389"/>
      <c r="B96" s="441"/>
      <c r="C96" s="441"/>
      <c r="D96" s="389"/>
      <c r="E96" s="389"/>
      <c r="F96" s="438"/>
      <c r="G96" s="439"/>
      <c r="H96" s="414"/>
      <c r="I96" s="439"/>
      <c r="J96" s="414"/>
      <c r="K96" s="145"/>
      <c r="L96" s="145"/>
      <c r="M96" s="145"/>
      <c r="N96" s="146"/>
      <c r="O96" s="147">
        <f t="shared" si="1"/>
        <v>0</v>
      </c>
      <c r="P96" s="414"/>
      <c r="Q96" s="414"/>
      <c r="R96" s="388"/>
    </row>
    <row r="97" spans="1:18" x14ac:dyDescent="0.15">
      <c r="A97" s="389">
        <v>21</v>
      </c>
      <c r="B97" s="441" t="s">
        <v>63</v>
      </c>
      <c r="C97" s="670" t="s">
        <v>607</v>
      </c>
      <c r="D97" s="389" t="s">
        <v>178</v>
      </c>
      <c r="E97" s="389">
        <v>4</v>
      </c>
      <c r="F97" s="438">
        <f>H97+J97+R97</f>
        <v>12.243238604</v>
      </c>
      <c r="G97" s="439">
        <v>0.51</v>
      </c>
      <c r="H97" s="414">
        <f>G97*$P$8/1000</f>
        <v>1.2640911000000001</v>
      </c>
      <c r="I97" s="676">
        <v>0.01</v>
      </c>
      <c r="J97" s="414">
        <f>I97*$P$9/1000</f>
        <v>3.0181700000000002E-2</v>
      </c>
      <c r="K97" s="145" t="s">
        <v>587</v>
      </c>
      <c r="L97" s="145" t="s">
        <v>178</v>
      </c>
      <c r="M97" s="145">
        <v>1</v>
      </c>
      <c r="N97" s="146">
        <v>9.67</v>
      </c>
      <c r="O97" s="147">
        <f t="shared" si="1"/>
        <v>9.67</v>
      </c>
      <c r="P97" s="414">
        <f>E97*F97</f>
        <v>48.972954416</v>
      </c>
      <c r="Q97" s="414">
        <f>SUM(O97:O100)</f>
        <v>9.67</v>
      </c>
      <c r="R97" s="414">
        <f>Q97*1.02*1.05*$R$14</f>
        <v>10.948965804</v>
      </c>
    </row>
    <row r="98" spans="1:18" x14ac:dyDescent="0.15">
      <c r="A98" s="389"/>
      <c r="B98" s="441"/>
      <c r="C98" s="571"/>
      <c r="D98" s="389"/>
      <c r="E98" s="389"/>
      <c r="F98" s="438"/>
      <c r="G98" s="439"/>
      <c r="H98" s="414"/>
      <c r="I98" s="676"/>
      <c r="J98" s="414"/>
      <c r="K98" s="145"/>
      <c r="L98" s="145"/>
      <c r="M98" s="145"/>
      <c r="N98" s="146"/>
      <c r="O98" s="147">
        <f t="shared" si="1"/>
        <v>0</v>
      </c>
      <c r="P98" s="414"/>
      <c r="Q98" s="414"/>
      <c r="R98" s="414"/>
    </row>
    <row r="99" spans="1:18" x14ac:dyDescent="0.15">
      <c r="A99" s="389"/>
      <c r="B99" s="441"/>
      <c r="C99" s="571"/>
      <c r="D99" s="389"/>
      <c r="E99" s="389"/>
      <c r="F99" s="438"/>
      <c r="G99" s="439"/>
      <c r="H99" s="414"/>
      <c r="I99" s="676"/>
      <c r="J99" s="414"/>
      <c r="K99" s="145"/>
      <c r="L99" s="145"/>
      <c r="M99" s="148"/>
      <c r="N99" s="146"/>
      <c r="O99" s="147">
        <f t="shared" si="1"/>
        <v>0</v>
      </c>
      <c r="P99" s="414"/>
      <c r="Q99" s="414"/>
      <c r="R99" s="414"/>
    </row>
    <row r="100" spans="1:18" ht="12.75" customHeight="1" x14ac:dyDescent="0.15">
      <c r="A100" s="389"/>
      <c r="B100" s="441"/>
      <c r="C100" s="572"/>
      <c r="D100" s="389"/>
      <c r="E100" s="389"/>
      <c r="F100" s="438"/>
      <c r="G100" s="439"/>
      <c r="H100" s="414"/>
      <c r="I100" s="676"/>
      <c r="J100" s="414"/>
      <c r="K100" s="145"/>
      <c r="L100" s="145"/>
      <c r="M100" s="145"/>
      <c r="N100" s="146"/>
      <c r="O100" s="147">
        <f t="shared" si="1"/>
        <v>0</v>
      </c>
      <c r="P100" s="414"/>
      <c r="Q100" s="414"/>
      <c r="R100" s="414"/>
    </row>
    <row r="101" spans="1:18" x14ac:dyDescent="0.15">
      <c r="A101" s="389">
        <v>22</v>
      </c>
      <c r="B101" s="441" t="s">
        <v>63</v>
      </c>
      <c r="C101" s="670" t="s">
        <v>638</v>
      </c>
      <c r="D101" s="389" t="s">
        <v>178</v>
      </c>
      <c r="E101" s="384">
        <v>1</v>
      </c>
      <c r="F101" s="438">
        <f>H101+J101+R101</f>
        <v>12.243238604</v>
      </c>
      <c r="G101" s="439">
        <v>0.51</v>
      </c>
      <c r="H101" s="414">
        <f>G101*$P$8/1000</f>
        <v>1.2640911000000001</v>
      </c>
      <c r="I101" s="676">
        <v>0.01</v>
      </c>
      <c r="J101" s="414">
        <f>I101*$P$9/1000</f>
        <v>3.0181700000000002E-2</v>
      </c>
      <c r="K101" s="145" t="s">
        <v>587</v>
      </c>
      <c r="L101" s="145" t="s">
        <v>178</v>
      </c>
      <c r="M101" s="145">
        <v>1</v>
      </c>
      <c r="N101" s="318">
        <v>9.67</v>
      </c>
      <c r="O101" s="147">
        <f t="shared" si="1"/>
        <v>9.67</v>
      </c>
      <c r="P101" s="414">
        <f>E101*F101</f>
        <v>12.243238604</v>
      </c>
      <c r="Q101" s="414">
        <f>SUM(O101:O104)</f>
        <v>9.67</v>
      </c>
      <c r="R101" s="414">
        <f>Q101*1.02*1.05*$R$14</f>
        <v>10.948965804</v>
      </c>
    </row>
    <row r="102" spans="1:18" x14ac:dyDescent="0.15">
      <c r="A102" s="389"/>
      <c r="B102" s="441"/>
      <c r="C102" s="571"/>
      <c r="D102" s="389"/>
      <c r="E102" s="384"/>
      <c r="F102" s="438"/>
      <c r="G102" s="439"/>
      <c r="H102" s="414"/>
      <c r="I102" s="676"/>
      <c r="J102" s="414"/>
      <c r="K102" s="145"/>
      <c r="L102" s="145"/>
      <c r="M102" s="145"/>
      <c r="N102" s="146"/>
      <c r="O102" s="147">
        <f t="shared" si="1"/>
        <v>0</v>
      </c>
      <c r="P102" s="414"/>
      <c r="Q102" s="414"/>
      <c r="R102" s="414"/>
    </row>
    <row r="103" spans="1:18" x14ac:dyDescent="0.15">
      <c r="A103" s="389"/>
      <c r="B103" s="441"/>
      <c r="C103" s="571"/>
      <c r="D103" s="389"/>
      <c r="E103" s="384"/>
      <c r="F103" s="438"/>
      <c r="G103" s="439"/>
      <c r="H103" s="414"/>
      <c r="I103" s="676"/>
      <c r="J103" s="414"/>
      <c r="K103" s="145"/>
      <c r="L103" s="145"/>
      <c r="M103" s="148"/>
      <c r="N103" s="146"/>
      <c r="O103" s="147">
        <f t="shared" si="1"/>
        <v>0</v>
      </c>
      <c r="P103" s="414"/>
      <c r="Q103" s="414"/>
      <c r="R103" s="414"/>
    </row>
    <row r="104" spans="1:18" ht="12.75" customHeight="1" x14ac:dyDescent="0.15">
      <c r="A104" s="389"/>
      <c r="B104" s="441"/>
      <c r="C104" s="572"/>
      <c r="D104" s="389"/>
      <c r="E104" s="384"/>
      <c r="F104" s="438"/>
      <c r="G104" s="439"/>
      <c r="H104" s="414"/>
      <c r="I104" s="676"/>
      <c r="J104" s="414"/>
      <c r="K104" s="145"/>
      <c r="L104" s="145"/>
      <c r="M104" s="145"/>
      <c r="N104" s="146"/>
      <c r="O104" s="147">
        <f t="shared" si="1"/>
        <v>0</v>
      </c>
      <c r="P104" s="414"/>
      <c r="Q104" s="414"/>
      <c r="R104" s="414"/>
    </row>
    <row r="105" spans="1:18" x14ac:dyDescent="0.15">
      <c r="A105" s="389">
        <v>23</v>
      </c>
      <c r="B105" s="441" t="s">
        <v>345</v>
      </c>
      <c r="C105" s="441" t="s">
        <v>639</v>
      </c>
      <c r="D105" s="389" t="s">
        <v>178</v>
      </c>
      <c r="E105" s="389">
        <v>5</v>
      </c>
      <c r="F105" s="438">
        <f>H105+J105+R105</f>
        <v>0.67935672000000003</v>
      </c>
      <c r="G105" s="439"/>
      <c r="H105" s="414">
        <f>G105*$P$8/1000</f>
        <v>0</v>
      </c>
      <c r="I105" s="439"/>
      <c r="J105" s="414">
        <f>I105*$P$9/1000</f>
        <v>0</v>
      </c>
      <c r="K105" s="145" t="s">
        <v>606</v>
      </c>
      <c r="L105" s="145" t="s">
        <v>178</v>
      </c>
      <c r="M105" s="145">
        <v>1</v>
      </c>
      <c r="N105" s="146">
        <v>0.6</v>
      </c>
      <c r="O105" s="147">
        <f t="shared" ref="O105:O133" si="8">M105*N105</f>
        <v>0.6</v>
      </c>
      <c r="P105" s="414">
        <f>E105*F105</f>
        <v>3.3967836</v>
      </c>
      <c r="Q105" s="414">
        <f>SUM(O105:O108)</f>
        <v>0.6</v>
      </c>
      <c r="R105" s="388">
        <f>Q105*1.02*1.05*$R$14</f>
        <v>0.67935672000000003</v>
      </c>
    </row>
    <row r="106" spans="1:18" x14ac:dyDescent="0.15">
      <c r="A106" s="389"/>
      <c r="B106" s="441"/>
      <c r="C106" s="441"/>
      <c r="D106" s="389"/>
      <c r="E106" s="389"/>
      <c r="F106" s="438"/>
      <c r="G106" s="439"/>
      <c r="H106" s="414"/>
      <c r="I106" s="439"/>
      <c r="J106" s="414"/>
      <c r="K106" s="145"/>
      <c r="L106" s="145"/>
      <c r="M106" s="145"/>
      <c r="N106" s="146"/>
      <c r="O106" s="147">
        <f t="shared" si="8"/>
        <v>0</v>
      </c>
      <c r="P106" s="414"/>
      <c r="Q106" s="414"/>
      <c r="R106" s="388"/>
    </row>
    <row r="107" spans="1:18" x14ac:dyDescent="0.15">
      <c r="A107" s="389"/>
      <c r="B107" s="441"/>
      <c r="C107" s="441"/>
      <c r="D107" s="389"/>
      <c r="E107" s="389"/>
      <c r="F107" s="438"/>
      <c r="G107" s="439"/>
      <c r="H107" s="414"/>
      <c r="I107" s="439"/>
      <c r="J107" s="414"/>
      <c r="K107" s="145"/>
      <c r="L107" s="145"/>
      <c r="M107" s="148"/>
      <c r="N107" s="146"/>
      <c r="O107" s="147">
        <f t="shared" si="8"/>
        <v>0</v>
      </c>
      <c r="P107" s="414"/>
      <c r="Q107" s="414"/>
      <c r="R107" s="388"/>
    </row>
    <row r="108" spans="1:18" ht="12.75" customHeight="1" x14ac:dyDescent="0.15">
      <c r="A108" s="389"/>
      <c r="B108" s="441"/>
      <c r="C108" s="441"/>
      <c r="D108" s="389"/>
      <c r="E108" s="389"/>
      <c r="F108" s="438"/>
      <c r="G108" s="439"/>
      <c r="H108" s="414"/>
      <c r="I108" s="439"/>
      <c r="J108" s="414"/>
      <c r="K108" s="145"/>
      <c r="L108" s="145"/>
      <c r="M108" s="145"/>
      <c r="N108" s="146"/>
      <c r="O108" s="147">
        <f t="shared" si="8"/>
        <v>0</v>
      </c>
      <c r="P108" s="414"/>
      <c r="Q108" s="414"/>
      <c r="R108" s="388"/>
    </row>
    <row r="109" spans="1:18" ht="11.25" customHeight="1" x14ac:dyDescent="0.15">
      <c r="A109" s="389">
        <v>24</v>
      </c>
      <c r="B109" s="441" t="s">
        <v>64</v>
      </c>
      <c r="C109" s="441" t="s">
        <v>608</v>
      </c>
      <c r="D109" s="389" t="s">
        <v>404</v>
      </c>
      <c r="E109" s="677">
        <v>4</v>
      </c>
      <c r="F109" s="438">
        <f>H109+J109+R109</f>
        <v>38.784013719999997</v>
      </c>
      <c r="G109" s="439">
        <v>1.8</v>
      </c>
      <c r="H109" s="414">
        <f>G109*$P$8/1000</f>
        <v>4.4614980000000006</v>
      </c>
      <c r="I109" s="439">
        <v>0.08</v>
      </c>
      <c r="J109" s="414">
        <f>I109*$P$9/1000</f>
        <v>0.24145360000000002</v>
      </c>
      <c r="K109" s="145" t="s">
        <v>588</v>
      </c>
      <c r="L109" s="145" t="s">
        <v>178</v>
      </c>
      <c r="M109" s="145">
        <v>1</v>
      </c>
      <c r="N109" s="145">
        <v>6</v>
      </c>
      <c r="O109" s="147">
        <f t="shared" si="8"/>
        <v>6</v>
      </c>
      <c r="P109" s="414">
        <f>E109*F109</f>
        <v>155.13605487999999</v>
      </c>
      <c r="Q109" s="414">
        <f>SUM(O109:O113)</f>
        <v>30.099999999999998</v>
      </c>
      <c r="R109" s="414">
        <f>Q109*1.02*1.05*$R$14</f>
        <v>34.081062119999999</v>
      </c>
    </row>
    <row r="110" spans="1:18" ht="12" customHeight="1" x14ac:dyDescent="0.15">
      <c r="A110" s="389"/>
      <c r="B110" s="441"/>
      <c r="C110" s="441"/>
      <c r="D110" s="389"/>
      <c r="E110" s="392"/>
      <c r="F110" s="438"/>
      <c r="G110" s="439"/>
      <c r="H110" s="414"/>
      <c r="I110" s="439"/>
      <c r="J110" s="414"/>
      <c r="K110" s="145" t="s">
        <v>584</v>
      </c>
      <c r="L110" s="145" t="s">
        <v>392</v>
      </c>
      <c r="M110" s="167">
        <v>20</v>
      </c>
      <c r="N110" s="145">
        <v>0.7</v>
      </c>
      <c r="O110" s="147">
        <f t="shared" si="8"/>
        <v>14</v>
      </c>
      <c r="P110" s="414"/>
      <c r="Q110" s="414"/>
      <c r="R110" s="414"/>
    </row>
    <row r="111" spans="1:18" ht="11.25" customHeight="1" x14ac:dyDescent="0.15">
      <c r="A111" s="389"/>
      <c r="B111" s="441"/>
      <c r="C111" s="441"/>
      <c r="D111" s="389"/>
      <c r="E111" s="392"/>
      <c r="F111" s="438"/>
      <c r="G111" s="439"/>
      <c r="H111" s="414"/>
      <c r="I111" s="439"/>
      <c r="J111" s="414"/>
      <c r="K111" s="145" t="s">
        <v>589</v>
      </c>
      <c r="L111" s="145" t="s">
        <v>178</v>
      </c>
      <c r="M111" s="145">
        <v>1</v>
      </c>
      <c r="N111" s="145">
        <v>0.7</v>
      </c>
      <c r="O111" s="147">
        <f t="shared" si="8"/>
        <v>0.7</v>
      </c>
      <c r="P111" s="414"/>
      <c r="Q111" s="414"/>
      <c r="R111" s="414"/>
    </row>
    <row r="112" spans="1:18" x14ac:dyDescent="0.15">
      <c r="A112" s="389"/>
      <c r="B112" s="441"/>
      <c r="C112" s="441"/>
      <c r="D112" s="389"/>
      <c r="E112" s="392"/>
      <c r="F112" s="438"/>
      <c r="G112" s="439"/>
      <c r="H112" s="414"/>
      <c r="I112" s="439"/>
      <c r="J112" s="414"/>
      <c r="K112" s="145" t="s">
        <v>595</v>
      </c>
      <c r="L112" s="145" t="s">
        <v>178</v>
      </c>
      <c r="M112" s="145">
        <v>2</v>
      </c>
      <c r="N112" s="145">
        <v>0.7</v>
      </c>
      <c r="O112" s="147">
        <f t="shared" si="8"/>
        <v>1.4</v>
      </c>
      <c r="P112" s="414"/>
      <c r="Q112" s="414"/>
      <c r="R112" s="414"/>
    </row>
    <row r="113" spans="1:18" ht="10.5" customHeight="1" x14ac:dyDescent="0.15">
      <c r="A113" s="389"/>
      <c r="B113" s="441"/>
      <c r="C113" s="441"/>
      <c r="D113" s="389"/>
      <c r="E113" s="393"/>
      <c r="F113" s="438"/>
      <c r="G113" s="439"/>
      <c r="H113" s="414"/>
      <c r="I113" s="439"/>
      <c r="J113" s="414"/>
      <c r="K113" s="145" t="s">
        <v>590</v>
      </c>
      <c r="L113" s="145" t="s">
        <v>178</v>
      </c>
      <c r="M113" s="145">
        <v>1</v>
      </c>
      <c r="N113" s="145">
        <v>8</v>
      </c>
      <c r="O113" s="147">
        <f t="shared" si="8"/>
        <v>8</v>
      </c>
      <c r="P113" s="414"/>
      <c r="Q113" s="414"/>
      <c r="R113" s="414"/>
    </row>
    <row r="114" spans="1:18" ht="12.75" customHeight="1" x14ac:dyDescent="0.15">
      <c r="A114" s="389">
        <v>25</v>
      </c>
      <c r="B114" s="616" t="s">
        <v>345</v>
      </c>
      <c r="C114" s="441" t="s">
        <v>627</v>
      </c>
      <c r="D114" s="389" t="s">
        <v>178</v>
      </c>
      <c r="E114" s="389">
        <v>8</v>
      </c>
      <c r="F114" s="438">
        <f>H114+J114+R114</f>
        <v>9.0580896000000006</v>
      </c>
      <c r="G114" s="439"/>
      <c r="H114" s="414">
        <f>G114*$P$8/1000</f>
        <v>0</v>
      </c>
      <c r="I114" s="439"/>
      <c r="J114" s="440">
        <f>I114*$P$9/1000</f>
        <v>0</v>
      </c>
      <c r="K114" s="145" t="s">
        <v>591</v>
      </c>
      <c r="L114" s="145" t="s">
        <v>178</v>
      </c>
      <c r="M114" s="145">
        <v>1</v>
      </c>
      <c r="N114" s="324">
        <v>8</v>
      </c>
      <c r="O114" s="147">
        <f t="shared" si="8"/>
        <v>8</v>
      </c>
      <c r="P114" s="414">
        <f>E114*F114</f>
        <v>72.464716800000005</v>
      </c>
      <c r="Q114" s="414">
        <f>SUM(O114:O117)</f>
        <v>8</v>
      </c>
      <c r="R114" s="414">
        <f>Q114*1.02*1.05*$R$14</f>
        <v>9.0580896000000006</v>
      </c>
    </row>
    <row r="115" spans="1:18" x14ac:dyDescent="0.15">
      <c r="A115" s="389"/>
      <c r="B115" s="586"/>
      <c r="C115" s="441"/>
      <c r="D115" s="389"/>
      <c r="E115" s="389"/>
      <c r="F115" s="438"/>
      <c r="G115" s="439"/>
      <c r="H115" s="414"/>
      <c r="I115" s="439"/>
      <c r="J115" s="440"/>
      <c r="K115" s="145"/>
      <c r="L115" s="145"/>
      <c r="M115" s="145"/>
      <c r="N115" s="146"/>
      <c r="O115" s="147">
        <f t="shared" si="8"/>
        <v>0</v>
      </c>
      <c r="P115" s="414"/>
      <c r="Q115" s="414"/>
      <c r="R115" s="414"/>
    </row>
    <row r="116" spans="1:18" x14ac:dyDescent="0.15">
      <c r="A116" s="389"/>
      <c r="B116" s="586"/>
      <c r="C116" s="441"/>
      <c r="D116" s="389"/>
      <c r="E116" s="389"/>
      <c r="F116" s="438"/>
      <c r="G116" s="439"/>
      <c r="H116" s="414"/>
      <c r="I116" s="439"/>
      <c r="J116" s="440"/>
      <c r="K116" s="145"/>
      <c r="L116" s="145"/>
      <c r="M116" s="148"/>
      <c r="N116" s="146"/>
      <c r="O116" s="147">
        <f t="shared" si="8"/>
        <v>0</v>
      </c>
      <c r="P116" s="414"/>
      <c r="Q116" s="414"/>
      <c r="R116" s="414"/>
    </row>
    <row r="117" spans="1:18" ht="12.75" customHeight="1" x14ac:dyDescent="0.15">
      <c r="A117" s="389"/>
      <c r="B117" s="535"/>
      <c r="C117" s="441"/>
      <c r="D117" s="389"/>
      <c r="E117" s="389"/>
      <c r="F117" s="438"/>
      <c r="G117" s="439"/>
      <c r="H117" s="414"/>
      <c r="I117" s="439"/>
      <c r="J117" s="440"/>
      <c r="K117" s="145"/>
      <c r="L117" s="145"/>
      <c r="M117" s="145"/>
      <c r="N117" s="146"/>
      <c r="O117" s="147">
        <f t="shared" si="8"/>
        <v>0</v>
      </c>
      <c r="P117" s="414"/>
      <c r="Q117" s="414"/>
      <c r="R117" s="414"/>
    </row>
    <row r="118" spans="1:18" ht="12.75" customHeight="1" x14ac:dyDescent="0.15">
      <c r="A118" s="389">
        <v>26</v>
      </c>
      <c r="B118" s="616" t="s">
        <v>345</v>
      </c>
      <c r="C118" s="390" t="s">
        <v>609</v>
      </c>
      <c r="D118" s="668" t="s">
        <v>178</v>
      </c>
      <c r="E118" s="384">
        <v>1</v>
      </c>
      <c r="F118" s="438">
        <f>H118+J118+R118</f>
        <v>1.777650084</v>
      </c>
      <c r="G118" s="439"/>
      <c r="H118" s="414">
        <f>G118*$P$8/1000</f>
        <v>0</v>
      </c>
      <c r="I118" s="439"/>
      <c r="J118" s="440">
        <f>I118*$P$9/1000</f>
        <v>0</v>
      </c>
      <c r="K118" s="145" t="s">
        <v>610</v>
      </c>
      <c r="L118" s="145" t="s">
        <v>178</v>
      </c>
      <c r="M118" s="145">
        <v>1</v>
      </c>
      <c r="N118" s="146">
        <v>1.57</v>
      </c>
      <c r="O118" s="147">
        <f t="shared" si="8"/>
        <v>1.57</v>
      </c>
      <c r="P118" s="414">
        <f>E118*F118</f>
        <v>1.777650084</v>
      </c>
      <c r="Q118" s="414">
        <f>SUM(O118:O121)</f>
        <v>1.57</v>
      </c>
      <c r="R118" s="414">
        <f>Q118*1.02*1.05*$R$14</f>
        <v>1.777650084</v>
      </c>
    </row>
    <row r="119" spans="1:18" x14ac:dyDescent="0.15">
      <c r="A119" s="389"/>
      <c r="B119" s="586"/>
      <c r="C119" s="390"/>
      <c r="D119" s="588"/>
      <c r="E119" s="384"/>
      <c r="F119" s="438"/>
      <c r="G119" s="439"/>
      <c r="H119" s="414"/>
      <c r="I119" s="439"/>
      <c r="J119" s="440"/>
      <c r="K119" s="145"/>
      <c r="L119" s="145"/>
      <c r="M119" s="145"/>
      <c r="N119" s="146"/>
      <c r="O119" s="147">
        <f t="shared" si="8"/>
        <v>0</v>
      </c>
      <c r="P119" s="414"/>
      <c r="Q119" s="414"/>
      <c r="R119" s="414"/>
    </row>
    <row r="120" spans="1:18" x14ac:dyDescent="0.15">
      <c r="A120" s="389"/>
      <c r="B120" s="586"/>
      <c r="C120" s="390"/>
      <c r="D120" s="588"/>
      <c r="E120" s="384"/>
      <c r="F120" s="438"/>
      <c r="G120" s="439"/>
      <c r="H120" s="414"/>
      <c r="I120" s="439"/>
      <c r="J120" s="440"/>
      <c r="K120" s="145"/>
      <c r="L120" s="145"/>
      <c r="M120" s="148"/>
      <c r="N120" s="146"/>
      <c r="O120" s="147">
        <f t="shared" si="8"/>
        <v>0</v>
      </c>
      <c r="P120" s="414"/>
      <c r="Q120" s="414"/>
      <c r="R120" s="414"/>
    </row>
    <row r="121" spans="1:18" ht="12.75" customHeight="1" x14ac:dyDescent="0.15">
      <c r="A121" s="389"/>
      <c r="B121" s="535"/>
      <c r="C121" s="390"/>
      <c r="D121" s="589"/>
      <c r="E121" s="384"/>
      <c r="F121" s="438"/>
      <c r="G121" s="439"/>
      <c r="H121" s="414"/>
      <c r="I121" s="439"/>
      <c r="J121" s="440"/>
      <c r="K121" s="145"/>
      <c r="L121" s="145"/>
      <c r="M121" s="145"/>
      <c r="N121" s="146"/>
      <c r="O121" s="147">
        <f t="shared" si="8"/>
        <v>0</v>
      </c>
      <c r="P121" s="414"/>
      <c r="Q121" s="414"/>
      <c r="R121" s="414"/>
    </row>
    <row r="122" spans="1:18" ht="12.75" customHeight="1" x14ac:dyDescent="0.15">
      <c r="A122" s="389">
        <v>27</v>
      </c>
      <c r="B122" s="616" t="s">
        <v>345</v>
      </c>
      <c r="C122" s="390" t="s">
        <v>611</v>
      </c>
      <c r="D122" s="668" t="s">
        <v>178</v>
      </c>
      <c r="E122" s="384">
        <v>1</v>
      </c>
      <c r="F122" s="438">
        <f>H122+J122+R122</f>
        <v>0.90580896000000011</v>
      </c>
      <c r="G122" s="439"/>
      <c r="H122" s="414">
        <f>G122*$P$8/1000</f>
        <v>0</v>
      </c>
      <c r="I122" s="439"/>
      <c r="J122" s="440">
        <f>I122*$P$9/1000</f>
        <v>0</v>
      </c>
      <c r="K122" s="145" t="s">
        <v>610</v>
      </c>
      <c r="L122" s="145" t="s">
        <v>178</v>
      </c>
      <c r="M122" s="145">
        <v>1</v>
      </c>
      <c r="N122" s="146">
        <v>0.8</v>
      </c>
      <c r="O122" s="147">
        <f t="shared" si="8"/>
        <v>0.8</v>
      </c>
      <c r="P122" s="414">
        <f>E122*F122</f>
        <v>0.90580896000000011</v>
      </c>
      <c r="Q122" s="414">
        <f>SUM(O122:O125)</f>
        <v>0.8</v>
      </c>
      <c r="R122" s="414">
        <f>Q122*1.02*1.05*$R$14</f>
        <v>0.90580896000000011</v>
      </c>
    </row>
    <row r="123" spans="1:18" x14ac:dyDescent="0.15">
      <c r="A123" s="389"/>
      <c r="B123" s="586"/>
      <c r="C123" s="390"/>
      <c r="D123" s="588"/>
      <c r="E123" s="384"/>
      <c r="F123" s="438"/>
      <c r="G123" s="439"/>
      <c r="H123" s="414"/>
      <c r="I123" s="439"/>
      <c r="J123" s="440"/>
      <c r="K123" s="145"/>
      <c r="L123" s="145"/>
      <c r="M123" s="145"/>
      <c r="N123" s="146"/>
      <c r="O123" s="147">
        <f t="shared" si="8"/>
        <v>0</v>
      </c>
      <c r="P123" s="414"/>
      <c r="Q123" s="414"/>
      <c r="R123" s="414"/>
    </row>
    <row r="124" spans="1:18" x14ac:dyDescent="0.15">
      <c r="A124" s="389"/>
      <c r="B124" s="586"/>
      <c r="C124" s="390"/>
      <c r="D124" s="588"/>
      <c r="E124" s="384"/>
      <c r="F124" s="438"/>
      <c r="G124" s="439"/>
      <c r="H124" s="414"/>
      <c r="I124" s="439"/>
      <c r="J124" s="440"/>
      <c r="K124" s="145"/>
      <c r="L124" s="145"/>
      <c r="M124" s="148"/>
      <c r="N124" s="146"/>
      <c r="O124" s="147">
        <f t="shared" si="8"/>
        <v>0</v>
      </c>
      <c r="P124" s="414"/>
      <c r="Q124" s="414"/>
      <c r="R124" s="414"/>
    </row>
    <row r="125" spans="1:18" ht="12.75" customHeight="1" x14ac:dyDescent="0.15">
      <c r="A125" s="389"/>
      <c r="B125" s="535"/>
      <c r="C125" s="390"/>
      <c r="D125" s="589"/>
      <c r="E125" s="384"/>
      <c r="F125" s="438"/>
      <c r="G125" s="439"/>
      <c r="H125" s="414"/>
      <c r="I125" s="439"/>
      <c r="J125" s="440"/>
      <c r="K125" s="145"/>
      <c r="L125" s="145"/>
      <c r="M125" s="145"/>
      <c r="N125" s="146"/>
      <c r="O125" s="147">
        <f t="shared" si="8"/>
        <v>0</v>
      </c>
      <c r="P125" s="414"/>
      <c r="Q125" s="414"/>
      <c r="R125" s="414"/>
    </row>
    <row r="126" spans="1:18" x14ac:dyDescent="0.15">
      <c r="A126" s="389">
        <v>28</v>
      </c>
      <c r="B126" s="616" t="s">
        <v>345</v>
      </c>
      <c r="C126" s="390" t="s">
        <v>612</v>
      </c>
      <c r="D126" s="668" t="s">
        <v>178</v>
      </c>
      <c r="E126" s="384">
        <v>4</v>
      </c>
      <c r="F126" s="438">
        <f>H126+J126+R126</f>
        <v>0.58877582399999995</v>
      </c>
      <c r="G126" s="439"/>
      <c r="H126" s="414">
        <f>G126*$P$8/1000</f>
        <v>0</v>
      </c>
      <c r="I126" s="439"/>
      <c r="J126" s="414">
        <f>I126*$P$9/1000</f>
        <v>0</v>
      </c>
      <c r="K126" s="145" t="s">
        <v>613</v>
      </c>
      <c r="L126" s="145" t="s">
        <v>178</v>
      </c>
      <c r="M126" s="145">
        <v>1</v>
      </c>
      <c r="N126" s="146">
        <v>0.52</v>
      </c>
      <c r="O126" s="147">
        <f t="shared" si="8"/>
        <v>0.52</v>
      </c>
      <c r="P126" s="414">
        <f>E126*F126</f>
        <v>2.3551032959999998</v>
      </c>
      <c r="Q126" s="414">
        <f>SUM(O126:O129)</f>
        <v>0.52</v>
      </c>
      <c r="R126" s="414">
        <f>Q126*1.02*1.05*$R$14</f>
        <v>0.58877582399999995</v>
      </c>
    </row>
    <row r="127" spans="1:18" x14ac:dyDescent="0.15">
      <c r="A127" s="389"/>
      <c r="B127" s="586"/>
      <c r="C127" s="390"/>
      <c r="D127" s="588"/>
      <c r="E127" s="384"/>
      <c r="F127" s="438"/>
      <c r="G127" s="439"/>
      <c r="H127" s="414"/>
      <c r="I127" s="439"/>
      <c r="J127" s="414"/>
      <c r="K127" s="145"/>
      <c r="L127" s="145"/>
      <c r="M127" s="145"/>
      <c r="N127" s="146"/>
      <c r="O127" s="147">
        <f t="shared" si="8"/>
        <v>0</v>
      </c>
      <c r="P127" s="414"/>
      <c r="Q127" s="414"/>
      <c r="R127" s="414"/>
    </row>
    <row r="128" spans="1:18" x14ac:dyDescent="0.15">
      <c r="A128" s="389"/>
      <c r="B128" s="586"/>
      <c r="C128" s="390"/>
      <c r="D128" s="588"/>
      <c r="E128" s="384"/>
      <c r="F128" s="438"/>
      <c r="G128" s="439"/>
      <c r="H128" s="414"/>
      <c r="I128" s="439"/>
      <c r="J128" s="414"/>
      <c r="K128" s="145"/>
      <c r="L128" s="145"/>
      <c r="M128" s="148"/>
      <c r="N128" s="146"/>
      <c r="O128" s="147">
        <f t="shared" si="8"/>
        <v>0</v>
      </c>
      <c r="P128" s="414"/>
      <c r="Q128" s="414"/>
      <c r="R128" s="414"/>
    </row>
    <row r="129" spans="1:18" ht="12.75" customHeight="1" x14ac:dyDescent="0.15">
      <c r="A129" s="389"/>
      <c r="B129" s="535"/>
      <c r="C129" s="390"/>
      <c r="D129" s="589"/>
      <c r="E129" s="384"/>
      <c r="F129" s="438"/>
      <c r="G129" s="439"/>
      <c r="H129" s="414"/>
      <c r="I129" s="439"/>
      <c r="J129" s="414"/>
      <c r="K129" s="145"/>
      <c r="L129" s="145"/>
      <c r="M129" s="145"/>
      <c r="N129" s="146"/>
      <c r="O129" s="147">
        <f t="shared" si="8"/>
        <v>0</v>
      </c>
      <c r="P129" s="414"/>
      <c r="Q129" s="414"/>
      <c r="R129" s="414"/>
    </row>
    <row r="130" spans="1:18" x14ac:dyDescent="0.15">
      <c r="A130" s="389">
        <v>29</v>
      </c>
      <c r="B130" s="616" t="s">
        <v>345</v>
      </c>
      <c r="C130" s="390" t="s">
        <v>614</v>
      </c>
      <c r="D130" s="668" t="s">
        <v>178</v>
      </c>
      <c r="E130" s="384">
        <v>3</v>
      </c>
      <c r="F130" s="438">
        <f>H130+J130+R130</f>
        <v>5.6613060000000007E-2</v>
      </c>
      <c r="G130" s="439"/>
      <c r="H130" s="414">
        <f>G130*$P$8/1000</f>
        <v>0</v>
      </c>
      <c r="I130" s="439"/>
      <c r="J130" s="414">
        <f>I130*$P$9/1000</f>
        <v>0</v>
      </c>
      <c r="K130" s="145" t="s">
        <v>613</v>
      </c>
      <c r="L130" s="145" t="s">
        <v>178</v>
      </c>
      <c r="M130" s="145">
        <v>1</v>
      </c>
      <c r="N130" s="146">
        <v>0.05</v>
      </c>
      <c r="O130" s="147">
        <f t="shared" si="8"/>
        <v>0.05</v>
      </c>
      <c r="P130" s="414">
        <f>E130*F130</f>
        <v>0.16983918000000003</v>
      </c>
      <c r="Q130" s="414">
        <f>SUM(O130:O133)</f>
        <v>0.05</v>
      </c>
      <c r="R130" s="414">
        <f>Q130*1.02*1.05*$R$14</f>
        <v>5.6613060000000007E-2</v>
      </c>
    </row>
    <row r="131" spans="1:18" x14ac:dyDescent="0.15">
      <c r="A131" s="389"/>
      <c r="B131" s="586"/>
      <c r="C131" s="390"/>
      <c r="D131" s="588"/>
      <c r="E131" s="384"/>
      <c r="F131" s="438"/>
      <c r="G131" s="439"/>
      <c r="H131" s="414"/>
      <c r="I131" s="439"/>
      <c r="J131" s="414"/>
      <c r="K131" s="145"/>
      <c r="L131" s="145"/>
      <c r="M131" s="145"/>
      <c r="N131" s="146"/>
      <c r="O131" s="147">
        <f t="shared" si="8"/>
        <v>0</v>
      </c>
      <c r="P131" s="414"/>
      <c r="Q131" s="414"/>
      <c r="R131" s="414"/>
    </row>
    <row r="132" spans="1:18" x14ac:dyDescent="0.15">
      <c r="A132" s="389"/>
      <c r="B132" s="586"/>
      <c r="C132" s="390"/>
      <c r="D132" s="588"/>
      <c r="E132" s="384"/>
      <c r="F132" s="438"/>
      <c r="G132" s="439"/>
      <c r="H132" s="414"/>
      <c r="I132" s="439"/>
      <c r="J132" s="414"/>
      <c r="K132" s="145"/>
      <c r="L132" s="145"/>
      <c r="M132" s="148"/>
      <c r="N132" s="146"/>
      <c r="O132" s="147">
        <f t="shared" si="8"/>
        <v>0</v>
      </c>
      <c r="P132" s="414"/>
      <c r="Q132" s="414"/>
      <c r="R132" s="414"/>
    </row>
    <row r="133" spans="1:18" ht="12.75" customHeight="1" x14ac:dyDescent="0.15">
      <c r="A133" s="389"/>
      <c r="B133" s="535"/>
      <c r="C133" s="390"/>
      <c r="D133" s="589"/>
      <c r="E133" s="384"/>
      <c r="F133" s="438"/>
      <c r="G133" s="439"/>
      <c r="H133" s="414"/>
      <c r="I133" s="439"/>
      <c r="J133" s="414"/>
      <c r="K133" s="145"/>
      <c r="L133" s="145"/>
      <c r="M133" s="145"/>
      <c r="N133" s="146"/>
      <c r="O133" s="147">
        <f t="shared" si="8"/>
        <v>0</v>
      </c>
      <c r="P133" s="414"/>
      <c r="Q133" s="414"/>
      <c r="R133" s="414"/>
    </row>
    <row r="134" spans="1:18" x14ac:dyDescent="0.15">
      <c r="A134" s="389">
        <v>30</v>
      </c>
      <c r="B134" s="616" t="s">
        <v>345</v>
      </c>
      <c r="C134" s="390" t="s">
        <v>615</v>
      </c>
      <c r="D134" s="668" t="s">
        <v>178</v>
      </c>
      <c r="E134" s="384">
        <v>6</v>
      </c>
      <c r="F134" s="438">
        <f>H134+J134+R134</f>
        <v>3.3967835999999994E-2</v>
      </c>
      <c r="G134" s="439"/>
      <c r="H134" s="414">
        <f>G134*$P$8/1000</f>
        <v>0</v>
      </c>
      <c r="I134" s="439"/>
      <c r="J134" s="414">
        <f>I134*$P$9/1000</f>
        <v>0</v>
      </c>
      <c r="K134" s="145" t="s">
        <v>613</v>
      </c>
      <c r="L134" s="145" t="s">
        <v>178</v>
      </c>
      <c r="M134" s="145">
        <v>1</v>
      </c>
      <c r="N134" s="146">
        <v>0.03</v>
      </c>
      <c r="O134" s="147">
        <f t="shared" ref="O134:O137" si="9">M134*N134</f>
        <v>0.03</v>
      </c>
      <c r="P134" s="414">
        <f>E134*F134</f>
        <v>0.20380701599999995</v>
      </c>
      <c r="Q134" s="414">
        <f>SUM(O134:O137)</f>
        <v>0.03</v>
      </c>
      <c r="R134" s="414">
        <f>Q134*1.02*1.05*$R$14</f>
        <v>3.3967835999999994E-2</v>
      </c>
    </row>
    <row r="135" spans="1:18" x14ac:dyDescent="0.15">
      <c r="A135" s="389"/>
      <c r="B135" s="586"/>
      <c r="C135" s="390"/>
      <c r="D135" s="588"/>
      <c r="E135" s="384"/>
      <c r="F135" s="438"/>
      <c r="G135" s="439"/>
      <c r="H135" s="414"/>
      <c r="I135" s="439"/>
      <c r="J135" s="414"/>
      <c r="K135" s="145"/>
      <c r="L135" s="145"/>
      <c r="M135" s="145"/>
      <c r="N135" s="146"/>
      <c r="O135" s="147">
        <f t="shared" si="9"/>
        <v>0</v>
      </c>
      <c r="P135" s="414"/>
      <c r="Q135" s="414"/>
      <c r="R135" s="414"/>
    </row>
    <row r="136" spans="1:18" x14ac:dyDescent="0.15">
      <c r="A136" s="389"/>
      <c r="B136" s="586"/>
      <c r="C136" s="390"/>
      <c r="D136" s="588"/>
      <c r="E136" s="384"/>
      <c r="F136" s="438"/>
      <c r="G136" s="439"/>
      <c r="H136" s="414"/>
      <c r="I136" s="439"/>
      <c r="J136" s="414"/>
      <c r="K136" s="145"/>
      <c r="L136" s="145"/>
      <c r="M136" s="148"/>
      <c r="N136" s="146"/>
      <c r="O136" s="147">
        <f t="shared" si="9"/>
        <v>0</v>
      </c>
      <c r="P136" s="414"/>
      <c r="Q136" s="414"/>
      <c r="R136" s="414"/>
    </row>
    <row r="137" spans="1:18" ht="12.75" customHeight="1" x14ac:dyDescent="0.15">
      <c r="A137" s="389"/>
      <c r="B137" s="535"/>
      <c r="C137" s="390"/>
      <c r="D137" s="589"/>
      <c r="E137" s="384"/>
      <c r="F137" s="438"/>
      <c r="G137" s="439"/>
      <c r="H137" s="414"/>
      <c r="I137" s="439"/>
      <c r="J137" s="414"/>
      <c r="K137" s="145"/>
      <c r="L137" s="145"/>
      <c r="M137" s="145"/>
      <c r="N137" s="146"/>
      <c r="O137" s="147">
        <f t="shared" si="9"/>
        <v>0</v>
      </c>
      <c r="P137" s="414"/>
      <c r="Q137" s="414"/>
      <c r="R137" s="414"/>
    </row>
    <row r="138" spans="1:18" x14ac:dyDescent="0.15">
      <c r="A138" s="389">
        <v>31</v>
      </c>
      <c r="B138" s="616" t="s">
        <v>345</v>
      </c>
      <c r="C138" s="390" t="s">
        <v>616</v>
      </c>
      <c r="D138" s="668" t="s">
        <v>178</v>
      </c>
      <c r="E138" s="384">
        <v>20</v>
      </c>
      <c r="F138" s="438">
        <f>H138+J138+R138</f>
        <v>3.3967835999999994E-2</v>
      </c>
      <c r="G138" s="439"/>
      <c r="H138" s="414">
        <f>G138*$P$8/1000</f>
        <v>0</v>
      </c>
      <c r="I138" s="439"/>
      <c r="J138" s="414">
        <f>I138*$P$9/1000</f>
        <v>0</v>
      </c>
      <c r="K138" s="145" t="s">
        <v>613</v>
      </c>
      <c r="L138" s="145" t="s">
        <v>178</v>
      </c>
      <c r="M138" s="145">
        <v>1</v>
      </c>
      <c r="N138" s="146">
        <v>0.03</v>
      </c>
      <c r="O138" s="147">
        <f t="shared" ref="O138:O145" si="10">M138*N138</f>
        <v>0.03</v>
      </c>
      <c r="P138" s="414">
        <f>E138*F138</f>
        <v>0.67935671999999991</v>
      </c>
      <c r="Q138" s="414">
        <f>SUM(O138:O141)</f>
        <v>0.03</v>
      </c>
      <c r="R138" s="414">
        <f>Q138*1.02*1.05*$R$14</f>
        <v>3.3967835999999994E-2</v>
      </c>
    </row>
    <row r="139" spans="1:18" x14ac:dyDescent="0.15">
      <c r="A139" s="389"/>
      <c r="B139" s="586"/>
      <c r="C139" s="390"/>
      <c r="D139" s="588"/>
      <c r="E139" s="384"/>
      <c r="F139" s="438"/>
      <c r="G139" s="439"/>
      <c r="H139" s="414"/>
      <c r="I139" s="439"/>
      <c r="J139" s="414"/>
      <c r="K139" s="145"/>
      <c r="L139" s="145"/>
      <c r="M139" s="145"/>
      <c r="N139" s="146"/>
      <c r="O139" s="147">
        <f t="shared" si="10"/>
        <v>0</v>
      </c>
      <c r="P139" s="414"/>
      <c r="Q139" s="414"/>
      <c r="R139" s="414"/>
    </row>
    <row r="140" spans="1:18" x14ac:dyDescent="0.15">
      <c r="A140" s="389"/>
      <c r="B140" s="586"/>
      <c r="C140" s="390"/>
      <c r="D140" s="588"/>
      <c r="E140" s="384"/>
      <c r="F140" s="438"/>
      <c r="G140" s="439"/>
      <c r="H140" s="414"/>
      <c r="I140" s="439"/>
      <c r="J140" s="414"/>
      <c r="K140" s="145"/>
      <c r="L140" s="145"/>
      <c r="M140" s="148"/>
      <c r="N140" s="146"/>
      <c r="O140" s="147">
        <f t="shared" si="10"/>
        <v>0</v>
      </c>
      <c r="P140" s="414"/>
      <c r="Q140" s="414"/>
      <c r="R140" s="414"/>
    </row>
    <row r="141" spans="1:18" ht="12.75" customHeight="1" x14ac:dyDescent="0.15">
      <c r="A141" s="389"/>
      <c r="B141" s="535"/>
      <c r="C141" s="390"/>
      <c r="D141" s="589"/>
      <c r="E141" s="384"/>
      <c r="F141" s="438"/>
      <c r="G141" s="439"/>
      <c r="H141" s="414"/>
      <c r="I141" s="439"/>
      <c r="J141" s="414"/>
      <c r="K141" s="145"/>
      <c r="L141" s="145"/>
      <c r="M141" s="145"/>
      <c r="N141" s="146"/>
      <c r="O141" s="147">
        <f t="shared" si="10"/>
        <v>0</v>
      </c>
      <c r="P141" s="414"/>
      <c r="Q141" s="414"/>
      <c r="R141" s="414"/>
    </row>
    <row r="142" spans="1:18" x14ac:dyDescent="0.15">
      <c r="A142" s="389">
        <v>32</v>
      </c>
      <c r="B142" s="616" t="s">
        <v>345</v>
      </c>
      <c r="C142" s="390" t="s">
        <v>617</v>
      </c>
      <c r="D142" s="668" t="s">
        <v>178</v>
      </c>
      <c r="E142" s="384">
        <v>1</v>
      </c>
      <c r="F142" s="438">
        <f>H142+J142+R142</f>
        <v>3.3967835999999994E-2</v>
      </c>
      <c r="G142" s="439"/>
      <c r="H142" s="414">
        <f>G142*$P$8/1000</f>
        <v>0</v>
      </c>
      <c r="I142" s="439"/>
      <c r="J142" s="414">
        <f>I142*$P$9/1000</f>
        <v>0</v>
      </c>
      <c r="K142" s="145" t="s">
        <v>618</v>
      </c>
      <c r="L142" s="145" t="s">
        <v>178</v>
      </c>
      <c r="M142" s="145">
        <v>1</v>
      </c>
      <c r="N142" s="146">
        <v>0.03</v>
      </c>
      <c r="O142" s="147">
        <f t="shared" si="10"/>
        <v>0.03</v>
      </c>
      <c r="P142" s="414">
        <f>E142*F142</f>
        <v>3.3967835999999994E-2</v>
      </c>
      <c r="Q142" s="414">
        <f>SUM(O142:O145)</f>
        <v>0.03</v>
      </c>
      <c r="R142" s="414">
        <f>Q142*1.02*1.05*$R$14</f>
        <v>3.3967835999999994E-2</v>
      </c>
    </row>
    <row r="143" spans="1:18" x14ac:dyDescent="0.15">
      <c r="A143" s="389"/>
      <c r="B143" s="586"/>
      <c r="C143" s="390"/>
      <c r="D143" s="588"/>
      <c r="E143" s="384"/>
      <c r="F143" s="438"/>
      <c r="G143" s="439"/>
      <c r="H143" s="414"/>
      <c r="I143" s="439"/>
      <c r="J143" s="414"/>
      <c r="K143" s="145"/>
      <c r="L143" s="145"/>
      <c r="M143" s="145"/>
      <c r="N143" s="146"/>
      <c r="O143" s="147">
        <f t="shared" si="10"/>
        <v>0</v>
      </c>
      <c r="P143" s="414"/>
      <c r="Q143" s="414"/>
      <c r="R143" s="414"/>
    </row>
    <row r="144" spans="1:18" x14ac:dyDescent="0.15">
      <c r="A144" s="389"/>
      <c r="B144" s="586"/>
      <c r="C144" s="390"/>
      <c r="D144" s="588"/>
      <c r="E144" s="384"/>
      <c r="F144" s="438"/>
      <c r="G144" s="439"/>
      <c r="H144" s="414"/>
      <c r="I144" s="439"/>
      <c r="J144" s="414"/>
      <c r="K144" s="145"/>
      <c r="L144" s="145"/>
      <c r="M144" s="148"/>
      <c r="N144" s="146"/>
      <c r="O144" s="147">
        <f t="shared" si="10"/>
        <v>0</v>
      </c>
      <c r="P144" s="414"/>
      <c r="Q144" s="414"/>
      <c r="R144" s="414"/>
    </row>
    <row r="145" spans="1:18" ht="12.75" customHeight="1" x14ac:dyDescent="0.15">
      <c r="A145" s="389"/>
      <c r="B145" s="535"/>
      <c r="C145" s="390"/>
      <c r="D145" s="589"/>
      <c r="E145" s="384"/>
      <c r="F145" s="438"/>
      <c r="G145" s="439"/>
      <c r="H145" s="414"/>
      <c r="I145" s="439"/>
      <c r="J145" s="414"/>
      <c r="K145" s="145"/>
      <c r="L145" s="145"/>
      <c r="M145" s="145"/>
      <c r="N145" s="146"/>
      <c r="O145" s="147">
        <f t="shared" si="10"/>
        <v>0</v>
      </c>
      <c r="P145" s="414"/>
      <c r="Q145" s="414"/>
      <c r="R145" s="414"/>
    </row>
    <row r="146" spans="1:18" s="37" customFormat="1" ht="12.75" customHeight="1" x14ac:dyDescent="0.15">
      <c r="A146" s="389">
        <v>33</v>
      </c>
      <c r="B146" s="402" t="s">
        <v>345</v>
      </c>
      <c r="C146" s="390" t="s">
        <v>999</v>
      </c>
      <c r="D146" s="668" t="s">
        <v>178</v>
      </c>
      <c r="E146" s="399">
        <v>1</v>
      </c>
      <c r="F146" s="395">
        <f>H146+J146+R146</f>
        <v>0.90580896000000011</v>
      </c>
      <c r="G146" s="401"/>
      <c r="H146" s="397">
        <f>G146*$P$8/1000</f>
        <v>0</v>
      </c>
      <c r="I146" s="401"/>
      <c r="J146" s="481">
        <f>I146*$P$9/1000</f>
        <v>0</v>
      </c>
      <c r="K146" s="57" t="s">
        <v>580</v>
      </c>
      <c r="L146" s="145" t="s">
        <v>178</v>
      </c>
      <c r="M146" s="145">
        <v>1</v>
      </c>
      <c r="N146" s="65">
        <v>0.8</v>
      </c>
      <c r="O146" s="97">
        <f t="shared" si="1"/>
        <v>0.8</v>
      </c>
      <c r="P146" s="397">
        <f>E146*F146</f>
        <v>0.90580896000000011</v>
      </c>
      <c r="Q146" s="397">
        <f>SUM(O146:O149)</f>
        <v>0.8</v>
      </c>
      <c r="R146" s="397">
        <f>Q146*1.02*1.05*$R$14</f>
        <v>0.90580896000000011</v>
      </c>
    </row>
    <row r="147" spans="1:18" s="37" customFormat="1" x14ac:dyDescent="0.15">
      <c r="A147" s="389"/>
      <c r="B147" s="403"/>
      <c r="C147" s="390"/>
      <c r="D147" s="588"/>
      <c r="E147" s="399"/>
      <c r="F147" s="395"/>
      <c r="G147" s="401"/>
      <c r="H147" s="397"/>
      <c r="I147" s="401"/>
      <c r="J147" s="481"/>
      <c r="K147" s="57"/>
      <c r="L147" s="57"/>
      <c r="M147" s="57"/>
      <c r="N147" s="65"/>
      <c r="O147" s="97">
        <f t="shared" si="1"/>
        <v>0</v>
      </c>
      <c r="P147" s="397"/>
      <c r="Q147" s="397"/>
      <c r="R147" s="397"/>
    </row>
    <row r="148" spans="1:18" s="37" customFormat="1" x14ac:dyDescent="0.15">
      <c r="A148" s="389"/>
      <c r="B148" s="403"/>
      <c r="C148" s="390"/>
      <c r="D148" s="588"/>
      <c r="E148" s="399"/>
      <c r="F148" s="395"/>
      <c r="G148" s="401"/>
      <c r="H148" s="397"/>
      <c r="I148" s="401"/>
      <c r="J148" s="481"/>
      <c r="K148" s="57"/>
      <c r="L148" s="57"/>
      <c r="M148" s="101"/>
      <c r="N148" s="65"/>
      <c r="O148" s="97">
        <f t="shared" si="1"/>
        <v>0</v>
      </c>
      <c r="P148" s="397"/>
      <c r="Q148" s="397"/>
      <c r="R148" s="397"/>
    </row>
    <row r="149" spans="1:18" s="37" customFormat="1" ht="12.75" customHeight="1" x14ac:dyDescent="0.15">
      <c r="A149" s="389"/>
      <c r="B149" s="404"/>
      <c r="C149" s="390"/>
      <c r="D149" s="589"/>
      <c r="E149" s="399"/>
      <c r="F149" s="395"/>
      <c r="G149" s="401"/>
      <c r="H149" s="397"/>
      <c r="I149" s="401"/>
      <c r="J149" s="481"/>
      <c r="K149" s="57"/>
      <c r="L149" s="57"/>
      <c r="M149" s="57"/>
      <c r="N149" s="65"/>
      <c r="O149" s="97">
        <f t="shared" si="1"/>
        <v>0</v>
      </c>
      <c r="P149" s="397"/>
      <c r="Q149" s="397"/>
      <c r="R149" s="397"/>
    </row>
    <row r="150" spans="1:18" x14ac:dyDescent="0.15">
      <c r="A150" s="389">
        <v>34</v>
      </c>
      <c r="B150" s="616" t="s">
        <v>345</v>
      </c>
      <c r="C150" s="390" t="s">
        <v>592</v>
      </c>
      <c r="D150" s="668" t="s">
        <v>178</v>
      </c>
      <c r="E150" s="384">
        <v>1</v>
      </c>
      <c r="F150" s="438">
        <f>H150+J150+R150</f>
        <v>9.0580895999999994E-2</v>
      </c>
      <c r="G150" s="439"/>
      <c r="H150" s="414">
        <f>G150*$P$8/1000</f>
        <v>0</v>
      </c>
      <c r="I150" s="439"/>
      <c r="J150" s="414">
        <f>I150*$P$9/1000</f>
        <v>0</v>
      </c>
      <c r="K150" s="145" t="s">
        <v>581</v>
      </c>
      <c r="L150" s="145" t="s">
        <v>178</v>
      </c>
      <c r="M150" s="145">
        <v>1</v>
      </c>
      <c r="N150" s="146">
        <v>0.08</v>
      </c>
      <c r="O150" s="147">
        <f t="shared" ref="O150:O153" si="11">M150*N150</f>
        <v>0.08</v>
      </c>
      <c r="P150" s="414">
        <f>E150*F150</f>
        <v>9.0580895999999994E-2</v>
      </c>
      <c r="Q150" s="414">
        <f>SUM(O150:O153)</f>
        <v>0.08</v>
      </c>
      <c r="R150" s="414">
        <f>Q150*1.02*1.05*$R$14</f>
        <v>9.0580895999999994E-2</v>
      </c>
    </row>
    <row r="151" spans="1:18" x14ac:dyDescent="0.15">
      <c r="A151" s="389"/>
      <c r="B151" s="586"/>
      <c r="C151" s="390"/>
      <c r="D151" s="588"/>
      <c r="E151" s="384"/>
      <c r="F151" s="438"/>
      <c r="G151" s="439"/>
      <c r="H151" s="414"/>
      <c r="I151" s="439"/>
      <c r="J151" s="414"/>
      <c r="K151" s="145"/>
      <c r="L151" s="145"/>
      <c r="M151" s="145"/>
      <c r="N151" s="146"/>
      <c r="O151" s="147">
        <f t="shared" si="11"/>
        <v>0</v>
      </c>
      <c r="P151" s="414"/>
      <c r="Q151" s="414"/>
      <c r="R151" s="414"/>
    </row>
    <row r="152" spans="1:18" x14ac:dyDescent="0.15">
      <c r="A152" s="389"/>
      <c r="B152" s="586"/>
      <c r="C152" s="390"/>
      <c r="D152" s="588"/>
      <c r="E152" s="384"/>
      <c r="F152" s="438"/>
      <c r="G152" s="439"/>
      <c r="H152" s="414"/>
      <c r="I152" s="439"/>
      <c r="J152" s="414"/>
      <c r="K152" s="145"/>
      <c r="L152" s="145"/>
      <c r="M152" s="148"/>
      <c r="N152" s="146"/>
      <c r="O152" s="147">
        <f t="shared" si="11"/>
        <v>0</v>
      </c>
      <c r="P152" s="414"/>
      <c r="Q152" s="414"/>
      <c r="R152" s="414"/>
    </row>
    <row r="153" spans="1:18" ht="12.75" customHeight="1" x14ac:dyDescent="0.15">
      <c r="A153" s="389"/>
      <c r="B153" s="535"/>
      <c r="C153" s="390"/>
      <c r="D153" s="589"/>
      <c r="E153" s="384"/>
      <c r="F153" s="438"/>
      <c r="G153" s="439"/>
      <c r="H153" s="414"/>
      <c r="I153" s="439"/>
      <c r="J153" s="414"/>
      <c r="K153" s="145"/>
      <c r="L153" s="145"/>
      <c r="M153" s="145"/>
      <c r="N153" s="146"/>
      <c r="O153" s="147">
        <f t="shared" si="11"/>
        <v>0</v>
      </c>
      <c r="P153" s="414"/>
      <c r="Q153" s="414"/>
      <c r="R153" s="414"/>
    </row>
    <row r="154" spans="1:18" x14ac:dyDescent="0.15">
      <c r="A154" s="389">
        <v>35</v>
      </c>
      <c r="B154" s="616" t="s">
        <v>345</v>
      </c>
      <c r="C154" s="390" t="s">
        <v>593</v>
      </c>
      <c r="D154" s="668" t="s">
        <v>178</v>
      </c>
      <c r="E154" s="384">
        <v>1</v>
      </c>
      <c r="F154" s="438">
        <f>H154+J154+R154</f>
        <v>7.9258283999999998E-2</v>
      </c>
      <c r="G154" s="439"/>
      <c r="H154" s="414">
        <f>G154*$P$8/1000</f>
        <v>0</v>
      </c>
      <c r="I154" s="439"/>
      <c r="J154" s="414">
        <f>I154*$P$9/1000</f>
        <v>0</v>
      </c>
      <c r="K154" s="145" t="s">
        <v>581</v>
      </c>
      <c r="L154" s="145" t="s">
        <v>178</v>
      </c>
      <c r="M154" s="145">
        <v>1</v>
      </c>
      <c r="N154" s="146">
        <v>7.0000000000000007E-2</v>
      </c>
      <c r="O154" s="147">
        <f t="shared" ref="O154:O165" si="12">M154*N154</f>
        <v>7.0000000000000007E-2</v>
      </c>
      <c r="P154" s="414">
        <f>E154*F154</f>
        <v>7.9258283999999998E-2</v>
      </c>
      <c r="Q154" s="414">
        <f>SUM(O154:O157)</f>
        <v>7.0000000000000007E-2</v>
      </c>
      <c r="R154" s="414">
        <f>Q154*1.02*1.05*$R$14</f>
        <v>7.9258283999999998E-2</v>
      </c>
    </row>
    <row r="155" spans="1:18" x14ac:dyDescent="0.15">
      <c r="A155" s="389"/>
      <c r="B155" s="586"/>
      <c r="C155" s="390"/>
      <c r="D155" s="588"/>
      <c r="E155" s="384"/>
      <c r="F155" s="438"/>
      <c r="G155" s="439"/>
      <c r="H155" s="414"/>
      <c r="I155" s="439"/>
      <c r="J155" s="414"/>
      <c r="K155" s="145"/>
      <c r="L155" s="145"/>
      <c r="M155" s="145"/>
      <c r="N155" s="146"/>
      <c r="O155" s="147">
        <f t="shared" si="12"/>
        <v>0</v>
      </c>
      <c r="P155" s="414"/>
      <c r="Q155" s="414"/>
      <c r="R155" s="414"/>
    </row>
    <row r="156" spans="1:18" x14ac:dyDescent="0.15">
      <c r="A156" s="389"/>
      <c r="B156" s="586"/>
      <c r="C156" s="390"/>
      <c r="D156" s="588"/>
      <c r="E156" s="384"/>
      <c r="F156" s="438"/>
      <c r="G156" s="439"/>
      <c r="H156" s="414"/>
      <c r="I156" s="439"/>
      <c r="J156" s="414"/>
      <c r="K156" s="145"/>
      <c r="L156" s="145"/>
      <c r="M156" s="148"/>
      <c r="N156" s="146"/>
      <c r="O156" s="147">
        <f t="shared" si="12"/>
        <v>0</v>
      </c>
      <c r="P156" s="414"/>
      <c r="Q156" s="414"/>
      <c r="R156" s="414"/>
    </row>
    <row r="157" spans="1:18" ht="12.75" customHeight="1" x14ac:dyDescent="0.15">
      <c r="A157" s="389"/>
      <c r="B157" s="535"/>
      <c r="C157" s="390"/>
      <c r="D157" s="589"/>
      <c r="E157" s="384"/>
      <c r="F157" s="438"/>
      <c r="G157" s="439"/>
      <c r="H157" s="414"/>
      <c r="I157" s="439"/>
      <c r="J157" s="414"/>
      <c r="K157" s="145"/>
      <c r="L157" s="145"/>
      <c r="M157" s="145"/>
      <c r="N157" s="146"/>
      <c r="O157" s="147">
        <f t="shared" si="12"/>
        <v>0</v>
      </c>
      <c r="P157" s="414"/>
      <c r="Q157" s="414"/>
      <c r="R157" s="414"/>
    </row>
    <row r="158" spans="1:18" x14ac:dyDescent="0.15">
      <c r="A158" s="389">
        <v>36</v>
      </c>
      <c r="B158" s="616" t="s">
        <v>345</v>
      </c>
      <c r="C158" s="390" t="s">
        <v>594</v>
      </c>
      <c r="D158" s="668" t="s">
        <v>178</v>
      </c>
      <c r="E158" s="384">
        <v>4</v>
      </c>
      <c r="F158" s="438">
        <f>H158+J158+R158</f>
        <v>5.6613060000000007E-2</v>
      </c>
      <c r="G158" s="439"/>
      <c r="H158" s="414">
        <f>G158*$P$8/1000</f>
        <v>0</v>
      </c>
      <c r="I158" s="439"/>
      <c r="J158" s="414">
        <f>I158*$P$9/1000</f>
        <v>0</v>
      </c>
      <c r="K158" s="145" t="s">
        <v>581</v>
      </c>
      <c r="L158" s="145" t="s">
        <v>178</v>
      </c>
      <c r="M158" s="145">
        <v>1</v>
      </c>
      <c r="N158" s="146">
        <v>0.05</v>
      </c>
      <c r="O158" s="147">
        <f t="shared" si="12"/>
        <v>0.05</v>
      </c>
      <c r="P158" s="414">
        <f>E158*F158</f>
        <v>0.22645224000000003</v>
      </c>
      <c r="Q158" s="414">
        <f>SUM(O158:O161)</f>
        <v>0.05</v>
      </c>
      <c r="R158" s="414">
        <f>Q158*1.02*1.05*$R$14</f>
        <v>5.6613060000000007E-2</v>
      </c>
    </row>
    <row r="159" spans="1:18" x14ac:dyDescent="0.15">
      <c r="A159" s="389"/>
      <c r="B159" s="586"/>
      <c r="C159" s="390"/>
      <c r="D159" s="588"/>
      <c r="E159" s="384"/>
      <c r="F159" s="438"/>
      <c r="G159" s="439"/>
      <c r="H159" s="414"/>
      <c r="I159" s="439"/>
      <c r="J159" s="414"/>
      <c r="K159" s="145"/>
      <c r="L159" s="145"/>
      <c r="M159" s="145"/>
      <c r="N159" s="146"/>
      <c r="O159" s="147">
        <f t="shared" si="12"/>
        <v>0</v>
      </c>
      <c r="P159" s="414"/>
      <c r="Q159" s="414"/>
      <c r="R159" s="414"/>
    </row>
    <row r="160" spans="1:18" x14ac:dyDescent="0.15">
      <c r="A160" s="389"/>
      <c r="B160" s="586"/>
      <c r="C160" s="390"/>
      <c r="D160" s="588"/>
      <c r="E160" s="384"/>
      <c r="F160" s="438"/>
      <c r="G160" s="439"/>
      <c r="H160" s="414"/>
      <c r="I160" s="439"/>
      <c r="J160" s="414"/>
      <c r="K160" s="145"/>
      <c r="L160" s="145"/>
      <c r="M160" s="148"/>
      <c r="N160" s="146"/>
      <c r="O160" s="147">
        <f t="shared" si="12"/>
        <v>0</v>
      </c>
      <c r="P160" s="414"/>
      <c r="Q160" s="414"/>
      <c r="R160" s="414"/>
    </row>
    <row r="161" spans="1:18" ht="12.75" customHeight="1" x14ac:dyDescent="0.15">
      <c r="A161" s="389"/>
      <c r="B161" s="535"/>
      <c r="C161" s="390"/>
      <c r="D161" s="589"/>
      <c r="E161" s="384"/>
      <c r="F161" s="438"/>
      <c r="G161" s="439"/>
      <c r="H161" s="414"/>
      <c r="I161" s="439"/>
      <c r="J161" s="414"/>
      <c r="K161" s="145"/>
      <c r="L161" s="145"/>
      <c r="M161" s="145"/>
      <c r="N161" s="146"/>
      <c r="O161" s="147">
        <f t="shared" si="12"/>
        <v>0</v>
      </c>
      <c r="P161" s="414"/>
      <c r="Q161" s="414"/>
      <c r="R161" s="414"/>
    </row>
    <row r="162" spans="1:18" x14ac:dyDescent="0.15">
      <c r="A162" s="389">
        <v>37</v>
      </c>
      <c r="B162" s="616" t="s">
        <v>345</v>
      </c>
      <c r="C162" s="670" t="s">
        <v>619</v>
      </c>
      <c r="D162" s="668" t="s">
        <v>392</v>
      </c>
      <c r="E162" s="384">
        <v>120</v>
      </c>
      <c r="F162" s="438">
        <f>H162+J162+R162</f>
        <v>0.33967836000000001</v>
      </c>
      <c r="G162" s="439"/>
      <c r="H162" s="414">
        <f>G162*$P$8/1000</f>
        <v>0</v>
      </c>
      <c r="I162" s="439"/>
      <c r="J162" s="414">
        <f>I162*$P$9/1000</f>
        <v>0</v>
      </c>
      <c r="K162" s="145" t="s">
        <v>620</v>
      </c>
      <c r="L162" s="145" t="s">
        <v>392</v>
      </c>
      <c r="M162" s="145">
        <v>1</v>
      </c>
      <c r="N162" s="290">
        <v>0.3</v>
      </c>
      <c r="O162" s="147">
        <f t="shared" si="12"/>
        <v>0.3</v>
      </c>
      <c r="P162" s="414">
        <f>E162*F162</f>
        <v>40.761403200000004</v>
      </c>
      <c r="Q162" s="414">
        <f>SUM(O162:O165)</f>
        <v>0.3</v>
      </c>
      <c r="R162" s="414">
        <f>Q162*1.02*1.05*$R$14</f>
        <v>0.33967836000000001</v>
      </c>
    </row>
    <row r="163" spans="1:18" x14ac:dyDescent="0.15">
      <c r="A163" s="389"/>
      <c r="B163" s="586"/>
      <c r="C163" s="571"/>
      <c r="D163" s="588"/>
      <c r="E163" s="384"/>
      <c r="F163" s="438"/>
      <c r="G163" s="439"/>
      <c r="H163" s="414"/>
      <c r="I163" s="439"/>
      <c r="J163" s="414"/>
      <c r="K163" s="145"/>
      <c r="L163" s="145"/>
      <c r="M163" s="145"/>
      <c r="N163" s="146"/>
      <c r="O163" s="147">
        <f t="shared" si="12"/>
        <v>0</v>
      </c>
      <c r="P163" s="414"/>
      <c r="Q163" s="414"/>
      <c r="R163" s="414"/>
    </row>
    <row r="164" spans="1:18" x14ac:dyDescent="0.15">
      <c r="A164" s="389"/>
      <c r="B164" s="586"/>
      <c r="C164" s="571"/>
      <c r="D164" s="588"/>
      <c r="E164" s="384"/>
      <c r="F164" s="438"/>
      <c r="G164" s="439"/>
      <c r="H164" s="414"/>
      <c r="I164" s="439"/>
      <c r="J164" s="414"/>
      <c r="K164" s="145"/>
      <c r="L164" s="145"/>
      <c r="M164" s="148"/>
      <c r="N164" s="146"/>
      <c r="O164" s="147">
        <f t="shared" si="12"/>
        <v>0</v>
      </c>
      <c r="P164" s="414"/>
      <c r="Q164" s="414"/>
      <c r="R164" s="414"/>
    </row>
    <row r="165" spans="1:18" ht="12.75" customHeight="1" x14ac:dyDescent="0.15">
      <c r="A165" s="389"/>
      <c r="B165" s="535"/>
      <c r="C165" s="572"/>
      <c r="D165" s="589"/>
      <c r="E165" s="384"/>
      <c r="F165" s="438"/>
      <c r="G165" s="439"/>
      <c r="H165" s="414"/>
      <c r="I165" s="439"/>
      <c r="J165" s="414"/>
      <c r="K165" s="145"/>
      <c r="L165" s="145"/>
      <c r="M165" s="145"/>
      <c r="N165" s="146"/>
      <c r="O165" s="147">
        <f t="shared" si="12"/>
        <v>0</v>
      </c>
      <c r="P165" s="414"/>
      <c r="Q165" s="414"/>
      <c r="R165" s="414"/>
    </row>
    <row r="166" spans="1:18" ht="12.75" customHeight="1" x14ac:dyDescent="0.15">
      <c r="A166" s="389">
        <v>38</v>
      </c>
      <c r="B166" s="441" t="s">
        <v>65</v>
      </c>
      <c r="C166" s="441" t="s">
        <v>998</v>
      </c>
      <c r="D166" s="389" t="s">
        <v>392</v>
      </c>
      <c r="E166" s="389">
        <v>10</v>
      </c>
      <c r="F166" s="438">
        <f>H166+J166+R166</f>
        <v>0.572128945</v>
      </c>
      <c r="G166" s="439">
        <v>0.22900000000000001</v>
      </c>
      <c r="H166" s="414">
        <f>G166*$P$8/1000</f>
        <v>0.56760169000000005</v>
      </c>
      <c r="I166" s="669">
        <v>1.5E-3</v>
      </c>
      <c r="J166" s="440">
        <f>I166*$P$9/1000</f>
        <v>4.527255E-3</v>
      </c>
      <c r="K166" s="145"/>
      <c r="L166" s="145"/>
      <c r="M166" s="145"/>
      <c r="N166" s="146"/>
      <c r="O166" s="147">
        <f t="shared" ref="O166:O169" si="13">M166*N166</f>
        <v>0</v>
      </c>
      <c r="P166" s="414">
        <f>E166*F166</f>
        <v>5.7212894500000004</v>
      </c>
      <c r="Q166" s="414">
        <f>SUM(O166:O169)</f>
        <v>0</v>
      </c>
      <c r="R166" s="414">
        <f>Q166*1.02*1.05*$R$14</f>
        <v>0</v>
      </c>
    </row>
    <row r="167" spans="1:18" x14ac:dyDescent="0.15">
      <c r="A167" s="389"/>
      <c r="B167" s="441"/>
      <c r="C167" s="441"/>
      <c r="D167" s="389"/>
      <c r="E167" s="389"/>
      <c r="F167" s="438"/>
      <c r="G167" s="439"/>
      <c r="H167" s="414"/>
      <c r="I167" s="669"/>
      <c r="J167" s="440"/>
      <c r="K167" s="145"/>
      <c r="L167" s="145"/>
      <c r="M167" s="145"/>
      <c r="N167" s="146"/>
      <c r="O167" s="147">
        <f t="shared" si="13"/>
        <v>0</v>
      </c>
      <c r="P167" s="414"/>
      <c r="Q167" s="414"/>
      <c r="R167" s="414"/>
    </row>
    <row r="168" spans="1:18" x14ac:dyDescent="0.15">
      <c r="A168" s="389"/>
      <c r="B168" s="441"/>
      <c r="C168" s="441"/>
      <c r="D168" s="389"/>
      <c r="E168" s="389"/>
      <c r="F168" s="438"/>
      <c r="G168" s="439"/>
      <c r="H168" s="414"/>
      <c r="I168" s="669"/>
      <c r="J168" s="440"/>
      <c r="K168" s="145"/>
      <c r="L168" s="145"/>
      <c r="M168" s="148"/>
      <c r="N168" s="146"/>
      <c r="O168" s="147">
        <f t="shared" si="13"/>
        <v>0</v>
      </c>
      <c r="P168" s="414"/>
      <c r="Q168" s="414"/>
      <c r="R168" s="414"/>
    </row>
    <row r="169" spans="1:18" ht="12.75" customHeight="1" x14ac:dyDescent="0.15">
      <c r="A169" s="389"/>
      <c r="B169" s="441"/>
      <c r="C169" s="441"/>
      <c r="D169" s="389"/>
      <c r="E169" s="389"/>
      <c r="F169" s="438"/>
      <c r="G169" s="439"/>
      <c r="H169" s="414"/>
      <c r="I169" s="669"/>
      <c r="J169" s="440"/>
      <c r="K169" s="145"/>
      <c r="L169" s="145"/>
      <c r="M169" s="145"/>
      <c r="N169" s="146"/>
      <c r="O169" s="147">
        <f t="shared" si="13"/>
        <v>0</v>
      </c>
      <c r="P169" s="414"/>
      <c r="Q169" s="414"/>
      <c r="R169" s="414"/>
    </row>
    <row r="170" spans="1:18" ht="2.25" customHeight="1" x14ac:dyDescent="0.15"/>
    <row r="171" spans="1:18" x14ac:dyDescent="0.15">
      <c r="C171" s="1" t="s">
        <v>337</v>
      </c>
      <c r="E171" s="7">
        <f>SUM(E17:E169)</f>
        <v>367.14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10">
        <f>SUM(P17:P169)</f>
        <v>729.20858254861798</v>
      </c>
      <c r="Q171" s="8"/>
      <c r="R171" s="9"/>
    </row>
    <row r="172" spans="1:18" ht="2.25" customHeight="1" x14ac:dyDescent="0.15"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10"/>
      <c r="Q172" s="8"/>
      <c r="R172" s="9"/>
    </row>
    <row r="173" spans="1:18" x14ac:dyDescent="0.15">
      <c r="C173" s="1" t="s">
        <v>338</v>
      </c>
      <c r="P173" s="10">
        <f>P171*0.133</f>
        <v>96.9847414789662</v>
      </c>
      <c r="Q173" s="7"/>
      <c r="R173" s="7"/>
    </row>
    <row r="174" spans="1:18" ht="2.25" customHeight="1" x14ac:dyDescent="0.15">
      <c r="P174" s="10"/>
      <c r="Q174" s="7"/>
      <c r="R174" s="7"/>
    </row>
    <row r="175" spans="1:18" x14ac:dyDescent="0.15">
      <c r="C175" s="1" t="s">
        <v>337</v>
      </c>
      <c r="P175" s="10">
        <f>SUM(P171:P173)</f>
        <v>826.19332402758414</v>
      </c>
      <c r="Q175" s="7"/>
      <c r="R175" s="7"/>
    </row>
    <row r="176" spans="1:18" ht="2.25" customHeight="1" x14ac:dyDescent="0.15">
      <c r="P176" s="10"/>
      <c r="Q176" s="7"/>
      <c r="R176" s="7"/>
    </row>
    <row r="177" spans="1:18" x14ac:dyDescent="0.15">
      <c r="C177" s="1" t="s">
        <v>360</v>
      </c>
      <c r="P177" s="10">
        <f>P175*0.11</f>
        <v>90.881265643034254</v>
      </c>
    </row>
    <row r="178" spans="1:18" ht="2.25" customHeight="1" x14ac:dyDescent="0.15">
      <c r="P178" s="10"/>
    </row>
    <row r="179" spans="1:18" x14ac:dyDescent="0.15">
      <c r="C179" s="1" t="s">
        <v>337</v>
      </c>
      <c r="P179" s="10">
        <f>SUM(P175:P177)</f>
        <v>917.07458967061837</v>
      </c>
    </row>
    <row r="180" spans="1:18" ht="9" customHeight="1" x14ac:dyDescent="0.15">
      <c r="P180" s="10"/>
    </row>
    <row r="181" spans="1:18" s="12" customFormat="1" x14ac:dyDescent="0.15">
      <c r="A181" s="344" t="s">
        <v>340</v>
      </c>
      <c r="B181" s="344"/>
      <c r="C181" s="344"/>
      <c r="D181" s="344"/>
      <c r="E181" s="344"/>
      <c r="F181" s="344"/>
      <c r="G181" s="344"/>
      <c r="H181" s="344"/>
      <c r="I181" s="344"/>
      <c r="J181" s="344"/>
      <c r="K181" s="344"/>
      <c r="L181" s="344"/>
      <c r="M181" s="344"/>
      <c r="N181" s="344"/>
      <c r="O181" s="344"/>
      <c r="P181" s="344"/>
      <c r="Q181" s="344"/>
      <c r="R181" s="344"/>
    </row>
  </sheetData>
  <mergeCells count="521"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R150:R153"/>
    <mergeCell ref="J114:J117"/>
    <mergeCell ref="P114:P117"/>
    <mergeCell ref="Q114:Q117"/>
    <mergeCell ref="R114:R117"/>
    <mergeCell ref="J118:J121"/>
    <mergeCell ref="P118:P121"/>
    <mergeCell ref="Q118:Q121"/>
    <mergeCell ref="R118:R121"/>
    <mergeCell ref="R146:R149"/>
    <mergeCell ref="J138:J141"/>
    <mergeCell ref="P138:P141"/>
    <mergeCell ref="Q138:Q141"/>
    <mergeCell ref="R138:R141"/>
    <mergeCell ref="J130:J133"/>
    <mergeCell ref="P130:P133"/>
    <mergeCell ref="Q130:Q133"/>
    <mergeCell ref="R130:R133"/>
    <mergeCell ref="R122:R125"/>
    <mergeCell ref="J122:J125"/>
    <mergeCell ref="P122:P125"/>
    <mergeCell ref="Q122:Q125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J105:J108"/>
    <mergeCell ref="P105:P108"/>
    <mergeCell ref="Q105:Q108"/>
    <mergeCell ref="R105:R108"/>
    <mergeCell ref="A109:A113"/>
    <mergeCell ref="B109:B113"/>
    <mergeCell ref="C109:C113"/>
    <mergeCell ref="D109:D113"/>
    <mergeCell ref="E109:E113"/>
    <mergeCell ref="F109:F113"/>
    <mergeCell ref="G109:G113"/>
    <mergeCell ref="H109:H113"/>
    <mergeCell ref="I109:I113"/>
    <mergeCell ref="J109:J113"/>
    <mergeCell ref="P109:P113"/>
    <mergeCell ref="Q109:Q113"/>
    <mergeCell ref="R109:R113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A65:A68"/>
    <mergeCell ref="B65:B68"/>
    <mergeCell ref="C65:C68"/>
    <mergeCell ref="D65:D68"/>
    <mergeCell ref="E65:E68"/>
    <mergeCell ref="F65:F68"/>
    <mergeCell ref="G65:G68"/>
    <mergeCell ref="H65:H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J166:J169"/>
    <mergeCell ref="P166:P169"/>
    <mergeCell ref="Q166:Q169"/>
    <mergeCell ref="R166:R169"/>
    <mergeCell ref="A181:R181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J158:J161"/>
    <mergeCell ref="P158:P161"/>
    <mergeCell ref="Q158:Q161"/>
    <mergeCell ref="R158:R161"/>
    <mergeCell ref="J162:J165"/>
    <mergeCell ref="P162:P165"/>
    <mergeCell ref="Q162:Q165"/>
    <mergeCell ref="R162:R165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G154:G157"/>
    <mergeCell ref="H154:H157"/>
    <mergeCell ref="I154:I157"/>
    <mergeCell ref="J154:J157"/>
    <mergeCell ref="P154:P157"/>
    <mergeCell ref="Q154:Q157"/>
    <mergeCell ref="J146:J149"/>
    <mergeCell ref="P146:P149"/>
    <mergeCell ref="Q146:Q149"/>
    <mergeCell ref="G146:G149"/>
    <mergeCell ref="H146:H149"/>
    <mergeCell ref="I146:I149"/>
    <mergeCell ref="G150:G153"/>
    <mergeCell ref="H150:H153"/>
    <mergeCell ref="I150:I153"/>
    <mergeCell ref="J150:J153"/>
    <mergeCell ref="P150:P153"/>
    <mergeCell ref="Q150:Q153"/>
    <mergeCell ref="A154:A157"/>
    <mergeCell ref="B154:B157"/>
    <mergeCell ref="C154:C157"/>
    <mergeCell ref="D154:D157"/>
    <mergeCell ref="E154:E157"/>
    <mergeCell ref="F154:F157"/>
    <mergeCell ref="A146:A149"/>
    <mergeCell ref="B146:B149"/>
    <mergeCell ref="C146:C149"/>
    <mergeCell ref="D146:D149"/>
    <mergeCell ref="E146:E149"/>
    <mergeCell ref="F146:F149"/>
    <mergeCell ref="A150:A153"/>
    <mergeCell ref="B150:B153"/>
    <mergeCell ref="C150:C153"/>
    <mergeCell ref="D150:D153"/>
    <mergeCell ref="E150:E153"/>
    <mergeCell ref="F150:F153"/>
    <mergeCell ref="A142:A145"/>
    <mergeCell ref="B142:B145"/>
    <mergeCell ref="C142:C145"/>
    <mergeCell ref="D142:D145"/>
    <mergeCell ref="E142:E145"/>
    <mergeCell ref="F142:F145"/>
    <mergeCell ref="R142:R145"/>
    <mergeCell ref="G142:G145"/>
    <mergeCell ref="H142:H145"/>
    <mergeCell ref="I142:I145"/>
    <mergeCell ref="J142:J145"/>
    <mergeCell ref="P142:P145"/>
    <mergeCell ref="Q142:Q145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I138:I141"/>
    <mergeCell ref="A134:A137"/>
    <mergeCell ref="B134:B137"/>
    <mergeCell ref="C134:C137"/>
    <mergeCell ref="D134:D137"/>
    <mergeCell ref="E134:E137"/>
    <mergeCell ref="F134:F137"/>
    <mergeCell ref="R134:R137"/>
    <mergeCell ref="G134:G137"/>
    <mergeCell ref="H134:H137"/>
    <mergeCell ref="I134:I137"/>
    <mergeCell ref="J134:J137"/>
    <mergeCell ref="P134:P137"/>
    <mergeCell ref="Q134:Q137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A126:A129"/>
    <mergeCell ref="B126:B129"/>
    <mergeCell ref="C126:C129"/>
    <mergeCell ref="D126:D129"/>
    <mergeCell ref="E126:E129"/>
    <mergeCell ref="F126:F129"/>
    <mergeCell ref="R126:R129"/>
    <mergeCell ref="G126:G129"/>
    <mergeCell ref="H126:H129"/>
    <mergeCell ref="I126:I129"/>
    <mergeCell ref="J126:J129"/>
    <mergeCell ref="P126:P129"/>
    <mergeCell ref="Q126:Q129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J41:J44"/>
    <mergeCell ref="P41:P44"/>
    <mergeCell ref="Q41:Q44"/>
    <mergeCell ref="J49:J52"/>
    <mergeCell ref="P49:P52"/>
    <mergeCell ref="Q49:Q52"/>
    <mergeCell ref="J57:J60"/>
    <mergeCell ref="P57:P60"/>
    <mergeCell ref="Q57:Q60"/>
    <mergeCell ref="J65:J68"/>
    <mergeCell ref="P65:P68"/>
    <mergeCell ref="Q65:Q68"/>
    <mergeCell ref="J81:J84"/>
    <mergeCell ref="P81:P84"/>
    <mergeCell ref="Q81:Q84"/>
    <mergeCell ref="J89:J92"/>
    <mergeCell ref="P89:P92"/>
    <mergeCell ref="Q89:Q92"/>
    <mergeCell ref="J73:J76"/>
    <mergeCell ref="P73:P76"/>
    <mergeCell ref="Q73:Q76"/>
    <mergeCell ref="I65:I68"/>
    <mergeCell ref="R41:R44"/>
    <mergeCell ref="A45:A48"/>
    <mergeCell ref="B45:B48"/>
    <mergeCell ref="C45:C48"/>
    <mergeCell ref="D45:D48"/>
    <mergeCell ref="E45:E48"/>
    <mergeCell ref="F45:F48"/>
    <mergeCell ref="R45:R48"/>
    <mergeCell ref="G45:G48"/>
    <mergeCell ref="H45:H48"/>
    <mergeCell ref="I45:I48"/>
    <mergeCell ref="J45:J48"/>
    <mergeCell ref="P45:P48"/>
    <mergeCell ref="Q45:Q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R37:R40"/>
    <mergeCell ref="G37:G40"/>
    <mergeCell ref="H37:H40"/>
    <mergeCell ref="I37:I40"/>
    <mergeCell ref="J37:J40"/>
    <mergeCell ref="P37:P40"/>
    <mergeCell ref="Q37:Q4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A21:A24"/>
    <mergeCell ref="B21:B24"/>
    <mergeCell ref="C21:C24"/>
    <mergeCell ref="D21:D24"/>
    <mergeCell ref="E21:E24"/>
    <mergeCell ref="F21:F24"/>
    <mergeCell ref="R21:R24"/>
    <mergeCell ref="G21:G24"/>
    <mergeCell ref="H21:H24"/>
    <mergeCell ref="I21:I24"/>
    <mergeCell ref="J21:J24"/>
    <mergeCell ref="P21:P24"/>
    <mergeCell ref="Q21:Q24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J8:K8"/>
    <mergeCell ref="L8:O8"/>
    <mergeCell ref="A9:E9"/>
    <mergeCell ref="F9:G9"/>
    <mergeCell ref="L9:O9"/>
    <mergeCell ref="C10:E10"/>
    <mergeCell ref="F10:G10"/>
    <mergeCell ref="K10:O10"/>
    <mergeCell ref="D1:G1"/>
    <mergeCell ref="A3:B3"/>
    <mergeCell ref="D3:R3"/>
    <mergeCell ref="D4:R4"/>
    <mergeCell ref="A6:R6"/>
    <mergeCell ref="A7:R7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R72"/>
  <sheetViews>
    <sheetView showZeros="0" workbookViewId="0">
      <selection activeCell="C17" sqref="C17:C20"/>
    </sheetView>
  </sheetViews>
  <sheetFormatPr baseColWidth="10" defaultColWidth="9.1640625" defaultRowHeight="13" x14ac:dyDescent="0.15"/>
  <cols>
    <col min="1" max="1" width="3.6640625" style="1" customWidth="1"/>
    <col min="2" max="2" width="7.5" style="1" customWidth="1"/>
    <col min="3" max="3" width="29" style="1" customWidth="1"/>
    <col min="4" max="4" width="4.6640625" style="1" customWidth="1"/>
    <col min="5" max="5" width="5.33203125" style="1" customWidth="1"/>
    <col min="6" max="6" width="7" style="1" customWidth="1"/>
    <col min="7" max="7" width="5.6640625" style="1" customWidth="1"/>
    <col min="8" max="8" width="6.6640625" style="1" customWidth="1"/>
    <col min="9" max="9" width="5.6640625" style="1" customWidth="1"/>
    <col min="10" max="10" width="6.6640625" style="1" customWidth="1"/>
    <col min="11" max="11" width="13" style="1" customWidth="1"/>
    <col min="12" max="12" width="4.6640625" style="1" customWidth="1"/>
    <col min="13" max="13" width="7" style="1" customWidth="1"/>
    <col min="14" max="15" width="7.33203125" style="1" customWidth="1"/>
    <col min="16" max="16" width="8.83203125" style="1" customWidth="1"/>
    <col min="17" max="17" width="7" style="1" customWidth="1"/>
    <col min="18" max="18" width="9.33203125" style="1" customWidth="1"/>
    <col min="19" max="16384" width="9.1640625" style="1"/>
  </cols>
  <sheetData>
    <row r="1" spans="1:18" x14ac:dyDescent="0.15">
      <c r="C1" s="1" t="s">
        <v>250</v>
      </c>
      <c r="D1" s="338"/>
      <c r="E1" s="338"/>
      <c r="F1" s="338"/>
      <c r="G1" s="338"/>
    </row>
    <row r="3" spans="1:18" ht="15" customHeight="1" x14ac:dyDescent="0.15">
      <c r="A3" s="445"/>
      <c r="B3" s="445"/>
      <c r="C3" s="1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18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spans="1:18" ht="14" x14ac:dyDescent="0.15">
      <c r="A6" s="443" t="s">
        <v>642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</row>
    <row r="7" spans="1:18" ht="15" customHeight="1" x14ac:dyDescent="0.15">
      <c r="A7" s="443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</row>
    <row r="8" spans="1:18" ht="14" x14ac:dyDescent="0.15">
      <c r="A8" s="2"/>
      <c r="J8" s="445" t="s">
        <v>367</v>
      </c>
      <c r="K8" s="445"/>
      <c r="L8" s="446" t="s">
        <v>313</v>
      </c>
      <c r="M8" s="446"/>
      <c r="N8" s="446"/>
      <c r="O8" s="446"/>
      <c r="P8" s="294">
        <v>2478.61</v>
      </c>
    </row>
    <row r="9" spans="1:18" ht="14" x14ac:dyDescent="0.15">
      <c r="A9" s="450" t="s">
        <v>368</v>
      </c>
      <c r="B9" s="450"/>
      <c r="C9" s="450"/>
      <c r="D9" s="450"/>
      <c r="E9" s="450"/>
      <c r="F9" s="451">
        <f>P70</f>
        <v>275.11344583496771</v>
      </c>
      <c r="G9" s="452"/>
      <c r="H9" s="4" t="s">
        <v>251</v>
      </c>
      <c r="L9" s="446" t="s">
        <v>369</v>
      </c>
      <c r="M9" s="446"/>
      <c r="N9" s="446"/>
      <c r="O9" s="446"/>
      <c r="P9" s="3">
        <v>3018.17</v>
      </c>
    </row>
    <row r="10" spans="1:18" ht="14" x14ac:dyDescent="0.15">
      <c r="A10" s="2"/>
      <c r="C10" s="454"/>
      <c r="D10" s="454"/>
      <c r="E10" s="454"/>
      <c r="F10" s="455"/>
      <c r="G10" s="455"/>
      <c r="H10" s="4"/>
      <c r="K10" s="456" t="s">
        <v>339</v>
      </c>
      <c r="L10" s="456"/>
      <c r="M10" s="456"/>
      <c r="N10" s="456"/>
      <c r="O10" s="456"/>
      <c r="P10" s="81">
        <v>1.0571999999999999</v>
      </c>
    </row>
    <row r="11" spans="1:18" ht="14" x14ac:dyDescent="0.15">
      <c r="A11" s="2"/>
      <c r="K11" s="21"/>
      <c r="L11" s="21"/>
      <c r="M11" s="21"/>
      <c r="N11" s="21"/>
      <c r="O11" s="21"/>
      <c r="P11" s="75"/>
    </row>
    <row r="12" spans="1:18" ht="22.5" customHeight="1" x14ac:dyDescent="0.15">
      <c r="A12" s="447" t="s">
        <v>0</v>
      </c>
      <c r="B12" s="448" t="s">
        <v>341</v>
      </c>
      <c r="C12" s="447" t="s">
        <v>370</v>
      </c>
      <c r="D12" s="448" t="s">
        <v>361</v>
      </c>
      <c r="E12" s="448" t="s">
        <v>308</v>
      </c>
      <c r="F12" s="448" t="s">
        <v>371</v>
      </c>
      <c r="G12" s="447" t="s">
        <v>342</v>
      </c>
      <c r="H12" s="447"/>
      <c r="I12" s="447"/>
      <c r="J12" s="447"/>
      <c r="K12" s="447"/>
      <c r="L12" s="447"/>
      <c r="M12" s="447"/>
      <c r="N12" s="447"/>
      <c r="O12" s="447"/>
      <c r="P12" s="447" t="s">
        <v>372</v>
      </c>
      <c r="Q12" s="447" t="s">
        <v>373</v>
      </c>
      <c r="R12" s="24" t="s">
        <v>373</v>
      </c>
    </row>
    <row r="13" spans="1:18" ht="13.5" customHeight="1" x14ac:dyDescent="0.15">
      <c r="A13" s="447"/>
      <c r="B13" s="448"/>
      <c r="C13" s="447"/>
      <c r="D13" s="448"/>
      <c r="E13" s="448"/>
      <c r="F13" s="448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24" t="s">
        <v>1</v>
      </c>
    </row>
    <row r="14" spans="1:18" ht="20.25" customHeight="1" x14ac:dyDescent="0.15">
      <c r="A14" s="447"/>
      <c r="B14" s="448"/>
      <c r="C14" s="447"/>
      <c r="D14" s="448"/>
      <c r="E14" s="448"/>
      <c r="F14" s="448"/>
      <c r="G14" s="447" t="s">
        <v>314</v>
      </c>
      <c r="H14" s="447"/>
      <c r="I14" s="447" t="s">
        <v>374</v>
      </c>
      <c r="J14" s="447"/>
      <c r="K14" s="447" t="s">
        <v>375</v>
      </c>
      <c r="L14" s="447"/>
      <c r="M14" s="447"/>
      <c r="N14" s="447"/>
      <c r="O14" s="447"/>
      <c r="P14" s="447"/>
      <c r="Q14" s="447"/>
      <c r="R14" s="25">
        <f>P10</f>
        <v>1.0571999999999999</v>
      </c>
    </row>
    <row r="15" spans="1:18" s="23" customFormat="1" ht="45" x14ac:dyDescent="0.15">
      <c r="A15" s="447"/>
      <c r="B15" s="448"/>
      <c r="C15" s="447"/>
      <c r="D15" s="448"/>
      <c r="E15" s="448"/>
      <c r="F15" s="448"/>
      <c r="G15" s="77" t="s">
        <v>315</v>
      </c>
      <c r="H15" s="76" t="s">
        <v>316</v>
      </c>
      <c r="I15" s="77" t="s">
        <v>315</v>
      </c>
      <c r="J15" s="76" t="s">
        <v>316</v>
      </c>
      <c r="K15" s="76" t="s">
        <v>343</v>
      </c>
      <c r="L15" s="77" t="s">
        <v>362</v>
      </c>
      <c r="M15" s="76" t="s">
        <v>365</v>
      </c>
      <c r="N15" s="76" t="s">
        <v>376</v>
      </c>
      <c r="O15" s="77" t="s">
        <v>377</v>
      </c>
      <c r="P15" s="5" t="s">
        <v>226</v>
      </c>
      <c r="Q15" s="5" t="s">
        <v>226</v>
      </c>
      <c r="R15" s="5" t="s">
        <v>226</v>
      </c>
    </row>
    <row r="16" spans="1:18" s="23" customFormat="1" x14ac:dyDescent="0.1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</row>
    <row r="17" spans="1:18" x14ac:dyDescent="0.15">
      <c r="A17" s="678">
        <v>1</v>
      </c>
      <c r="B17" s="441" t="s">
        <v>58</v>
      </c>
      <c r="C17" s="441" t="s">
        <v>643</v>
      </c>
      <c r="D17" s="389" t="s">
        <v>392</v>
      </c>
      <c r="E17" s="389">
        <v>25</v>
      </c>
      <c r="F17" s="438">
        <f>H17+J17+R17</f>
        <v>2.0932393808</v>
      </c>
      <c r="G17" s="439">
        <v>0.36</v>
      </c>
      <c r="H17" s="414">
        <f>G17*$P$8/1000</f>
        <v>0.89229960000000008</v>
      </c>
      <c r="I17" s="439">
        <v>0.01</v>
      </c>
      <c r="J17" s="414">
        <f>I17*$P$9/1000</f>
        <v>3.0181700000000002E-2</v>
      </c>
      <c r="K17" s="145" t="s">
        <v>583</v>
      </c>
      <c r="L17" s="145" t="s">
        <v>392</v>
      </c>
      <c r="M17" s="145">
        <v>0.94</v>
      </c>
      <c r="N17" s="146">
        <v>1.1000000000000001</v>
      </c>
      <c r="O17" s="147">
        <f t="shared" ref="O17:O56" si="0">M17*N17</f>
        <v>1.034</v>
      </c>
      <c r="P17" s="414">
        <f>E17*F17</f>
        <v>52.330984520000001</v>
      </c>
      <c r="Q17" s="414">
        <f>SUM(O17:O20)</f>
        <v>1.034</v>
      </c>
      <c r="R17" s="388">
        <f>Q17*1.02*1.05*$R$14</f>
        <v>1.1707580808</v>
      </c>
    </row>
    <row r="18" spans="1:18" x14ac:dyDescent="0.15">
      <c r="A18" s="678"/>
      <c r="B18" s="441"/>
      <c r="C18" s="441"/>
      <c r="D18" s="389"/>
      <c r="E18" s="389"/>
      <c r="F18" s="438"/>
      <c r="G18" s="439"/>
      <c r="H18" s="414"/>
      <c r="I18" s="439"/>
      <c r="J18" s="414"/>
      <c r="K18" s="145"/>
      <c r="L18" s="145"/>
      <c r="M18" s="145"/>
      <c r="N18" s="146"/>
      <c r="O18" s="147">
        <f t="shared" si="0"/>
        <v>0</v>
      </c>
      <c r="P18" s="414"/>
      <c r="Q18" s="414"/>
      <c r="R18" s="388"/>
    </row>
    <row r="19" spans="1:18" x14ac:dyDescent="0.15">
      <c r="A19" s="678"/>
      <c r="B19" s="441"/>
      <c r="C19" s="441"/>
      <c r="D19" s="389"/>
      <c r="E19" s="389"/>
      <c r="F19" s="438"/>
      <c r="G19" s="439"/>
      <c r="H19" s="414"/>
      <c r="I19" s="439"/>
      <c r="J19" s="414"/>
      <c r="K19" s="145"/>
      <c r="L19" s="145"/>
      <c r="M19" s="148"/>
      <c r="N19" s="146"/>
      <c r="O19" s="147">
        <f t="shared" si="0"/>
        <v>0</v>
      </c>
      <c r="P19" s="414"/>
      <c r="Q19" s="414"/>
      <c r="R19" s="388"/>
    </row>
    <row r="20" spans="1:18" ht="12.75" customHeight="1" x14ac:dyDescent="0.15">
      <c r="A20" s="678"/>
      <c r="B20" s="441"/>
      <c r="C20" s="441"/>
      <c r="D20" s="389"/>
      <c r="E20" s="389"/>
      <c r="F20" s="438"/>
      <c r="G20" s="439"/>
      <c r="H20" s="414"/>
      <c r="I20" s="439"/>
      <c r="J20" s="414"/>
      <c r="K20" s="145"/>
      <c r="L20" s="145"/>
      <c r="M20" s="145"/>
      <c r="N20" s="146"/>
      <c r="O20" s="147">
        <f t="shared" si="0"/>
        <v>0</v>
      </c>
      <c r="P20" s="414"/>
      <c r="Q20" s="414"/>
      <c r="R20" s="388"/>
    </row>
    <row r="21" spans="1:18" x14ac:dyDescent="0.15">
      <c r="A21" s="678">
        <v>2</v>
      </c>
      <c r="B21" s="441" t="s">
        <v>59</v>
      </c>
      <c r="C21" s="441" t="s">
        <v>644</v>
      </c>
      <c r="D21" s="389" t="s">
        <v>392</v>
      </c>
      <c r="E21" s="389">
        <v>25</v>
      </c>
      <c r="F21" s="438">
        <f>H21+J21+R21</f>
        <v>1.9782632828000002</v>
      </c>
      <c r="G21" s="439">
        <v>0.44</v>
      </c>
      <c r="H21" s="414">
        <f>G21*$P$8/1000</f>
        <v>1.0905884000000001</v>
      </c>
      <c r="I21" s="439">
        <v>1.4999999999999999E-2</v>
      </c>
      <c r="J21" s="414">
        <f>I21*$P$9/1000</f>
        <v>4.5272550000000002E-2</v>
      </c>
      <c r="K21" s="145" t="s">
        <v>583</v>
      </c>
      <c r="L21" s="145" t="s">
        <v>392</v>
      </c>
      <c r="M21" s="145">
        <v>0.93</v>
      </c>
      <c r="N21" s="146">
        <v>0.8</v>
      </c>
      <c r="O21" s="147">
        <f t="shared" si="0"/>
        <v>0.74400000000000011</v>
      </c>
      <c r="P21" s="414">
        <f>E21*F21</f>
        <v>49.456582070000003</v>
      </c>
      <c r="Q21" s="414">
        <f>SUM(O21:O24)</f>
        <v>0.74400000000000011</v>
      </c>
      <c r="R21" s="388">
        <f>Q21*1.02*1.05*$R$14</f>
        <v>0.8424023328000001</v>
      </c>
    </row>
    <row r="22" spans="1:18" x14ac:dyDescent="0.15">
      <c r="A22" s="678"/>
      <c r="B22" s="441"/>
      <c r="C22" s="441"/>
      <c r="D22" s="389"/>
      <c r="E22" s="389"/>
      <c r="F22" s="438"/>
      <c r="G22" s="439"/>
      <c r="H22" s="414"/>
      <c r="I22" s="439"/>
      <c r="J22" s="414"/>
      <c r="K22" s="145"/>
      <c r="L22" s="145"/>
      <c r="M22" s="145"/>
      <c r="N22" s="146"/>
      <c r="O22" s="147">
        <f t="shared" si="0"/>
        <v>0</v>
      </c>
      <c r="P22" s="414"/>
      <c r="Q22" s="414"/>
      <c r="R22" s="388"/>
    </row>
    <row r="23" spans="1:18" x14ac:dyDescent="0.15">
      <c r="A23" s="678"/>
      <c r="B23" s="441"/>
      <c r="C23" s="441"/>
      <c r="D23" s="389"/>
      <c r="E23" s="389"/>
      <c r="F23" s="438"/>
      <c r="G23" s="439"/>
      <c r="H23" s="414"/>
      <c r="I23" s="439"/>
      <c r="J23" s="414"/>
      <c r="K23" s="145"/>
      <c r="L23" s="145"/>
      <c r="M23" s="145"/>
      <c r="N23" s="146"/>
      <c r="O23" s="147">
        <f t="shared" si="0"/>
        <v>0</v>
      </c>
      <c r="P23" s="414"/>
      <c r="Q23" s="414"/>
      <c r="R23" s="388"/>
    </row>
    <row r="24" spans="1:18" ht="12.75" customHeight="1" x14ac:dyDescent="0.15">
      <c r="A24" s="678"/>
      <c r="B24" s="441"/>
      <c r="C24" s="441"/>
      <c r="D24" s="389"/>
      <c r="E24" s="389"/>
      <c r="F24" s="438"/>
      <c r="G24" s="439"/>
      <c r="H24" s="414"/>
      <c r="I24" s="439"/>
      <c r="J24" s="414"/>
      <c r="K24" s="145"/>
      <c r="L24" s="145"/>
      <c r="M24" s="145"/>
      <c r="N24" s="146"/>
      <c r="O24" s="147">
        <f t="shared" si="0"/>
        <v>0</v>
      </c>
      <c r="P24" s="414"/>
      <c r="Q24" s="414"/>
      <c r="R24" s="388"/>
    </row>
    <row r="25" spans="1:18" x14ac:dyDescent="0.15">
      <c r="A25" s="678">
        <v>3</v>
      </c>
      <c r="B25" s="441" t="s">
        <v>60</v>
      </c>
      <c r="C25" s="441" t="s">
        <v>641</v>
      </c>
      <c r="D25" s="389" t="s">
        <v>392</v>
      </c>
      <c r="E25" s="389">
        <v>28</v>
      </c>
      <c r="F25" s="438">
        <f>H25+J25+R25</f>
        <v>1.9760805424000001</v>
      </c>
      <c r="G25" s="439">
        <v>0.55500000000000005</v>
      </c>
      <c r="H25" s="414">
        <f>G25*$P$8/1000</f>
        <v>1.3756285500000001</v>
      </c>
      <c r="I25" s="439">
        <v>0.02</v>
      </c>
      <c r="J25" s="414">
        <f>I25*$P$9/1000</f>
        <v>6.0363400000000005E-2</v>
      </c>
      <c r="K25" s="145" t="s">
        <v>583</v>
      </c>
      <c r="L25" s="145" t="s">
        <v>392</v>
      </c>
      <c r="M25" s="145">
        <v>0.9</v>
      </c>
      <c r="N25" s="152">
        <v>0.53</v>
      </c>
      <c r="O25" s="147">
        <f t="shared" si="0"/>
        <v>0.47700000000000004</v>
      </c>
      <c r="P25" s="414">
        <f>E25*F25</f>
        <v>55.330255187200002</v>
      </c>
      <c r="Q25" s="414">
        <f>SUM(O25:O28)</f>
        <v>0.47700000000000004</v>
      </c>
      <c r="R25" s="388">
        <f>Q25*1.02*1.05*$R$14</f>
        <v>0.54008859240000007</v>
      </c>
    </row>
    <row r="26" spans="1:18" x14ac:dyDescent="0.15">
      <c r="A26" s="678"/>
      <c r="B26" s="441"/>
      <c r="C26" s="441"/>
      <c r="D26" s="389"/>
      <c r="E26" s="389"/>
      <c r="F26" s="438"/>
      <c r="G26" s="439"/>
      <c r="H26" s="414"/>
      <c r="I26" s="439"/>
      <c r="J26" s="414"/>
      <c r="K26" s="145"/>
      <c r="L26" s="145"/>
      <c r="M26" s="145"/>
      <c r="N26" s="146"/>
      <c r="O26" s="147">
        <f t="shared" si="0"/>
        <v>0</v>
      </c>
      <c r="P26" s="414"/>
      <c r="Q26" s="414"/>
      <c r="R26" s="388"/>
    </row>
    <row r="27" spans="1:18" x14ac:dyDescent="0.15">
      <c r="A27" s="678"/>
      <c r="B27" s="441"/>
      <c r="C27" s="441"/>
      <c r="D27" s="389"/>
      <c r="E27" s="389"/>
      <c r="F27" s="438"/>
      <c r="G27" s="439"/>
      <c r="H27" s="414"/>
      <c r="I27" s="439"/>
      <c r="J27" s="414"/>
      <c r="K27" s="145"/>
      <c r="L27" s="145"/>
      <c r="M27" s="145"/>
      <c r="N27" s="146"/>
      <c r="O27" s="147">
        <f t="shared" si="0"/>
        <v>0</v>
      </c>
      <c r="P27" s="414"/>
      <c r="Q27" s="414"/>
      <c r="R27" s="388"/>
    </row>
    <row r="28" spans="1:18" ht="12.75" customHeight="1" x14ac:dyDescent="0.15">
      <c r="A28" s="678"/>
      <c r="B28" s="441"/>
      <c r="C28" s="441"/>
      <c r="D28" s="389"/>
      <c r="E28" s="389"/>
      <c r="F28" s="438"/>
      <c r="G28" s="439"/>
      <c r="H28" s="414"/>
      <c r="I28" s="439"/>
      <c r="J28" s="414"/>
      <c r="K28" s="145"/>
      <c r="L28" s="145"/>
      <c r="M28" s="145"/>
      <c r="N28" s="146"/>
      <c r="O28" s="147">
        <f t="shared" si="0"/>
        <v>0</v>
      </c>
      <c r="P28" s="414"/>
      <c r="Q28" s="414"/>
      <c r="R28" s="388"/>
    </row>
    <row r="29" spans="1:18" ht="12.75" customHeight="1" x14ac:dyDescent="0.15">
      <c r="A29" s="678">
        <v>4</v>
      </c>
      <c r="B29" s="441" t="s">
        <v>36</v>
      </c>
      <c r="C29" s="441" t="s">
        <v>622</v>
      </c>
      <c r="D29" s="389" t="s">
        <v>178</v>
      </c>
      <c r="E29" s="389">
        <v>1</v>
      </c>
      <c r="F29" s="438">
        <f>H29+J29+R29</f>
        <v>3.3244744320000006</v>
      </c>
      <c r="G29" s="439">
        <v>0.72</v>
      </c>
      <c r="H29" s="414">
        <f>G29*$P$8/1000</f>
        <v>1.7845992000000002</v>
      </c>
      <c r="I29" s="439"/>
      <c r="J29" s="414">
        <f>I29*$P$9/1000</f>
        <v>0</v>
      </c>
      <c r="K29" s="145" t="s">
        <v>527</v>
      </c>
      <c r="L29" s="145" t="s">
        <v>178</v>
      </c>
      <c r="M29" s="145">
        <v>1</v>
      </c>
      <c r="N29" s="146">
        <v>1.36</v>
      </c>
      <c r="O29" s="147">
        <f t="shared" si="0"/>
        <v>1.36</v>
      </c>
      <c r="P29" s="414">
        <f>E29*F29</f>
        <v>3.3244744320000006</v>
      </c>
      <c r="Q29" s="414">
        <f>SUM(O29:O32)</f>
        <v>1.36</v>
      </c>
      <c r="R29" s="414">
        <f>Q29*1.02*1.05*$R$14</f>
        <v>1.5398752320000002</v>
      </c>
    </row>
    <row r="30" spans="1:18" x14ac:dyDescent="0.15">
      <c r="A30" s="678"/>
      <c r="B30" s="441"/>
      <c r="C30" s="441"/>
      <c r="D30" s="389"/>
      <c r="E30" s="389"/>
      <c r="F30" s="438"/>
      <c r="G30" s="439"/>
      <c r="H30" s="414"/>
      <c r="I30" s="439"/>
      <c r="J30" s="414"/>
      <c r="K30" s="145"/>
      <c r="L30" s="145"/>
      <c r="M30" s="145"/>
      <c r="N30" s="146"/>
      <c r="O30" s="147">
        <f t="shared" si="0"/>
        <v>0</v>
      </c>
      <c r="P30" s="414"/>
      <c r="Q30" s="414"/>
      <c r="R30" s="414"/>
    </row>
    <row r="31" spans="1:18" x14ac:dyDescent="0.15">
      <c r="A31" s="678"/>
      <c r="B31" s="441"/>
      <c r="C31" s="441"/>
      <c r="D31" s="389"/>
      <c r="E31" s="389"/>
      <c r="F31" s="438"/>
      <c r="G31" s="439"/>
      <c r="H31" s="414"/>
      <c r="I31" s="439"/>
      <c r="J31" s="414"/>
      <c r="K31" s="145"/>
      <c r="L31" s="145"/>
      <c r="M31" s="148"/>
      <c r="N31" s="146"/>
      <c r="O31" s="147">
        <f t="shared" si="0"/>
        <v>0</v>
      </c>
      <c r="P31" s="414"/>
      <c r="Q31" s="414"/>
      <c r="R31" s="414"/>
    </row>
    <row r="32" spans="1:18" ht="12.75" customHeight="1" x14ac:dyDescent="0.15">
      <c r="A32" s="678"/>
      <c r="B32" s="441"/>
      <c r="C32" s="441"/>
      <c r="D32" s="389"/>
      <c r="E32" s="389"/>
      <c r="F32" s="438"/>
      <c r="G32" s="439"/>
      <c r="H32" s="414"/>
      <c r="I32" s="439"/>
      <c r="J32" s="414"/>
      <c r="K32" s="145"/>
      <c r="L32" s="145"/>
      <c r="M32" s="145"/>
      <c r="N32" s="146"/>
      <c r="O32" s="147">
        <f t="shared" si="0"/>
        <v>0</v>
      </c>
      <c r="P32" s="414"/>
      <c r="Q32" s="414"/>
      <c r="R32" s="414"/>
    </row>
    <row r="33" spans="1:18" ht="12.75" customHeight="1" x14ac:dyDescent="0.15">
      <c r="A33" s="678">
        <v>5</v>
      </c>
      <c r="B33" s="441" t="s">
        <v>36</v>
      </c>
      <c r="C33" s="441" t="s">
        <v>623</v>
      </c>
      <c r="D33" s="389" t="s">
        <v>178</v>
      </c>
      <c r="E33" s="389">
        <v>5</v>
      </c>
      <c r="F33" s="438">
        <f>H33+J33+R33</f>
        <v>2.7809890560000001</v>
      </c>
      <c r="G33" s="439">
        <v>0.72</v>
      </c>
      <c r="H33" s="414">
        <f>G33*$P$8/1000</f>
        <v>1.7845992000000002</v>
      </c>
      <c r="I33" s="439"/>
      <c r="J33" s="414">
        <f>I33*$P$9/1000</f>
        <v>0</v>
      </c>
      <c r="K33" s="145" t="s">
        <v>527</v>
      </c>
      <c r="L33" s="145" t="s">
        <v>178</v>
      </c>
      <c r="M33" s="145">
        <v>1</v>
      </c>
      <c r="N33" s="146">
        <v>0.88</v>
      </c>
      <c r="O33" s="147">
        <f t="shared" si="0"/>
        <v>0.88</v>
      </c>
      <c r="P33" s="414">
        <f>E33*F33</f>
        <v>13.90494528</v>
      </c>
      <c r="Q33" s="414">
        <f>SUM(O33:O36)</f>
        <v>0.88</v>
      </c>
      <c r="R33" s="414">
        <f>Q33*1.02*1.05*$R$14</f>
        <v>0.99638985600000007</v>
      </c>
    </row>
    <row r="34" spans="1:18" x14ac:dyDescent="0.15">
      <c r="A34" s="678"/>
      <c r="B34" s="441"/>
      <c r="C34" s="441"/>
      <c r="D34" s="389"/>
      <c r="E34" s="389"/>
      <c r="F34" s="438"/>
      <c r="G34" s="439"/>
      <c r="H34" s="414"/>
      <c r="I34" s="439"/>
      <c r="J34" s="414"/>
      <c r="K34" s="145"/>
      <c r="L34" s="145"/>
      <c r="M34" s="145"/>
      <c r="N34" s="146"/>
      <c r="O34" s="147">
        <f t="shared" si="0"/>
        <v>0</v>
      </c>
      <c r="P34" s="414"/>
      <c r="Q34" s="414"/>
      <c r="R34" s="414"/>
    </row>
    <row r="35" spans="1:18" x14ac:dyDescent="0.15">
      <c r="A35" s="678"/>
      <c r="B35" s="441"/>
      <c r="C35" s="441"/>
      <c r="D35" s="389"/>
      <c r="E35" s="389"/>
      <c r="F35" s="438"/>
      <c r="G35" s="439"/>
      <c r="H35" s="414"/>
      <c r="I35" s="439"/>
      <c r="J35" s="414"/>
      <c r="K35" s="145"/>
      <c r="L35" s="145"/>
      <c r="M35" s="148"/>
      <c r="N35" s="146"/>
      <c r="O35" s="147">
        <f t="shared" si="0"/>
        <v>0</v>
      </c>
      <c r="P35" s="414"/>
      <c r="Q35" s="414"/>
      <c r="R35" s="414"/>
    </row>
    <row r="36" spans="1:18" ht="12.75" customHeight="1" x14ac:dyDescent="0.15">
      <c r="A36" s="678"/>
      <c r="B36" s="441"/>
      <c r="C36" s="441"/>
      <c r="D36" s="389"/>
      <c r="E36" s="389"/>
      <c r="F36" s="438"/>
      <c r="G36" s="439"/>
      <c r="H36" s="414"/>
      <c r="I36" s="439"/>
      <c r="J36" s="414"/>
      <c r="K36" s="145"/>
      <c r="L36" s="145"/>
      <c r="M36" s="145"/>
      <c r="N36" s="146"/>
      <c r="O36" s="147">
        <f t="shared" si="0"/>
        <v>0</v>
      </c>
      <c r="P36" s="414"/>
      <c r="Q36" s="414"/>
      <c r="R36" s="414"/>
    </row>
    <row r="37" spans="1:18" x14ac:dyDescent="0.15">
      <c r="A37" s="678">
        <v>6</v>
      </c>
      <c r="B37" s="441" t="s">
        <v>345</v>
      </c>
      <c r="C37" s="441" t="s">
        <v>645</v>
      </c>
      <c r="D37" s="389" t="s">
        <v>178</v>
      </c>
      <c r="E37" s="389">
        <v>5</v>
      </c>
      <c r="F37" s="438">
        <f>H37+J37+R37</f>
        <v>0.67935672000000003</v>
      </c>
      <c r="G37" s="439"/>
      <c r="H37" s="414">
        <f>G37*$P$8/1000</f>
        <v>0</v>
      </c>
      <c r="I37" s="439"/>
      <c r="J37" s="414">
        <f>I37*$P$9/1000</f>
        <v>0</v>
      </c>
      <c r="K37" s="145" t="s">
        <v>606</v>
      </c>
      <c r="L37" s="145" t="s">
        <v>178</v>
      </c>
      <c r="M37" s="145">
        <v>1</v>
      </c>
      <c r="N37" s="146">
        <v>0.6</v>
      </c>
      <c r="O37" s="147">
        <f t="shared" si="0"/>
        <v>0.6</v>
      </c>
      <c r="P37" s="414">
        <f>E37*F37</f>
        <v>3.3967836</v>
      </c>
      <c r="Q37" s="414">
        <f>SUM(O37:O40)</f>
        <v>0.6</v>
      </c>
      <c r="R37" s="388">
        <f>Q37*1.02*1.05*$R$14</f>
        <v>0.67935672000000003</v>
      </c>
    </row>
    <row r="38" spans="1:18" x14ac:dyDescent="0.15">
      <c r="A38" s="678"/>
      <c r="B38" s="441"/>
      <c r="C38" s="441"/>
      <c r="D38" s="389"/>
      <c r="E38" s="389"/>
      <c r="F38" s="438"/>
      <c r="G38" s="439"/>
      <c r="H38" s="414"/>
      <c r="I38" s="439"/>
      <c r="J38" s="414"/>
      <c r="K38" s="145"/>
      <c r="L38" s="145"/>
      <c r="M38" s="145"/>
      <c r="N38" s="146"/>
      <c r="O38" s="147">
        <f t="shared" si="0"/>
        <v>0</v>
      </c>
      <c r="P38" s="414"/>
      <c r="Q38" s="414"/>
      <c r="R38" s="388"/>
    </row>
    <row r="39" spans="1:18" x14ac:dyDescent="0.15">
      <c r="A39" s="678"/>
      <c r="B39" s="441"/>
      <c r="C39" s="441"/>
      <c r="D39" s="389"/>
      <c r="E39" s="389"/>
      <c r="F39" s="438"/>
      <c r="G39" s="439"/>
      <c r="H39" s="414"/>
      <c r="I39" s="439"/>
      <c r="J39" s="414"/>
      <c r="K39" s="145"/>
      <c r="L39" s="145"/>
      <c r="M39" s="148"/>
      <c r="N39" s="146"/>
      <c r="O39" s="147">
        <f t="shared" si="0"/>
        <v>0</v>
      </c>
      <c r="P39" s="414"/>
      <c r="Q39" s="414"/>
      <c r="R39" s="388"/>
    </row>
    <row r="40" spans="1:18" ht="12.75" customHeight="1" x14ac:dyDescent="0.15">
      <c r="A40" s="678"/>
      <c r="B40" s="441"/>
      <c r="C40" s="441"/>
      <c r="D40" s="389"/>
      <c r="E40" s="389"/>
      <c r="F40" s="438"/>
      <c r="G40" s="439"/>
      <c r="H40" s="414"/>
      <c r="I40" s="439"/>
      <c r="J40" s="414"/>
      <c r="K40" s="145"/>
      <c r="L40" s="145"/>
      <c r="M40" s="145"/>
      <c r="N40" s="146"/>
      <c r="O40" s="147">
        <f t="shared" si="0"/>
        <v>0</v>
      </c>
      <c r="P40" s="414"/>
      <c r="Q40" s="414"/>
      <c r="R40" s="388"/>
    </row>
    <row r="41" spans="1:18" x14ac:dyDescent="0.15">
      <c r="A41" s="678">
        <v>7</v>
      </c>
      <c r="B41" s="616" t="s">
        <v>345</v>
      </c>
      <c r="C41" s="390" t="s">
        <v>614</v>
      </c>
      <c r="D41" s="668" t="s">
        <v>178</v>
      </c>
      <c r="E41" s="384">
        <v>3</v>
      </c>
      <c r="F41" s="438">
        <f>H41+J41+R41</f>
        <v>6.7935671999999989E-2</v>
      </c>
      <c r="G41" s="439"/>
      <c r="H41" s="414">
        <f>G41*$P$8/1000</f>
        <v>0</v>
      </c>
      <c r="I41" s="439"/>
      <c r="J41" s="414">
        <f>I41*$P$9/1000</f>
        <v>0</v>
      </c>
      <c r="K41" s="145" t="s">
        <v>613</v>
      </c>
      <c r="L41" s="145" t="s">
        <v>178</v>
      </c>
      <c r="M41" s="145">
        <v>1</v>
      </c>
      <c r="N41" s="290">
        <v>0.06</v>
      </c>
      <c r="O41" s="147">
        <f t="shared" si="0"/>
        <v>0.06</v>
      </c>
      <c r="P41" s="414">
        <f>E41*F41</f>
        <v>0.20380701599999995</v>
      </c>
      <c r="Q41" s="414">
        <f>SUM(O41:O44)</f>
        <v>0.06</v>
      </c>
      <c r="R41" s="414">
        <f>Q41*1.02*1.05*$R$14</f>
        <v>6.7935671999999989E-2</v>
      </c>
    </row>
    <row r="42" spans="1:18" x14ac:dyDescent="0.15">
      <c r="A42" s="678"/>
      <c r="B42" s="586"/>
      <c r="C42" s="390"/>
      <c r="D42" s="588"/>
      <c r="E42" s="384"/>
      <c r="F42" s="438"/>
      <c r="G42" s="439"/>
      <c r="H42" s="414"/>
      <c r="I42" s="439"/>
      <c r="J42" s="414"/>
      <c r="K42" s="145"/>
      <c r="L42" s="145"/>
      <c r="M42" s="145"/>
      <c r="N42" s="146"/>
      <c r="O42" s="147">
        <f t="shared" si="0"/>
        <v>0</v>
      </c>
      <c r="P42" s="414"/>
      <c r="Q42" s="414"/>
      <c r="R42" s="414"/>
    </row>
    <row r="43" spans="1:18" x14ac:dyDescent="0.15">
      <c r="A43" s="678"/>
      <c r="B43" s="586"/>
      <c r="C43" s="390"/>
      <c r="D43" s="588"/>
      <c r="E43" s="384"/>
      <c r="F43" s="438"/>
      <c r="G43" s="439"/>
      <c r="H43" s="414"/>
      <c r="I43" s="439"/>
      <c r="J43" s="414"/>
      <c r="K43" s="145"/>
      <c r="L43" s="145"/>
      <c r="M43" s="148"/>
      <c r="N43" s="146"/>
      <c r="O43" s="147">
        <f t="shared" si="0"/>
        <v>0</v>
      </c>
      <c r="P43" s="414"/>
      <c r="Q43" s="414"/>
      <c r="R43" s="414"/>
    </row>
    <row r="44" spans="1:18" ht="12.75" customHeight="1" x14ac:dyDescent="0.15">
      <c r="A44" s="678"/>
      <c r="B44" s="535"/>
      <c r="C44" s="390"/>
      <c r="D44" s="589"/>
      <c r="E44" s="384"/>
      <c r="F44" s="438"/>
      <c r="G44" s="439"/>
      <c r="H44" s="414"/>
      <c r="I44" s="439"/>
      <c r="J44" s="414"/>
      <c r="K44" s="145"/>
      <c r="L44" s="145"/>
      <c r="M44" s="145"/>
      <c r="N44" s="146"/>
      <c r="O44" s="147">
        <f t="shared" si="0"/>
        <v>0</v>
      </c>
      <c r="P44" s="414"/>
      <c r="Q44" s="414"/>
      <c r="R44" s="414"/>
    </row>
    <row r="45" spans="1:18" x14ac:dyDescent="0.15">
      <c r="A45" s="678">
        <v>8</v>
      </c>
      <c r="B45" s="616" t="s">
        <v>345</v>
      </c>
      <c r="C45" s="390" t="s">
        <v>615</v>
      </c>
      <c r="D45" s="668" t="s">
        <v>178</v>
      </c>
      <c r="E45" s="384">
        <v>6</v>
      </c>
      <c r="F45" s="438">
        <f>H45+J45+R45</f>
        <v>3.3967835999999994E-2</v>
      </c>
      <c r="G45" s="439"/>
      <c r="H45" s="414">
        <f>G45*$P$8/1000</f>
        <v>0</v>
      </c>
      <c r="I45" s="439"/>
      <c r="J45" s="414">
        <f>I45*$P$9/1000</f>
        <v>0</v>
      </c>
      <c r="K45" s="145" t="s">
        <v>613</v>
      </c>
      <c r="L45" s="145" t="s">
        <v>178</v>
      </c>
      <c r="M45" s="145">
        <v>1</v>
      </c>
      <c r="N45" s="290">
        <v>0.03</v>
      </c>
      <c r="O45" s="147">
        <f t="shared" si="0"/>
        <v>0.03</v>
      </c>
      <c r="P45" s="414">
        <f>E45*F45</f>
        <v>0.20380701599999995</v>
      </c>
      <c r="Q45" s="414">
        <f>SUM(O45:O48)</f>
        <v>0.03</v>
      </c>
      <c r="R45" s="414">
        <f>Q45*1.02*1.05*$R$14</f>
        <v>3.3967835999999994E-2</v>
      </c>
    </row>
    <row r="46" spans="1:18" x14ac:dyDescent="0.15">
      <c r="A46" s="678"/>
      <c r="B46" s="586"/>
      <c r="C46" s="390"/>
      <c r="D46" s="588"/>
      <c r="E46" s="384"/>
      <c r="F46" s="438"/>
      <c r="G46" s="439"/>
      <c r="H46" s="414"/>
      <c r="I46" s="439"/>
      <c r="J46" s="414"/>
      <c r="K46" s="145"/>
      <c r="L46" s="145"/>
      <c r="M46" s="145"/>
      <c r="N46" s="290"/>
      <c r="O46" s="147">
        <f t="shared" si="0"/>
        <v>0</v>
      </c>
      <c r="P46" s="414"/>
      <c r="Q46" s="414"/>
      <c r="R46" s="414"/>
    </row>
    <row r="47" spans="1:18" x14ac:dyDescent="0.15">
      <c r="A47" s="678"/>
      <c r="B47" s="586"/>
      <c r="C47" s="390"/>
      <c r="D47" s="588"/>
      <c r="E47" s="384"/>
      <c r="F47" s="438"/>
      <c r="G47" s="439"/>
      <c r="H47" s="414"/>
      <c r="I47" s="439"/>
      <c r="J47" s="414"/>
      <c r="K47" s="145"/>
      <c r="L47" s="145"/>
      <c r="M47" s="148"/>
      <c r="N47" s="290"/>
      <c r="O47" s="147">
        <f t="shared" si="0"/>
        <v>0</v>
      </c>
      <c r="P47" s="414"/>
      <c r="Q47" s="414"/>
      <c r="R47" s="414"/>
    </row>
    <row r="48" spans="1:18" ht="12.75" customHeight="1" x14ac:dyDescent="0.15">
      <c r="A48" s="678"/>
      <c r="B48" s="535"/>
      <c r="C48" s="390"/>
      <c r="D48" s="589"/>
      <c r="E48" s="384"/>
      <c r="F48" s="438"/>
      <c r="G48" s="439"/>
      <c r="H48" s="414"/>
      <c r="I48" s="439"/>
      <c r="J48" s="414"/>
      <c r="K48" s="145"/>
      <c r="L48" s="145"/>
      <c r="M48" s="145"/>
      <c r="N48" s="290"/>
      <c r="O48" s="147">
        <f t="shared" si="0"/>
        <v>0</v>
      </c>
      <c r="P48" s="414"/>
      <c r="Q48" s="414"/>
      <c r="R48" s="414"/>
    </row>
    <row r="49" spans="1:18" x14ac:dyDescent="0.15">
      <c r="A49" s="678">
        <v>9</v>
      </c>
      <c r="B49" s="616" t="s">
        <v>345</v>
      </c>
      <c r="C49" s="390" t="s">
        <v>616</v>
      </c>
      <c r="D49" s="668" t="s">
        <v>178</v>
      </c>
      <c r="E49" s="384">
        <v>15</v>
      </c>
      <c r="F49" s="438">
        <f>H49+J49+R49</f>
        <v>3.3967835999999994E-2</v>
      </c>
      <c r="G49" s="439"/>
      <c r="H49" s="414">
        <f>G49*$P$8/1000</f>
        <v>0</v>
      </c>
      <c r="I49" s="439"/>
      <c r="J49" s="414">
        <f>I49*$P$9/1000</f>
        <v>0</v>
      </c>
      <c r="K49" s="145" t="s">
        <v>613</v>
      </c>
      <c r="L49" s="145" t="s">
        <v>178</v>
      </c>
      <c r="M49" s="145">
        <v>1</v>
      </c>
      <c r="N49" s="290">
        <v>0.03</v>
      </c>
      <c r="O49" s="147">
        <f t="shared" si="0"/>
        <v>0.03</v>
      </c>
      <c r="P49" s="414">
        <f>E49*F49</f>
        <v>0.50951753999999994</v>
      </c>
      <c r="Q49" s="414">
        <f>SUM(O49:O52)</f>
        <v>0.03</v>
      </c>
      <c r="R49" s="414">
        <f>Q49*1.02*1.05*$R$14</f>
        <v>3.3967835999999994E-2</v>
      </c>
    </row>
    <row r="50" spans="1:18" x14ac:dyDescent="0.15">
      <c r="A50" s="678"/>
      <c r="B50" s="586"/>
      <c r="C50" s="390"/>
      <c r="D50" s="588"/>
      <c r="E50" s="384"/>
      <c r="F50" s="438"/>
      <c r="G50" s="439"/>
      <c r="H50" s="414"/>
      <c r="I50" s="439"/>
      <c r="J50" s="414"/>
      <c r="K50" s="145"/>
      <c r="L50" s="145"/>
      <c r="M50" s="145"/>
      <c r="N50" s="146"/>
      <c r="O50" s="147">
        <f t="shared" si="0"/>
        <v>0</v>
      </c>
      <c r="P50" s="414"/>
      <c r="Q50" s="414"/>
      <c r="R50" s="414"/>
    </row>
    <row r="51" spans="1:18" x14ac:dyDescent="0.15">
      <c r="A51" s="678"/>
      <c r="B51" s="586"/>
      <c r="C51" s="390"/>
      <c r="D51" s="588"/>
      <c r="E51" s="384"/>
      <c r="F51" s="438"/>
      <c r="G51" s="439"/>
      <c r="H51" s="414"/>
      <c r="I51" s="439"/>
      <c r="J51" s="414"/>
      <c r="K51" s="145"/>
      <c r="L51" s="145"/>
      <c r="M51" s="148"/>
      <c r="N51" s="146"/>
      <c r="O51" s="147">
        <f t="shared" si="0"/>
        <v>0</v>
      </c>
      <c r="P51" s="414"/>
      <c r="Q51" s="414"/>
      <c r="R51" s="414"/>
    </row>
    <row r="52" spans="1:18" ht="12.75" customHeight="1" x14ac:dyDescent="0.15">
      <c r="A52" s="678"/>
      <c r="B52" s="535"/>
      <c r="C52" s="390"/>
      <c r="D52" s="589"/>
      <c r="E52" s="384"/>
      <c r="F52" s="438"/>
      <c r="G52" s="439"/>
      <c r="H52" s="414"/>
      <c r="I52" s="439"/>
      <c r="J52" s="414"/>
      <c r="K52" s="145"/>
      <c r="L52" s="145"/>
      <c r="M52" s="145"/>
      <c r="N52" s="146"/>
      <c r="O52" s="147">
        <f t="shared" si="0"/>
        <v>0</v>
      </c>
      <c r="P52" s="414"/>
      <c r="Q52" s="414"/>
      <c r="R52" s="414"/>
    </row>
    <row r="53" spans="1:18" x14ac:dyDescent="0.15">
      <c r="A53" s="678">
        <v>10</v>
      </c>
      <c r="B53" s="616" t="s">
        <v>345</v>
      </c>
      <c r="C53" s="390" t="s">
        <v>617</v>
      </c>
      <c r="D53" s="668" t="s">
        <v>178</v>
      </c>
      <c r="E53" s="384">
        <v>1</v>
      </c>
      <c r="F53" s="438">
        <f>H53+J53+R53</f>
        <v>4.5290447999999997E-2</v>
      </c>
      <c r="G53" s="439"/>
      <c r="H53" s="414">
        <f>G53*$P$8/1000</f>
        <v>0</v>
      </c>
      <c r="I53" s="439"/>
      <c r="J53" s="414">
        <f>I53*$P$9/1000</f>
        <v>0</v>
      </c>
      <c r="K53" s="145" t="s">
        <v>618</v>
      </c>
      <c r="L53" s="145" t="s">
        <v>178</v>
      </c>
      <c r="M53" s="145">
        <v>1</v>
      </c>
      <c r="N53" s="146">
        <v>0.04</v>
      </c>
      <c r="O53" s="147">
        <f t="shared" si="0"/>
        <v>0.04</v>
      </c>
      <c r="P53" s="414">
        <f>E53*F53</f>
        <v>4.5290447999999997E-2</v>
      </c>
      <c r="Q53" s="414">
        <f>SUM(O53:O56)</f>
        <v>0.04</v>
      </c>
      <c r="R53" s="414">
        <f>Q53*1.02*1.05*$R$14</f>
        <v>4.5290447999999997E-2</v>
      </c>
    </row>
    <row r="54" spans="1:18" x14ac:dyDescent="0.15">
      <c r="A54" s="678"/>
      <c r="B54" s="586"/>
      <c r="C54" s="390"/>
      <c r="D54" s="588"/>
      <c r="E54" s="384"/>
      <c r="F54" s="438"/>
      <c r="G54" s="439"/>
      <c r="H54" s="414"/>
      <c r="I54" s="439"/>
      <c r="J54" s="414"/>
      <c r="K54" s="145"/>
      <c r="L54" s="145"/>
      <c r="M54" s="145"/>
      <c r="N54" s="146"/>
      <c r="O54" s="147">
        <f t="shared" si="0"/>
        <v>0</v>
      </c>
      <c r="P54" s="414"/>
      <c r="Q54" s="414"/>
      <c r="R54" s="414"/>
    </row>
    <row r="55" spans="1:18" x14ac:dyDescent="0.15">
      <c r="A55" s="678"/>
      <c r="B55" s="586"/>
      <c r="C55" s="390"/>
      <c r="D55" s="588"/>
      <c r="E55" s="384"/>
      <c r="F55" s="438"/>
      <c r="G55" s="439"/>
      <c r="H55" s="414"/>
      <c r="I55" s="439"/>
      <c r="J55" s="414"/>
      <c r="K55" s="145"/>
      <c r="L55" s="145"/>
      <c r="M55" s="148"/>
      <c r="N55" s="146"/>
      <c r="O55" s="147">
        <f t="shared" si="0"/>
        <v>0</v>
      </c>
      <c r="P55" s="414"/>
      <c r="Q55" s="414"/>
      <c r="R55" s="414"/>
    </row>
    <row r="56" spans="1:18" ht="12.75" customHeight="1" x14ac:dyDescent="0.15">
      <c r="A56" s="678"/>
      <c r="B56" s="535"/>
      <c r="C56" s="390"/>
      <c r="D56" s="589"/>
      <c r="E56" s="384"/>
      <c r="F56" s="438"/>
      <c r="G56" s="439"/>
      <c r="H56" s="414"/>
      <c r="I56" s="439"/>
      <c r="J56" s="414"/>
      <c r="K56" s="145"/>
      <c r="L56" s="145"/>
      <c r="M56" s="145"/>
      <c r="N56" s="146"/>
      <c r="O56" s="147">
        <f t="shared" si="0"/>
        <v>0</v>
      </c>
      <c r="P56" s="414"/>
      <c r="Q56" s="414"/>
      <c r="R56" s="414"/>
    </row>
    <row r="57" spans="1:18" ht="12.75" customHeight="1" x14ac:dyDescent="0.15">
      <c r="A57" s="678">
        <v>11</v>
      </c>
      <c r="B57" s="441" t="s">
        <v>65</v>
      </c>
      <c r="C57" s="441" t="s">
        <v>621</v>
      </c>
      <c r="D57" s="389" t="s">
        <v>392</v>
      </c>
      <c r="E57" s="389">
        <v>70</v>
      </c>
      <c r="F57" s="438">
        <f>H57+J57+R57</f>
        <v>0.572128945</v>
      </c>
      <c r="G57" s="439">
        <v>0.22900000000000001</v>
      </c>
      <c r="H57" s="414">
        <f>G57*$P$8/1000</f>
        <v>0.56760169000000005</v>
      </c>
      <c r="I57" s="669">
        <v>1.5E-3</v>
      </c>
      <c r="J57" s="440">
        <f>I57*$P$9/1000</f>
        <v>4.527255E-3</v>
      </c>
      <c r="K57" s="145"/>
      <c r="L57" s="145"/>
      <c r="M57" s="145"/>
      <c r="N57" s="146"/>
      <c r="O57" s="147">
        <f t="shared" ref="O57:O60" si="1">M57*N57</f>
        <v>0</v>
      </c>
      <c r="P57" s="414">
        <f>E57*F57</f>
        <v>40.049026150000003</v>
      </c>
      <c r="Q57" s="414">
        <f>SUM(O57:O60)</f>
        <v>0</v>
      </c>
      <c r="R57" s="414">
        <f>Q57*1.02*1.05*$R$14</f>
        <v>0</v>
      </c>
    </row>
    <row r="58" spans="1:18" x14ac:dyDescent="0.15">
      <c r="A58" s="678"/>
      <c r="B58" s="441"/>
      <c r="C58" s="441"/>
      <c r="D58" s="389"/>
      <c r="E58" s="389"/>
      <c r="F58" s="438"/>
      <c r="G58" s="439"/>
      <c r="H58" s="414"/>
      <c r="I58" s="669"/>
      <c r="J58" s="440"/>
      <c r="K58" s="145"/>
      <c r="L58" s="145"/>
      <c r="M58" s="145"/>
      <c r="N58" s="146"/>
      <c r="O58" s="147">
        <f t="shared" si="1"/>
        <v>0</v>
      </c>
      <c r="P58" s="414"/>
      <c r="Q58" s="414"/>
      <c r="R58" s="414"/>
    </row>
    <row r="59" spans="1:18" x14ac:dyDescent="0.15">
      <c r="A59" s="678"/>
      <c r="B59" s="441"/>
      <c r="C59" s="441"/>
      <c r="D59" s="389"/>
      <c r="E59" s="389"/>
      <c r="F59" s="438"/>
      <c r="G59" s="439"/>
      <c r="H59" s="414"/>
      <c r="I59" s="669"/>
      <c r="J59" s="440"/>
      <c r="K59" s="145"/>
      <c r="L59" s="145"/>
      <c r="M59" s="148"/>
      <c r="N59" s="146"/>
      <c r="O59" s="147">
        <f t="shared" si="1"/>
        <v>0</v>
      </c>
      <c r="P59" s="414"/>
      <c r="Q59" s="414"/>
      <c r="R59" s="414"/>
    </row>
    <row r="60" spans="1:18" ht="12.75" customHeight="1" x14ac:dyDescent="0.15">
      <c r="A60" s="678"/>
      <c r="B60" s="441"/>
      <c r="C60" s="441"/>
      <c r="D60" s="389"/>
      <c r="E60" s="389"/>
      <c r="F60" s="438"/>
      <c r="G60" s="439"/>
      <c r="H60" s="414"/>
      <c r="I60" s="669"/>
      <c r="J60" s="440"/>
      <c r="K60" s="145"/>
      <c r="L60" s="145"/>
      <c r="M60" s="145"/>
      <c r="N60" s="146"/>
      <c r="O60" s="147">
        <f t="shared" si="1"/>
        <v>0</v>
      </c>
      <c r="P60" s="414"/>
      <c r="Q60" s="414"/>
      <c r="R60" s="414"/>
    </row>
    <row r="61" spans="1:18" ht="2.25" customHeight="1" x14ac:dyDescent="0.15"/>
    <row r="62" spans="1:18" x14ac:dyDescent="0.15">
      <c r="C62" s="1" t="s">
        <v>337</v>
      </c>
      <c r="E62" s="7">
        <f>SUM(E17:E60)</f>
        <v>184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10">
        <f>SUM(P17:P60)</f>
        <v>218.75547325920002</v>
      </c>
      <c r="Q62" s="8"/>
      <c r="R62" s="9"/>
    </row>
    <row r="63" spans="1:18" ht="2.25" customHeight="1" x14ac:dyDescent="0.15">
      <c r="F63" s="8"/>
      <c r="G63" s="8"/>
      <c r="H63" s="8"/>
      <c r="I63" s="8"/>
      <c r="J63" s="8"/>
      <c r="K63" s="8"/>
      <c r="L63" s="8"/>
      <c r="M63" s="8"/>
      <c r="N63" s="8"/>
      <c r="O63" s="8"/>
      <c r="P63" s="10"/>
      <c r="Q63" s="8"/>
      <c r="R63" s="9"/>
    </row>
    <row r="64" spans="1:18" x14ac:dyDescent="0.15">
      <c r="C64" s="1" t="s">
        <v>338</v>
      </c>
      <c r="P64" s="10">
        <f>P62*0.133</f>
        <v>29.094477943473603</v>
      </c>
      <c r="Q64" s="7"/>
      <c r="R64" s="7"/>
    </row>
    <row r="65" spans="1:18" ht="2.25" customHeight="1" x14ac:dyDescent="0.15">
      <c r="P65" s="10"/>
      <c r="Q65" s="7"/>
      <c r="R65" s="7"/>
    </row>
    <row r="66" spans="1:18" x14ac:dyDescent="0.15">
      <c r="C66" s="1" t="s">
        <v>337</v>
      </c>
      <c r="P66" s="10">
        <f>SUM(P62:P64)</f>
        <v>247.84995120267362</v>
      </c>
      <c r="Q66" s="7"/>
      <c r="R66" s="7"/>
    </row>
    <row r="67" spans="1:18" ht="2.25" customHeight="1" x14ac:dyDescent="0.15">
      <c r="P67" s="10"/>
      <c r="Q67" s="7"/>
      <c r="R67" s="7"/>
    </row>
    <row r="68" spans="1:18" x14ac:dyDescent="0.15">
      <c r="C68" s="1" t="s">
        <v>360</v>
      </c>
      <c r="P68" s="10">
        <f>P66*0.11</f>
        <v>27.263494632294098</v>
      </c>
    </row>
    <row r="69" spans="1:18" ht="2.25" customHeight="1" x14ac:dyDescent="0.15">
      <c r="P69" s="10"/>
    </row>
    <row r="70" spans="1:18" x14ac:dyDescent="0.15">
      <c r="C70" s="1" t="s">
        <v>337</v>
      </c>
      <c r="P70" s="10">
        <f>SUM(P66:P68)</f>
        <v>275.11344583496771</v>
      </c>
    </row>
    <row r="71" spans="1:18" ht="9" customHeight="1" x14ac:dyDescent="0.15">
      <c r="P71" s="10"/>
    </row>
    <row r="72" spans="1:18" s="12" customFormat="1" x14ac:dyDescent="0.15">
      <c r="A72" s="344" t="s">
        <v>340</v>
      </c>
      <c r="B72" s="344"/>
      <c r="C72" s="344"/>
      <c r="D72" s="344"/>
      <c r="E72" s="344"/>
      <c r="F72" s="344"/>
      <c r="G72" s="344"/>
      <c r="H72" s="344"/>
      <c r="I72" s="344"/>
      <c r="J72" s="344"/>
      <c r="K72" s="344"/>
      <c r="L72" s="344"/>
      <c r="M72" s="344"/>
      <c r="N72" s="344"/>
      <c r="O72" s="344"/>
      <c r="P72" s="344"/>
      <c r="Q72" s="344"/>
      <c r="R72" s="344"/>
    </row>
  </sheetData>
  <mergeCells count="170">
    <mergeCell ref="J8:K8"/>
    <mergeCell ref="L8:O8"/>
    <mergeCell ref="A9:E9"/>
    <mergeCell ref="F9:G9"/>
    <mergeCell ref="L9:O9"/>
    <mergeCell ref="C10:E10"/>
    <mergeCell ref="F10:G10"/>
    <mergeCell ref="K10:O10"/>
    <mergeCell ref="D1:G1"/>
    <mergeCell ref="A3:B3"/>
    <mergeCell ref="D3:R3"/>
    <mergeCell ref="D4:R4"/>
    <mergeCell ref="A6:R6"/>
    <mergeCell ref="A7:R7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A21:A24"/>
    <mergeCell ref="B21:B24"/>
    <mergeCell ref="C21:C24"/>
    <mergeCell ref="D21:D24"/>
    <mergeCell ref="E21:E24"/>
    <mergeCell ref="F21:F24"/>
    <mergeCell ref="R21:R24"/>
    <mergeCell ref="G21:G24"/>
    <mergeCell ref="H21:H24"/>
    <mergeCell ref="I21:I24"/>
    <mergeCell ref="J21:J24"/>
    <mergeCell ref="P21:P24"/>
    <mergeCell ref="Q21:Q24"/>
    <mergeCell ref="R29:R32"/>
    <mergeCell ref="G29:G32"/>
    <mergeCell ref="H29:H32"/>
    <mergeCell ref="I29:I32"/>
    <mergeCell ref="J29:J32"/>
    <mergeCell ref="P29:P32"/>
    <mergeCell ref="Q29:Q32"/>
    <mergeCell ref="H25:H28"/>
    <mergeCell ref="I25:I28"/>
    <mergeCell ref="J25:J28"/>
    <mergeCell ref="P25:P28"/>
    <mergeCell ref="Q25:Q28"/>
    <mergeCell ref="R25:R28"/>
    <mergeCell ref="F25:F28"/>
    <mergeCell ref="G25:G28"/>
    <mergeCell ref="A33:A36"/>
    <mergeCell ref="B33:B36"/>
    <mergeCell ref="C33:C36"/>
    <mergeCell ref="D33:D36"/>
    <mergeCell ref="E33:E36"/>
    <mergeCell ref="F33:F36"/>
    <mergeCell ref="G33:G36"/>
    <mergeCell ref="A29:A32"/>
    <mergeCell ref="B29:B32"/>
    <mergeCell ref="C29:C32"/>
    <mergeCell ref="D29:D32"/>
    <mergeCell ref="E29:E32"/>
    <mergeCell ref="F29:F32"/>
    <mergeCell ref="A25:A28"/>
    <mergeCell ref="B25:B28"/>
    <mergeCell ref="C25:C28"/>
    <mergeCell ref="D25:D28"/>
    <mergeCell ref="E25:E28"/>
    <mergeCell ref="A37:A40"/>
    <mergeCell ref="B37:B40"/>
    <mergeCell ref="C37:C40"/>
    <mergeCell ref="D37:D40"/>
    <mergeCell ref="E37:E40"/>
    <mergeCell ref="F37:F40"/>
    <mergeCell ref="R37:R40"/>
    <mergeCell ref="G37:G40"/>
    <mergeCell ref="H37:H40"/>
    <mergeCell ref="I37:I40"/>
    <mergeCell ref="J37:J40"/>
    <mergeCell ref="P37:P40"/>
    <mergeCell ref="Q37:Q40"/>
    <mergeCell ref="G41:G44"/>
    <mergeCell ref="H41:H44"/>
    <mergeCell ref="I41:I44"/>
    <mergeCell ref="J33:J36"/>
    <mergeCell ref="P33:P36"/>
    <mergeCell ref="Q33:Q36"/>
    <mergeCell ref="R33:R36"/>
    <mergeCell ref="J41:J44"/>
    <mergeCell ref="P41:P44"/>
    <mergeCell ref="Q41:Q44"/>
    <mergeCell ref="H33:H36"/>
    <mergeCell ref="I33:I36"/>
    <mergeCell ref="Q49:Q52"/>
    <mergeCell ref="R41:R44"/>
    <mergeCell ref="A45:A48"/>
    <mergeCell ref="B45:B48"/>
    <mergeCell ref="C45:C48"/>
    <mergeCell ref="D45:D48"/>
    <mergeCell ref="E45:E48"/>
    <mergeCell ref="F45:F48"/>
    <mergeCell ref="R45:R48"/>
    <mergeCell ref="G45:G48"/>
    <mergeCell ref="H45:H48"/>
    <mergeCell ref="I45:I48"/>
    <mergeCell ref="J45:J48"/>
    <mergeCell ref="P45:P48"/>
    <mergeCell ref="Q45:Q48"/>
    <mergeCell ref="A41:A44"/>
    <mergeCell ref="B41:B44"/>
    <mergeCell ref="C41:C44"/>
    <mergeCell ref="D41:D44"/>
    <mergeCell ref="R49:R52"/>
    <mergeCell ref="A49:A52"/>
    <mergeCell ref="B49:B52"/>
    <mergeCell ref="E41:E44"/>
    <mergeCell ref="F41:F44"/>
    <mergeCell ref="C49:C52"/>
    <mergeCell ref="D49:D52"/>
    <mergeCell ref="E49:E52"/>
    <mergeCell ref="F49:F52"/>
    <mergeCell ref="G49:G52"/>
    <mergeCell ref="H49:H52"/>
    <mergeCell ref="I49:I52"/>
    <mergeCell ref="A57:A60"/>
    <mergeCell ref="R57:R60"/>
    <mergeCell ref="A53:A56"/>
    <mergeCell ref="B53:B56"/>
    <mergeCell ref="C53:C56"/>
    <mergeCell ref="D53:D56"/>
    <mergeCell ref="E53:E56"/>
    <mergeCell ref="F53:F56"/>
    <mergeCell ref="R53:R56"/>
    <mergeCell ref="G53:G56"/>
    <mergeCell ref="H53:H56"/>
    <mergeCell ref="I53:I56"/>
    <mergeCell ref="J53:J56"/>
    <mergeCell ref="P53:P56"/>
    <mergeCell ref="Q53:Q56"/>
    <mergeCell ref="J49:J52"/>
    <mergeCell ref="P49:P52"/>
    <mergeCell ref="A72:R72"/>
    <mergeCell ref="G57:G60"/>
    <mergeCell ref="H57:H60"/>
    <mergeCell ref="I57:I60"/>
    <mergeCell ref="J57:J60"/>
    <mergeCell ref="P57:P60"/>
    <mergeCell ref="Q57:Q60"/>
    <mergeCell ref="B57:B60"/>
    <mergeCell ref="C57:C60"/>
    <mergeCell ref="D57:D60"/>
    <mergeCell ref="E57:E60"/>
    <mergeCell ref="F57:F60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R116"/>
  <sheetViews>
    <sheetView showZeros="0" workbookViewId="0">
      <selection activeCell="N29" sqref="N29"/>
    </sheetView>
  </sheetViews>
  <sheetFormatPr baseColWidth="10" defaultColWidth="9.1640625" defaultRowHeight="13" x14ac:dyDescent="0.15"/>
  <cols>
    <col min="1" max="1" width="3.6640625" style="1" customWidth="1"/>
    <col min="2" max="2" width="7.5" style="1" customWidth="1"/>
    <col min="3" max="3" width="29" style="1" customWidth="1"/>
    <col min="4" max="4" width="4.6640625" style="1" customWidth="1"/>
    <col min="5" max="5" width="5.33203125" style="1" customWidth="1"/>
    <col min="6" max="6" width="7" style="1" customWidth="1"/>
    <col min="7" max="7" width="5.6640625" style="1" customWidth="1"/>
    <col min="8" max="8" width="6.6640625" style="1" customWidth="1"/>
    <col min="9" max="9" width="5.6640625" style="1" customWidth="1"/>
    <col min="10" max="10" width="6.6640625" style="1" customWidth="1"/>
    <col min="11" max="11" width="13" style="1" customWidth="1"/>
    <col min="12" max="12" width="4.6640625" style="1" customWidth="1"/>
    <col min="13" max="13" width="7" style="1" customWidth="1"/>
    <col min="14" max="15" width="7.33203125" style="1" customWidth="1"/>
    <col min="16" max="16" width="8.83203125" style="1" customWidth="1"/>
    <col min="17" max="17" width="7" style="1" customWidth="1"/>
    <col min="18" max="18" width="9.33203125" style="1" customWidth="1"/>
    <col min="19" max="16384" width="9.1640625" style="1"/>
  </cols>
  <sheetData>
    <row r="1" spans="1:18" x14ac:dyDescent="0.15">
      <c r="C1" s="1" t="s">
        <v>250</v>
      </c>
      <c r="D1" s="338"/>
      <c r="E1" s="338"/>
      <c r="F1" s="338"/>
      <c r="G1" s="338"/>
    </row>
    <row r="3" spans="1:18" ht="15" customHeight="1" x14ac:dyDescent="0.15">
      <c r="A3" s="445"/>
      <c r="B3" s="445"/>
      <c r="C3" s="1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18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spans="1:18" ht="14" x14ac:dyDescent="0.15">
      <c r="A6" s="443" t="s">
        <v>660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</row>
    <row r="7" spans="1:18" ht="15" customHeight="1" x14ac:dyDescent="0.15">
      <c r="A7" s="443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</row>
    <row r="8" spans="1:18" ht="14" x14ac:dyDescent="0.15">
      <c r="A8" s="2"/>
      <c r="J8" s="445" t="s">
        <v>367</v>
      </c>
      <c r="K8" s="445"/>
      <c r="L8" s="446" t="s">
        <v>313</v>
      </c>
      <c r="M8" s="446"/>
      <c r="N8" s="446"/>
      <c r="O8" s="446"/>
      <c r="P8" s="294">
        <v>2478.61</v>
      </c>
    </row>
    <row r="9" spans="1:18" ht="14" x14ac:dyDescent="0.15">
      <c r="A9" s="450" t="s">
        <v>368</v>
      </c>
      <c r="B9" s="450"/>
      <c r="C9" s="450"/>
      <c r="D9" s="450"/>
      <c r="E9" s="450"/>
      <c r="F9" s="451">
        <f>P114</f>
        <v>720.78519413937363</v>
      </c>
      <c r="G9" s="452"/>
      <c r="H9" s="4" t="s">
        <v>251</v>
      </c>
      <c r="L9" s="446" t="s">
        <v>369</v>
      </c>
      <c r="M9" s="446"/>
      <c r="N9" s="446"/>
      <c r="O9" s="446"/>
      <c r="P9" s="3">
        <v>3018.17</v>
      </c>
    </row>
    <row r="10" spans="1:18" ht="14" x14ac:dyDescent="0.15">
      <c r="A10" s="2"/>
      <c r="C10" s="454"/>
      <c r="D10" s="454"/>
      <c r="E10" s="454"/>
      <c r="F10" s="455"/>
      <c r="G10" s="455"/>
      <c r="H10" s="4"/>
      <c r="K10" s="456" t="s">
        <v>339</v>
      </c>
      <c r="L10" s="456"/>
      <c r="M10" s="456"/>
      <c r="N10" s="456"/>
      <c r="O10" s="456"/>
      <c r="P10" s="81">
        <v>1.0571999999999999</v>
      </c>
    </row>
    <row r="11" spans="1:18" ht="14" x14ac:dyDescent="0.15">
      <c r="A11" s="2"/>
      <c r="K11" s="21"/>
      <c r="L11" s="21"/>
      <c r="M11" s="21"/>
      <c r="N11" s="21"/>
      <c r="O11" s="21"/>
      <c r="P11" s="75"/>
    </row>
    <row r="12" spans="1:18" ht="22.5" customHeight="1" x14ac:dyDescent="0.15">
      <c r="A12" s="447" t="s">
        <v>0</v>
      </c>
      <c r="B12" s="448" t="s">
        <v>341</v>
      </c>
      <c r="C12" s="447" t="s">
        <v>370</v>
      </c>
      <c r="D12" s="448" t="s">
        <v>361</v>
      </c>
      <c r="E12" s="448" t="s">
        <v>308</v>
      </c>
      <c r="F12" s="448" t="s">
        <v>371</v>
      </c>
      <c r="G12" s="447" t="s">
        <v>342</v>
      </c>
      <c r="H12" s="447"/>
      <c r="I12" s="447"/>
      <c r="J12" s="447"/>
      <c r="K12" s="447"/>
      <c r="L12" s="447"/>
      <c r="M12" s="447"/>
      <c r="N12" s="447"/>
      <c r="O12" s="447"/>
      <c r="P12" s="447" t="s">
        <v>372</v>
      </c>
      <c r="Q12" s="447" t="s">
        <v>373</v>
      </c>
      <c r="R12" s="24" t="s">
        <v>373</v>
      </c>
    </row>
    <row r="13" spans="1:18" ht="13.5" customHeight="1" x14ac:dyDescent="0.15">
      <c r="A13" s="447"/>
      <c r="B13" s="448"/>
      <c r="C13" s="447"/>
      <c r="D13" s="448"/>
      <c r="E13" s="448"/>
      <c r="F13" s="448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24" t="s">
        <v>1</v>
      </c>
    </row>
    <row r="14" spans="1:18" ht="20.25" customHeight="1" x14ac:dyDescent="0.15">
      <c r="A14" s="447"/>
      <c r="B14" s="448"/>
      <c r="C14" s="447"/>
      <c r="D14" s="448"/>
      <c r="E14" s="448"/>
      <c r="F14" s="448"/>
      <c r="G14" s="447" t="s">
        <v>314</v>
      </c>
      <c r="H14" s="447"/>
      <c r="I14" s="447" t="s">
        <v>374</v>
      </c>
      <c r="J14" s="447"/>
      <c r="K14" s="447" t="s">
        <v>375</v>
      </c>
      <c r="L14" s="447"/>
      <c r="M14" s="447"/>
      <c r="N14" s="447"/>
      <c r="O14" s="447"/>
      <c r="P14" s="447"/>
      <c r="Q14" s="447"/>
      <c r="R14" s="25">
        <f>P10</f>
        <v>1.0571999999999999</v>
      </c>
    </row>
    <row r="15" spans="1:18" s="23" customFormat="1" ht="45" x14ac:dyDescent="0.15">
      <c r="A15" s="447"/>
      <c r="B15" s="448"/>
      <c r="C15" s="447"/>
      <c r="D15" s="448"/>
      <c r="E15" s="448"/>
      <c r="F15" s="448"/>
      <c r="G15" s="77" t="s">
        <v>315</v>
      </c>
      <c r="H15" s="76" t="s">
        <v>316</v>
      </c>
      <c r="I15" s="77" t="s">
        <v>315</v>
      </c>
      <c r="J15" s="76" t="s">
        <v>316</v>
      </c>
      <c r="K15" s="76" t="s">
        <v>343</v>
      </c>
      <c r="L15" s="77" t="s">
        <v>362</v>
      </c>
      <c r="M15" s="76" t="s">
        <v>365</v>
      </c>
      <c r="N15" s="76" t="s">
        <v>376</v>
      </c>
      <c r="O15" s="77" t="s">
        <v>377</v>
      </c>
      <c r="P15" s="5" t="s">
        <v>226</v>
      </c>
      <c r="Q15" s="5" t="s">
        <v>226</v>
      </c>
      <c r="R15" s="5" t="s">
        <v>226</v>
      </c>
    </row>
    <row r="16" spans="1:18" s="23" customFormat="1" x14ac:dyDescent="0.1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</row>
    <row r="17" spans="1:18" x14ac:dyDescent="0.15">
      <c r="A17" s="389">
        <v>1</v>
      </c>
      <c r="B17" s="661" t="s">
        <v>51</v>
      </c>
      <c r="C17" s="581" t="s">
        <v>661</v>
      </c>
      <c r="D17" s="389" t="s">
        <v>178</v>
      </c>
      <c r="E17" s="384">
        <v>2</v>
      </c>
      <c r="F17" s="438">
        <f>H17+J17+R17</f>
        <v>5.0646250999999998</v>
      </c>
      <c r="G17" s="663">
        <v>0.85</v>
      </c>
      <c r="H17" s="414">
        <f>G17*$P$8/1000</f>
        <v>2.1068184999999997</v>
      </c>
      <c r="I17" s="663">
        <v>0.98</v>
      </c>
      <c r="J17" s="414">
        <f>I17*$P$9/1000</f>
        <v>2.9578066000000001</v>
      </c>
      <c r="K17" s="145"/>
      <c r="L17" s="145"/>
      <c r="M17" s="145"/>
      <c r="N17" s="146"/>
      <c r="O17" s="147">
        <f t="shared" ref="O17:O80" si="0">M17*N17</f>
        <v>0</v>
      </c>
      <c r="P17" s="414">
        <f>E17*F17</f>
        <v>10.1292502</v>
      </c>
      <c r="Q17" s="414">
        <f>SUM(O17:O20)</f>
        <v>0</v>
      </c>
      <c r="R17" s="414">
        <f>Q17*1.02*1.05*$R$14</f>
        <v>0</v>
      </c>
    </row>
    <row r="18" spans="1:18" x14ac:dyDescent="0.15">
      <c r="A18" s="389"/>
      <c r="B18" s="662"/>
      <c r="C18" s="581"/>
      <c r="D18" s="389"/>
      <c r="E18" s="384"/>
      <c r="F18" s="438"/>
      <c r="G18" s="663"/>
      <c r="H18" s="414"/>
      <c r="I18" s="663"/>
      <c r="J18" s="414"/>
      <c r="K18" s="145"/>
      <c r="L18" s="145"/>
      <c r="M18" s="145"/>
      <c r="N18" s="146"/>
      <c r="O18" s="147">
        <f t="shared" si="0"/>
        <v>0</v>
      </c>
      <c r="P18" s="414"/>
      <c r="Q18" s="414"/>
      <c r="R18" s="414"/>
    </row>
    <row r="19" spans="1:18" x14ac:dyDescent="0.15">
      <c r="A19" s="389"/>
      <c r="B19" s="662"/>
      <c r="C19" s="581"/>
      <c r="D19" s="389"/>
      <c r="E19" s="384"/>
      <c r="F19" s="438"/>
      <c r="G19" s="663"/>
      <c r="H19" s="414"/>
      <c r="I19" s="663"/>
      <c r="J19" s="414"/>
      <c r="K19" s="145"/>
      <c r="L19" s="145"/>
      <c r="M19" s="148"/>
      <c r="N19" s="146"/>
      <c r="O19" s="147">
        <f t="shared" si="0"/>
        <v>0</v>
      </c>
      <c r="P19" s="414"/>
      <c r="Q19" s="414"/>
      <c r="R19" s="414"/>
    </row>
    <row r="20" spans="1:18" ht="12.75" customHeight="1" x14ac:dyDescent="0.15">
      <c r="A20" s="389"/>
      <c r="B20" s="662"/>
      <c r="C20" s="581"/>
      <c r="D20" s="389"/>
      <c r="E20" s="384"/>
      <c r="F20" s="438"/>
      <c r="G20" s="663"/>
      <c r="H20" s="414"/>
      <c r="I20" s="663"/>
      <c r="J20" s="414"/>
      <c r="K20" s="145"/>
      <c r="L20" s="145"/>
      <c r="M20" s="145"/>
      <c r="N20" s="146"/>
      <c r="O20" s="147">
        <f t="shared" si="0"/>
        <v>0</v>
      </c>
      <c r="P20" s="414"/>
      <c r="Q20" s="414"/>
      <c r="R20" s="414"/>
    </row>
    <row r="21" spans="1:18" x14ac:dyDescent="0.15">
      <c r="A21" s="389">
        <v>2</v>
      </c>
      <c r="B21" s="441" t="s">
        <v>53</v>
      </c>
      <c r="C21" s="441" t="s">
        <v>662</v>
      </c>
      <c r="D21" s="389" t="s">
        <v>392</v>
      </c>
      <c r="E21" s="389">
        <v>1</v>
      </c>
      <c r="F21" s="438">
        <f>H21+J21+R21</f>
        <v>11.907770403999999</v>
      </c>
      <c r="G21" s="439">
        <v>0.53</v>
      </c>
      <c r="H21" s="414">
        <f>G21*$P$8/1000</f>
        <v>1.3136633000000002</v>
      </c>
      <c r="I21" s="439">
        <v>7.0000000000000007E-2</v>
      </c>
      <c r="J21" s="414">
        <f>I21*$P$9/1000</f>
        <v>0.21127190000000001</v>
      </c>
      <c r="K21" s="145" t="s">
        <v>583</v>
      </c>
      <c r="L21" s="145" t="s">
        <v>392</v>
      </c>
      <c r="M21" s="145">
        <v>1</v>
      </c>
      <c r="N21" s="146">
        <v>9.17</v>
      </c>
      <c r="O21" s="147">
        <f t="shared" si="0"/>
        <v>9.17</v>
      </c>
      <c r="P21" s="414">
        <f>E21*F21</f>
        <v>11.907770403999999</v>
      </c>
      <c r="Q21" s="414">
        <f>SUM(O21:O24)</f>
        <v>9.17</v>
      </c>
      <c r="R21" s="388">
        <f>Q21*1.02*1.05*$R$14</f>
        <v>10.382835203999999</v>
      </c>
    </row>
    <row r="22" spans="1:18" x14ac:dyDescent="0.15">
      <c r="A22" s="389"/>
      <c r="B22" s="441"/>
      <c r="C22" s="441"/>
      <c r="D22" s="389"/>
      <c r="E22" s="389"/>
      <c r="F22" s="438"/>
      <c r="G22" s="439"/>
      <c r="H22" s="414"/>
      <c r="I22" s="439"/>
      <c r="J22" s="414"/>
      <c r="K22" s="145"/>
      <c r="L22" s="145"/>
      <c r="M22" s="145"/>
      <c r="N22" s="146"/>
      <c r="O22" s="147">
        <f t="shared" si="0"/>
        <v>0</v>
      </c>
      <c r="P22" s="414"/>
      <c r="Q22" s="414"/>
      <c r="R22" s="388"/>
    </row>
    <row r="23" spans="1:18" x14ac:dyDescent="0.15">
      <c r="A23" s="389"/>
      <c r="B23" s="441"/>
      <c r="C23" s="441"/>
      <c r="D23" s="389"/>
      <c r="E23" s="389"/>
      <c r="F23" s="438"/>
      <c r="G23" s="439"/>
      <c r="H23" s="414"/>
      <c r="I23" s="439"/>
      <c r="J23" s="414"/>
      <c r="K23" s="145"/>
      <c r="L23" s="145"/>
      <c r="M23" s="148"/>
      <c r="N23" s="146"/>
      <c r="O23" s="147">
        <f t="shared" si="0"/>
        <v>0</v>
      </c>
      <c r="P23" s="414"/>
      <c r="Q23" s="414"/>
      <c r="R23" s="388"/>
    </row>
    <row r="24" spans="1:18" ht="12.75" customHeight="1" x14ac:dyDescent="0.15">
      <c r="A24" s="389"/>
      <c r="B24" s="441"/>
      <c r="C24" s="441"/>
      <c r="D24" s="389"/>
      <c r="E24" s="389"/>
      <c r="F24" s="438"/>
      <c r="G24" s="439"/>
      <c r="H24" s="414"/>
      <c r="I24" s="439"/>
      <c r="J24" s="414"/>
      <c r="K24" s="145"/>
      <c r="L24" s="145"/>
      <c r="M24" s="145"/>
      <c r="N24" s="146"/>
      <c r="O24" s="147">
        <f t="shared" si="0"/>
        <v>0</v>
      </c>
      <c r="P24" s="414"/>
      <c r="Q24" s="414"/>
      <c r="R24" s="388"/>
    </row>
    <row r="25" spans="1:18" x14ac:dyDescent="0.15">
      <c r="A25" s="389">
        <v>3</v>
      </c>
      <c r="B25" s="441" t="s">
        <v>54</v>
      </c>
      <c r="C25" s="441" t="s">
        <v>597</v>
      </c>
      <c r="D25" s="389" t="s">
        <v>304</v>
      </c>
      <c r="E25" s="438">
        <v>0.86</v>
      </c>
      <c r="F25" s="438">
        <f>H25+J25+R25</f>
        <v>0.75143992624</v>
      </c>
      <c r="G25" s="664">
        <v>0.214</v>
      </c>
      <c r="H25" s="414">
        <f>G25*$P$8/1000</f>
        <v>0.53042254</v>
      </c>
      <c r="I25" s="439"/>
      <c r="J25" s="414">
        <f>I25*$P$9/1000</f>
        <v>0</v>
      </c>
      <c r="K25" s="145" t="s">
        <v>585</v>
      </c>
      <c r="L25" s="145" t="s">
        <v>302</v>
      </c>
      <c r="M25" s="145">
        <v>0.24399999999999999</v>
      </c>
      <c r="N25" s="146">
        <v>0.8</v>
      </c>
      <c r="O25" s="147">
        <f t="shared" si="0"/>
        <v>0.19520000000000001</v>
      </c>
      <c r="P25" s="414">
        <f>E25*F25</f>
        <v>0.64623833656639995</v>
      </c>
      <c r="Q25" s="414">
        <f>SUM(O25:O28)</f>
        <v>0.19520000000000001</v>
      </c>
      <c r="R25" s="414">
        <f>Q25*1.02*1.05*$R$14</f>
        <v>0.22101738623999997</v>
      </c>
    </row>
    <row r="26" spans="1:18" x14ac:dyDescent="0.15">
      <c r="A26" s="389"/>
      <c r="B26" s="441"/>
      <c r="C26" s="441"/>
      <c r="D26" s="389"/>
      <c r="E26" s="438"/>
      <c r="F26" s="438"/>
      <c r="G26" s="664"/>
      <c r="H26" s="414"/>
      <c r="I26" s="439"/>
      <c r="J26" s="414"/>
      <c r="K26" s="145"/>
      <c r="L26" s="145"/>
      <c r="M26" s="145"/>
      <c r="N26" s="146"/>
      <c r="O26" s="147">
        <f t="shared" si="0"/>
        <v>0</v>
      </c>
      <c r="P26" s="414"/>
      <c r="Q26" s="414"/>
      <c r="R26" s="414"/>
    </row>
    <row r="27" spans="1:18" x14ac:dyDescent="0.15">
      <c r="A27" s="389"/>
      <c r="B27" s="441"/>
      <c r="C27" s="441"/>
      <c r="D27" s="389"/>
      <c r="E27" s="438"/>
      <c r="F27" s="438"/>
      <c r="G27" s="664"/>
      <c r="H27" s="414"/>
      <c r="I27" s="439"/>
      <c r="J27" s="414"/>
      <c r="K27" s="145"/>
      <c r="L27" s="145"/>
      <c r="M27" s="145"/>
      <c r="N27" s="146"/>
      <c r="O27" s="147">
        <f t="shared" si="0"/>
        <v>0</v>
      </c>
      <c r="P27" s="414"/>
      <c r="Q27" s="414"/>
      <c r="R27" s="414"/>
    </row>
    <row r="28" spans="1:18" ht="12.75" customHeight="1" x14ac:dyDescent="0.15">
      <c r="A28" s="389"/>
      <c r="B28" s="441"/>
      <c r="C28" s="441"/>
      <c r="D28" s="389"/>
      <c r="E28" s="438"/>
      <c r="F28" s="438"/>
      <c r="G28" s="664"/>
      <c r="H28" s="414"/>
      <c r="I28" s="439"/>
      <c r="J28" s="414"/>
      <c r="K28" s="145"/>
      <c r="L28" s="145"/>
      <c r="M28" s="145"/>
      <c r="N28" s="146"/>
      <c r="O28" s="147">
        <f t="shared" si="0"/>
        <v>0</v>
      </c>
      <c r="P28" s="414"/>
      <c r="Q28" s="414"/>
      <c r="R28" s="414"/>
    </row>
    <row r="29" spans="1:18" x14ac:dyDescent="0.15">
      <c r="A29" s="389">
        <v>4</v>
      </c>
      <c r="B29" s="441" t="s">
        <v>55</v>
      </c>
      <c r="C29" s="441" t="s">
        <v>624</v>
      </c>
      <c r="D29" s="389" t="s">
        <v>303</v>
      </c>
      <c r="E29" s="389">
        <v>3.2000000000000001E-2</v>
      </c>
      <c r="F29" s="438">
        <f>H29+J29+R29</f>
        <v>162.3214686</v>
      </c>
      <c r="G29" s="439">
        <v>7.76</v>
      </c>
      <c r="H29" s="414">
        <f>G29*$P$8/1000</f>
        <v>19.234013600000001</v>
      </c>
      <c r="I29" s="439">
        <v>0.14000000000000001</v>
      </c>
      <c r="J29" s="414">
        <f>I29*$P$9/1000</f>
        <v>0.42254380000000002</v>
      </c>
      <c r="K29" s="145" t="s">
        <v>598</v>
      </c>
      <c r="L29" s="145" t="s">
        <v>303</v>
      </c>
      <c r="M29" s="145">
        <v>1.05</v>
      </c>
      <c r="N29" s="329">
        <v>120</v>
      </c>
      <c r="O29" s="147">
        <f t="shared" si="0"/>
        <v>126</v>
      </c>
      <c r="P29" s="414">
        <f>E29*F29</f>
        <v>5.1942869952000006</v>
      </c>
      <c r="Q29" s="414">
        <f>SUM(O29:O32)</f>
        <v>126</v>
      </c>
      <c r="R29" s="388">
        <f>Q29*1.02*1.05*$R$14</f>
        <v>142.66491120000001</v>
      </c>
    </row>
    <row r="30" spans="1:18" x14ac:dyDescent="0.15">
      <c r="A30" s="389"/>
      <c r="B30" s="441"/>
      <c r="C30" s="441"/>
      <c r="D30" s="389"/>
      <c r="E30" s="389"/>
      <c r="F30" s="438"/>
      <c r="G30" s="439"/>
      <c r="H30" s="414"/>
      <c r="I30" s="439"/>
      <c r="J30" s="414"/>
      <c r="K30" s="145"/>
      <c r="L30" s="145"/>
      <c r="M30" s="145"/>
      <c r="N30" s="146"/>
      <c r="O30" s="147">
        <f t="shared" si="0"/>
        <v>0</v>
      </c>
      <c r="P30" s="414"/>
      <c r="Q30" s="414"/>
      <c r="R30" s="388"/>
    </row>
    <row r="31" spans="1:18" x14ac:dyDescent="0.15">
      <c r="A31" s="389"/>
      <c r="B31" s="441"/>
      <c r="C31" s="441"/>
      <c r="D31" s="389"/>
      <c r="E31" s="389"/>
      <c r="F31" s="438"/>
      <c r="G31" s="439"/>
      <c r="H31" s="414"/>
      <c r="I31" s="439"/>
      <c r="J31" s="414"/>
      <c r="K31" s="145"/>
      <c r="L31" s="145"/>
      <c r="M31" s="148"/>
      <c r="N31" s="146"/>
      <c r="O31" s="147">
        <f t="shared" si="0"/>
        <v>0</v>
      </c>
      <c r="P31" s="414"/>
      <c r="Q31" s="414"/>
      <c r="R31" s="388"/>
    </row>
    <row r="32" spans="1:18" ht="12.75" customHeight="1" x14ac:dyDescent="0.15">
      <c r="A32" s="389"/>
      <c r="B32" s="441"/>
      <c r="C32" s="441"/>
      <c r="D32" s="389"/>
      <c r="E32" s="389"/>
      <c r="F32" s="438"/>
      <c r="G32" s="439"/>
      <c r="H32" s="414"/>
      <c r="I32" s="439"/>
      <c r="J32" s="414"/>
      <c r="K32" s="145"/>
      <c r="L32" s="145"/>
      <c r="M32" s="145"/>
      <c r="N32" s="146"/>
      <c r="O32" s="147">
        <f t="shared" si="0"/>
        <v>0</v>
      </c>
      <c r="P32" s="414"/>
      <c r="Q32" s="414"/>
      <c r="R32" s="388"/>
    </row>
    <row r="33" spans="1:18" x14ac:dyDescent="0.15">
      <c r="A33" s="389">
        <v>5</v>
      </c>
      <c r="B33" s="441" t="s">
        <v>52</v>
      </c>
      <c r="C33" s="441" t="s">
        <v>630</v>
      </c>
      <c r="D33" s="389" t="s">
        <v>303</v>
      </c>
      <c r="E33" s="389">
        <v>7.0000000000000007E-2</v>
      </c>
      <c r="F33" s="438">
        <f>H33+J33+R33</f>
        <v>187.79521019079999</v>
      </c>
      <c r="G33" s="439">
        <v>38.700000000000003</v>
      </c>
      <c r="H33" s="414">
        <f>G33*$P$8/1000</f>
        <v>95.922207000000014</v>
      </c>
      <c r="I33" s="439">
        <v>1.1000000000000001</v>
      </c>
      <c r="J33" s="414">
        <f>I33*$P$9/1000</f>
        <v>3.3199870000000007</v>
      </c>
      <c r="K33" s="145" t="s">
        <v>403</v>
      </c>
      <c r="L33" s="145" t="s">
        <v>303</v>
      </c>
      <c r="M33" s="145">
        <v>1.04</v>
      </c>
      <c r="N33" s="323">
        <v>26</v>
      </c>
      <c r="O33" s="147">
        <f t="shared" si="0"/>
        <v>27.04</v>
      </c>
      <c r="P33" s="414">
        <f>E33*F33</f>
        <v>13.145664713356</v>
      </c>
      <c r="Q33" s="414">
        <f>SUM(O33:O36)</f>
        <v>78.208999999999989</v>
      </c>
      <c r="R33" s="388">
        <f>Q33*1.02*1.05*$R$14</f>
        <v>88.553016190799994</v>
      </c>
    </row>
    <row r="34" spans="1:18" x14ac:dyDescent="0.15">
      <c r="A34" s="389"/>
      <c r="B34" s="441"/>
      <c r="C34" s="441"/>
      <c r="D34" s="389"/>
      <c r="E34" s="389"/>
      <c r="F34" s="438"/>
      <c r="G34" s="439"/>
      <c r="H34" s="414"/>
      <c r="I34" s="439"/>
      <c r="J34" s="414"/>
      <c r="K34" s="145" t="s">
        <v>599</v>
      </c>
      <c r="L34" s="145" t="s">
        <v>303</v>
      </c>
      <c r="M34" s="145">
        <v>0.39</v>
      </c>
      <c r="N34" s="322">
        <v>125</v>
      </c>
      <c r="O34" s="147">
        <f t="shared" si="0"/>
        <v>48.75</v>
      </c>
      <c r="P34" s="414"/>
      <c r="Q34" s="414"/>
      <c r="R34" s="388"/>
    </row>
    <row r="35" spans="1:18" x14ac:dyDescent="0.15">
      <c r="A35" s="389"/>
      <c r="B35" s="441"/>
      <c r="C35" s="441"/>
      <c r="D35" s="389"/>
      <c r="E35" s="389"/>
      <c r="F35" s="438"/>
      <c r="G35" s="439"/>
      <c r="H35" s="414"/>
      <c r="I35" s="439"/>
      <c r="J35" s="414"/>
      <c r="K35" s="145" t="s">
        <v>305</v>
      </c>
      <c r="L35" s="145" t="s">
        <v>302</v>
      </c>
      <c r="M35" s="167">
        <v>5.9</v>
      </c>
      <c r="N35" s="323">
        <v>0.41</v>
      </c>
      <c r="O35" s="147">
        <f t="shared" si="0"/>
        <v>2.419</v>
      </c>
      <c r="P35" s="414"/>
      <c r="Q35" s="414"/>
      <c r="R35" s="388"/>
    </row>
    <row r="36" spans="1:18" ht="12.75" customHeight="1" x14ac:dyDescent="0.15">
      <c r="A36" s="389"/>
      <c r="B36" s="441"/>
      <c r="C36" s="441"/>
      <c r="D36" s="389"/>
      <c r="E36" s="389"/>
      <c r="F36" s="438"/>
      <c r="G36" s="439"/>
      <c r="H36" s="414"/>
      <c r="I36" s="439"/>
      <c r="J36" s="414"/>
      <c r="K36" s="145"/>
      <c r="L36" s="145"/>
      <c r="M36" s="145"/>
      <c r="N36" s="146"/>
      <c r="O36" s="147">
        <f t="shared" si="0"/>
        <v>0</v>
      </c>
      <c r="P36" s="414"/>
      <c r="Q36" s="414"/>
      <c r="R36" s="388"/>
    </row>
    <row r="37" spans="1:18" s="37" customFormat="1" ht="12.75" customHeight="1" x14ac:dyDescent="0.15">
      <c r="A37" s="389">
        <v>6</v>
      </c>
      <c r="B37" s="441" t="s">
        <v>66</v>
      </c>
      <c r="C37" s="411" t="s">
        <v>663</v>
      </c>
      <c r="D37" s="389" t="s">
        <v>303</v>
      </c>
      <c r="E37" s="399">
        <v>0.45</v>
      </c>
      <c r="F37" s="395">
        <f>H37+J37+R37</f>
        <v>52.462187223999997</v>
      </c>
      <c r="G37" s="401">
        <v>5.52</v>
      </c>
      <c r="H37" s="397">
        <f>G37*$P$8/1000</f>
        <v>13.681927200000001</v>
      </c>
      <c r="I37" s="401">
        <v>2.9</v>
      </c>
      <c r="J37" s="397">
        <f>I37*$P$9/1000</f>
        <v>8.7526929999999989</v>
      </c>
      <c r="K37" s="145" t="s">
        <v>403</v>
      </c>
      <c r="L37" s="145" t="s">
        <v>303</v>
      </c>
      <c r="M37" s="57">
        <v>1.02</v>
      </c>
      <c r="N37" s="323">
        <v>26</v>
      </c>
      <c r="O37" s="97">
        <f t="shared" si="0"/>
        <v>26.52</v>
      </c>
      <c r="P37" s="397">
        <f>E37*F37</f>
        <v>23.607984250799998</v>
      </c>
      <c r="Q37" s="397">
        <f>SUM(O37:O40)</f>
        <v>26.52</v>
      </c>
      <c r="R37" s="397">
        <f>Q37*1.02*1.05*$R$14</f>
        <v>30.027567024</v>
      </c>
    </row>
    <row r="38" spans="1:18" s="37" customFormat="1" x14ac:dyDescent="0.15">
      <c r="A38" s="389"/>
      <c r="B38" s="441"/>
      <c r="C38" s="411"/>
      <c r="D38" s="389"/>
      <c r="E38" s="399"/>
      <c r="F38" s="395"/>
      <c r="G38" s="401"/>
      <c r="H38" s="397"/>
      <c r="I38" s="401"/>
      <c r="J38" s="397"/>
      <c r="K38" s="57"/>
      <c r="L38" s="57"/>
      <c r="M38" s="57"/>
      <c r="N38" s="140"/>
      <c r="O38" s="97">
        <f t="shared" si="0"/>
        <v>0</v>
      </c>
      <c r="P38" s="397"/>
      <c r="Q38" s="397"/>
      <c r="R38" s="397"/>
    </row>
    <row r="39" spans="1:18" s="37" customFormat="1" x14ac:dyDescent="0.15">
      <c r="A39" s="389"/>
      <c r="B39" s="441"/>
      <c r="C39" s="411"/>
      <c r="D39" s="389"/>
      <c r="E39" s="399"/>
      <c r="F39" s="395"/>
      <c r="G39" s="401"/>
      <c r="H39" s="397"/>
      <c r="I39" s="401"/>
      <c r="J39" s="397"/>
      <c r="K39" s="57"/>
      <c r="L39" s="57"/>
      <c r="M39" s="101"/>
      <c r="N39" s="140"/>
      <c r="O39" s="97">
        <f t="shared" si="0"/>
        <v>0</v>
      </c>
      <c r="P39" s="397"/>
      <c r="Q39" s="397"/>
      <c r="R39" s="397"/>
    </row>
    <row r="40" spans="1:18" s="37" customFormat="1" ht="12.75" customHeight="1" x14ac:dyDescent="0.15">
      <c r="A40" s="389"/>
      <c r="B40" s="441"/>
      <c r="C40" s="411"/>
      <c r="D40" s="389"/>
      <c r="E40" s="399"/>
      <c r="F40" s="395"/>
      <c r="G40" s="401"/>
      <c r="H40" s="397"/>
      <c r="I40" s="401"/>
      <c r="J40" s="397"/>
      <c r="K40" s="57"/>
      <c r="L40" s="57"/>
      <c r="M40" s="57"/>
      <c r="N40" s="140"/>
      <c r="O40" s="97">
        <f t="shared" si="0"/>
        <v>0</v>
      </c>
      <c r="P40" s="397"/>
      <c r="Q40" s="397"/>
      <c r="R40" s="397"/>
    </row>
    <row r="41" spans="1:18" s="125" customFormat="1" x14ac:dyDescent="0.15">
      <c r="A41" s="389">
        <v>7</v>
      </c>
      <c r="B41" s="599" t="s">
        <v>400</v>
      </c>
      <c r="C41" s="665" t="s">
        <v>481</v>
      </c>
      <c r="D41" s="667" t="s">
        <v>309</v>
      </c>
      <c r="E41" s="487">
        <v>0.5</v>
      </c>
      <c r="F41" s="491">
        <f>H41+J41+R41</f>
        <v>3.1625028000000004</v>
      </c>
      <c r="G41" s="492">
        <v>0.18</v>
      </c>
      <c r="H41" s="493">
        <f>G41*$P$8/1000</f>
        <v>0.44614980000000004</v>
      </c>
      <c r="I41" s="492">
        <v>0.9</v>
      </c>
      <c r="J41" s="493">
        <f>I41*$P$9/1000</f>
        <v>2.7163530000000002</v>
      </c>
      <c r="K41" s="121"/>
      <c r="L41" s="121"/>
      <c r="M41" s="121"/>
      <c r="N41" s="143"/>
      <c r="O41" s="124">
        <f t="shared" si="0"/>
        <v>0</v>
      </c>
      <c r="P41" s="493">
        <f>E41*F41</f>
        <v>1.5812514000000002</v>
      </c>
      <c r="Q41" s="493">
        <f>SUM(O41:O44)</f>
        <v>0</v>
      </c>
      <c r="R41" s="493">
        <f>Q41*1.02*1.05*$R$14</f>
        <v>0</v>
      </c>
    </row>
    <row r="42" spans="1:18" s="125" customFormat="1" x14ac:dyDescent="0.15">
      <c r="A42" s="389"/>
      <c r="B42" s="600"/>
      <c r="C42" s="519"/>
      <c r="D42" s="522"/>
      <c r="E42" s="487"/>
      <c r="F42" s="491"/>
      <c r="G42" s="492"/>
      <c r="H42" s="493"/>
      <c r="I42" s="492"/>
      <c r="J42" s="493"/>
      <c r="K42" s="121"/>
      <c r="L42" s="121"/>
      <c r="M42" s="121"/>
      <c r="N42" s="143"/>
      <c r="O42" s="124">
        <f t="shared" si="0"/>
        <v>0</v>
      </c>
      <c r="P42" s="493"/>
      <c r="Q42" s="493"/>
      <c r="R42" s="493"/>
    </row>
    <row r="43" spans="1:18" s="125" customFormat="1" x14ac:dyDescent="0.15">
      <c r="A43" s="389"/>
      <c r="B43" s="600"/>
      <c r="C43" s="519"/>
      <c r="D43" s="522"/>
      <c r="E43" s="487"/>
      <c r="F43" s="491"/>
      <c r="G43" s="492"/>
      <c r="H43" s="493"/>
      <c r="I43" s="492"/>
      <c r="J43" s="493"/>
      <c r="K43" s="121"/>
      <c r="L43" s="121"/>
      <c r="M43" s="127"/>
      <c r="N43" s="143"/>
      <c r="O43" s="124">
        <f t="shared" si="0"/>
        <v>0</v>
      </c>
      <c r="P43" s="493"/>
      <c r="Q43" s="493"/>
      <c r="R43" s="493"/>
    </row>
    <row r="44" spans="1:18" s="125" customFormat="1" ht="12.75" customHeight="1" x14ac:dyDescent="0.15">
      <c r="A44" s="389"/>
      <c r="B44" s="601"/>
      <c r="C44" s="666"/>
      <c r="D44" s="553"/>
      <c r="E44" s="487"/>
      <c r="F44" s="491"/>
      <c r="G44" s="492"/>
      <c r="H44" s="493"/>
      <c r="I44" s="492"/>
      <c r="J44" s="493"/>
      <c r="K44" s="121"/>
      <c r="L44" s="121"/>
      <c r="M44" s="121"/>
      <c r="N44" s="143"/>
      <c r="O44" s="124">
        <f t="shared" si="0"/>
        <v>0</v>
      </c>
      <c r="P44" s="493"/>
      <c r="Q44" s="493"/>
      <c r="R44" s="493"/>
    </row>
    <row r="45" spans="1:18" s="37" customFormat="1" x14ac:dyDescent="0.15">
      <c r="A45" s="389">
        <v>8</v>
      </c>
      <c r="B45" s="441" t="s">
        <v>67</v>
      </c>
      <c r="C45" s="379" t="s">
        <v>650</v>
      </c>
      <c r="D45" s="442" t="s">
        <v>392</v>
      </c>
      <c r="E45" s="678">
        <v>15</v>
      </c>
      <c r="F45" s="682">
        <f>H45+J45+R45</f>
        <v>1.0616038299999999</v>
      </c>
      <c r="G45" s="439">
        <v>0.42099999999999999</v>
      </c>
      <c r="H45" s="683">
        <f>G45*$P$8/1000</f>
        <v>1.0434948099999999</v>
      </c>
      <c r="I45" s="439">
        <v>6.0000000000000001E-3</v>
      </c>
      <c r="J45" s="683">
        <f>I45*$P$9/1000</f>
        <v>1.810902E-2</v>
      </c>
      <c r="K45" s="165"/>
      <c r="L45" s="165"/>
      <c r="M45" s="165"/>
      <c r="N45" s="144"/>
      <c r="O45" s="166">
        <f t="shared" si="0"/>
        <v>0</v>
      </c>
      <c r="P45" s="683">
        <f>E45*F45</f>
        <v>15.924057449999999</v>
      </c>
      <c r="Q45" s="683">
        <f>SUM(O45:O48)</f>
        <v>0</v>
      </c>
      <c r="R45" s="683">
        <f>Q45*1.02*1.05*$R$14</f>
        <v>0</v>
      </c>
    </row>
    <row r="46" spans="1:18" s="37" customFormat="1" x14ac:dyDescent="0.15">
      <c r="A46" s="389"/>
      <c r="B46" s="441"/>
      <c r="C46" s="379"/>
      <c r="D46" s="442"/>
      <c r="E46" s="678"/>
      <c r="F46" s="682"/>
      <c r="G46" s="439"/>
      <c r="H46" s="683"/>
      <c r="I46" s="439"/>
      <c r="J46" s="683"/>
      <c r="K46" s="165"/>
      <c r="L46" s="165"/>
      <c r="M46" s="165"/>
      <c r="N46" s="144"/>
      <c r="O46" s="166">
        <f t="shared" si="0"/>
        <v>0</v>
      </c>
      <c r="P46" s="683"/>
      <c r="Q46" s="683"/>
      <c r="R46" s="683"/>
    </row>
    <row r="47" spans="1:18" s="37" customFormat="1" x14ac:dyDescent="0.15">
      <c r="A47" s="389"/>
      <c r="B47" s="441"/>
      <c r="C47" s="379"/>
      <c r="D47" s="442"/>
      <c r="E47" s="678"/>
      <c r="F47" s="682"/>
      <c r="G47" s="439"/>
      <c r="H47" s="683"/>
      <c r="I47" s="439"/>
      <c r="J47" s="683"/>
      <c r="K47" s="165"/>
      <c r="L47" s="165"/>
      <c r="M47" s="168"/>
      <c r="N47" s="144"/>
      <c r="O47" s="166">
        <f t="shared" si="0"/>
        <v>0</v>
      </c>
      <c r="P47" s="683"/>
      <c r="Q47" s="683"/>
      <c r="R47" s="683"/>
    </row>
    <row r="48" spans="1:18" s="37" customFormat="1" ht="12.75" customHeight="1" x14ac:dyDescent="0.15">
      <c r="A48" s="389"/>
      <c r="B48" s="441"/>
      <c r="C48" s="379"/>
      <c r="D48" s="442"/>
      <c r="E48" s="678"/>
      <c r="F48" s="682"/>
      <c r="G48" s="439"/>
      <c r="H48" s="683"/>
      <c r="I48" s="439"/>
      <c r="J48" s="683"/>
      <c r="K48" s="165"/>
      <c r="L48" s="165"/>
      <c r="M48" s="165"/>
      <c r="N48" s="144"/>
      <c r="O48" s="166">
        <f t="shared" si="0"/>
        <v>0</v>
      </c>
      <c r="P48" s="683"/>
      <c r="Q48" s="683"/>
      <c r="R48" s="683"/>
    </row>
    <row r="49" spans="1:18" ht="12.75" customHeight="1" x14ac:dyDescent="0.15">
      <c r="A49" s="389">
        <v>9</v>
      </c>
      <c r="B49" s="441" t="s">
        <v>68</v>
      </c>
      <c r="C49" s="390" t="s">
        <v>664</v>
      </c>
      <c r="D49" s="389" t="s">
        <v>404</v>
      </c>
      <c r="E49" s="389">
        <v>1</v>
      </c>
      <c r="F49" s="679">
        <f>H49+J49+R49</f>
        <v>6.6053772400000001</v>
      </c>
      <c r="G49" s="439">
        <v>2.3239999999999998</v>
      </c>
      <c r="H49" s="414">
        <f>G49*$P$8/1000</f>
        <v>5.7602896399999999</v>
      </c>
      <c r="I49" s="439">
        <v>0.28000000000000003</v>
      </c>
      <c r="J49" s="414">
        <f>I49*$P$9/1000</f>
        <v>0.84508760000000005</v>
      </c>
      <c r="K49" s="145"/>
      <c r="L49" s="145"/>
      <c r="M49" s="145"/>
      <c r="N49" s="146"/>
      <c r="O49" s="147">
        <f t="shared" si="0"/>
        <v>0</v>
      </c>
      <c r="P49" s="414">
        <f>E49*F49</f>
        <v>6.6053772400000001</v>
      </c>
      <c r="Q49" s="414">
        <f>SUM(O49:O52)</f>
        <v>0</v>
      </c>
      <c r="R49" s="414">
        <f>Q49*1.02*1.05*$R$14</f>
        <v>0</v>
      </c>
    </row>
    <row r="50" spans="1:18" x14ac:dyDescent="0.15">
      <c r="A50" s="389"/>
      <c r="B50" s="441"/>
      <c r="C50" s="390"/>
      <c r="D50" s="389"/>
      <c r="E50" s="389"/>
      <c r="F50" s="679"/>
      <c r="G50" s="439"/>
      <c r="H50" s="414"/>
      <c r="I50" s="439"/>
      <c r="J50" s="414"/>
      <c r="K50" s="145"/>
      <c r="L50" s="145"/>
      <c r="M50" s="145"/>
      <c r="N50" s="146"/>
      <c r="O50" s="147">
        <f t="shared" si="0"/>
        <v>0</v>
      </c>
      <c r="P50" s="414"/>
      <c r="Q50" s="414"/>
      <c r="R50" s="414"/>
    </row>
    <row r="51" spans="1:18" x14ac:dyDescent="0.15">
      <c r="A51" s="389"/>
      <c r="B51" s="441"/>
      <c r="C51" s="390"/>
      <c r="D51" s="389"/>
      <c r="E51" s="389"/>
      <c r="F51" s="679"/>
      <c r="G51" s="439"/>
      <c r="H51" s="414"/>
      <c r="I51" s="439"/>
      <c r="J51" s="414"/>
      <c r="K51" s="145"/>
      <c r="L51" s="145"/>
      <c r="M51" s="130"/>
      <c r="N51" s="146"/>
      <c r="O51" s="147">
        <f t="shared" si="0"/>
        <v>0</v>
      </c>
      <c r="P51" s="414"/>
      <c r="Q51" s="414"/>
      <c r="R51" s="414"/>
    </row>
    <row r="52" spans="1:18" ht="12.75" customHeight="1" x14ac:dyDescent="0.15">
      <c r="A52" s="389"/>
      <c r="B52" s="441"/>
      <c r="C52" s="390"/>
      <c r="D52" s="389"/>
      <c r="E52" s="389"/>
      <c r="F52" s="679"/>
      <c r="G52" s="439"/>
      <c r="H52" s="414"/>
      <c r="I52" s="439"/>
      <c r="J52" s="414"/>
      <c r="K52" s="145"/>
      <c r="L52" s="145"/>
      <c r="M52" s="145"/>
      <c r="N52" s="146"/>
      <c r="O52" s="147">
        <f t="shared" si="0"/>
        <v>0</v>
      </c>
      <c r="P52" s="414"/>
      <c r="Q52" s="414"/>
      <c r="R52" s="414"/>
    </row>
    <row r="53" spans="1:18" ht="12.75" customHeight="1" x14ac:dyDescent="0.15">
      <c r="A53" s="389">
        <v>10</v>
      </c>
      <c r="B53" s="616" t="s">
        <v>69</v>
      </c>
      <c r="C53" s="670" t="s">
        <v>665</v>
      </c>
      <c r="D53" s="668" t="s">
        <v>178</v>
      </c>
      <c r="E53" s="389">
        <v>1</v>
      </c>
      <c r="F53" s="438">
        <f>H53+J53+R53</f>
        <v>5.7196874000000006</v>
      </c>
      <c r="G53" s="439">
        <v>2.0859999999999999</v>
      </c>
      <c r="H53" s="414">
        <f>G53*$P$8/1000</f>
        <v>5.1703804600000005</v>
      </c>
      <c r="I53" s="439">
        <v>0.182</v>
      </c>
      <c r="J53" s="414">
        <f>I53*$P$9/1000</f>
        <v>0.54930694000000002</v>
      </c>
      <c r="K53" s="145"/>
      <c r="L53" s="145"/>
      <c r="M53" s="145"/>
      <c r="N53" s="146"/>
      <c r="O53" s="147">
        <f t="shared" si="0"/>
        <v>0</v>
      </c>
      <c r="P53" s="414">
        <f>E53*F53</f>
        <v>5.7196874000000006</v>
      </c>
      <c r="Q53" s="414">
        <f>SUM(O53:O56)</f>
        <v>0</v>
      </c>
      <c r="R53" s="414">
        <f>Q53*1.02*1.05*$R$14</f>
        <v>0</v>
      </c>
    </row>
    <row r="54" spans="1:18" x14ac:dyDescent="0.15">
      <c r="A54" s="389"/>
      <c r="B54" s="586"/>
      <c r="C54" s="571"/>
      <c r="D54" s="588"/>
      <c r="E54" s="389"/>
      <c r="F54" s="438"/>
      <c r="G54" s="439"/>
      <c r="H54" s="414"/>
      <c r="I54" s="439"/>
      <c r="J54" s="414"/>
      <c r="K54" s="145"/>
      <c r="L54" s="145"/>
      <c r="M54" s="145"/>
      <c r="N54" s="146"/>
      <c r="O54" s="147">
        <f t="shared" si="0"/>
        <v>0</v>
      </c>
      <c r="P54" s="414"/>
      <c r="Q54" s="414"/>
      <c r="R54" s="414"/>
    </row>
    <row r="55" spans="1:18" x14ac:dyDescent="0.15">
      <c r="A55" s="389"/>
      <c r="B55" s="586"/>
      <c r="C55" s="571"/>
      <c r="D55" s="588"/>
      <c r="E55" s="389"/>
      <c r="F55" s="438"/>
      <c r="G55" s="439"/>
      <c r="H55" s="414"/>
      <c r="I55" s="439"/>
      <c r="J55" s="414"/>
      <c r="K55" s="145"/>
      <c r="L55" s="145"/>
      <c r="M55" s="145"/>
      <c r="N55" s="146"/>
      <c r="O55" s="147">
        <f t="shared" si="0"/>
        <v>0</v>
      </c>
      <c r="P55" s="414"/>
      <c r="Q55" s="414"/>
      <c r="R55" s="414"/>
    </row>
    <row r="56" spans="1:18" ht="12.75" customHeight="1" x14ac:dyDescent="0.15">
      <c r="A56" s="389"/>
      <c r="B56" s="535"/>
      <c r="C56" s="572"/>
      <c r="D56" s="589"/>
      <c r="E56" s="389"/>
      <c r="F56" s="438"/>
      <c r="G56" s="439"/>
      <c r="H56" s="414"/>
      <c r="I56" s="439"/>
      <c r="J56" s="414"/>
      <c r="K56" s="145"/>
      <c r="L56" s="145"/>
      <c r="M56" s="145"/>
      <c r="N56" s="146"/>
      <c r="O56" s="147">
        <f t="shared" si="0"/>
        <v>0</v>
      </c>
      <c r="P56" s="414"/>
      <c r="Q56" s="414"/>
      <c r="R56" s="414"/>
    </row>
    <row r="57" spans="1:18" ht="12.75" customHeight="1" x14ac:dyDescent="0.15">
      <c r="A57" s="389">
        <v>11</v>
      </c>
      <c r="B57" s="390" t="s">
        <v>70</v>
      </c>
      <c r="C57" s="672" t="s">
        <v>669</v>
      </c>
      <c r="D57" s="389" t="s">
        <v>392</v>
      </c>
      <c r="E57" s="680">
        <v>9</v>
      </c>
      <c r="F57" s="438">
        <f>H57+J57+R57</f>
        <v>2.2806634795680001</v>
      </c>
      <c r="G57" s="676">
        <v>0.37</v>
      </c>
      <c r="H57" s="414">
        <f>G57*$P$8/1000</f>
        <v>0.91708570000000011</v>
      </c>
      <c r="I57" s="676">
        <v>0.01</v>
      </c>
      <c r="J57" s="414">
        <f>I57*$P$9/1000</f>
        <v>3.0181700000000002E-2</v>
      </c>
      <c r="K57" s="145" t="s">
        <v>583</v>
      </c>
      <c r="L57" s="145" t="s">
        <v>392</v>
      </c>
      <c r="M57" s="145">
        <v>0.998</v>
      </c>
      <c r="N57" s="146">
        <v>1.18</v>
      </c>
      <c r="O57" s="147">
        <f t="shared" si="0"/>
        <v>1.17764</v>
      </c>
      <c r="P57" s="414">
        <f>E57*F57</f>
        <v>20.525971316111999</v>
      </c>
      <c r="Q57" s="414">
        <f>SUM(O57:O60)</f>
        <v>1.17764</v>
      </c>
      <c r="R57" s="681">
        <f t="shared" ref="R57" si="1">Q57*1.02*1.05*$R$14</f>
        <v>1.333396079568</v>
      </c>
    </row>
    <row r="58" spans="1:18" x14ac:dyDescent="0.15">
      <c r="A58" s="389"/>
      <c r="B58" s="390"/>
      <c r="C58" s="672"/>
      <c r="D58" s="389"/>
      <c r="E58" s="680"/>
      <c r="F58" s="438"/>
      <c r="G58" s="676"/>
      <c r="H58" s="414"/>
      <c r="I58" s="676"/>
      <c r="J58" s="414"/>
      <c r="K58" s="145"/>
      <c r="L58" s="145"/>
      <c r="M58" s="145"/>
      <c r="N58" s="146"/>
      <c r="O58" s="147">
        <f t="shared" si="0"/>
        <v>0</v>
      </c>
      <c r="P58" s="414"/>
      <c r="Q58" s="414"/>
      <c r="R58" s="597"/>
    </row>
    <row r="59" spans="1:18" x14ac:dyDescent="0.15">
      <c r="A59" s="389"/>
      <c r="B59" s="390"/>
      <c r="C59" s="672"/>
      <c r="D59" s="389"/>
      <c r="E59" s="680"/>
      <c r="F59" s="438"/>
      <c r="G59" s="676"/>
      <c r="H59" s="414"/>
      <c r="I59" s="676"/>
      <c r="J59" s="414"/>
      <c r="K59" s="38"/>
      <c r="L59" s="38"/>
      <c r="M59" s="38"/>
      <c r="N59" s="146"/>
      <c r="O59" s="147">
        <f t="shared" si="0"/>
        <v>0</v>
      </c>
      <c r="P59" s="414"/>
      <c r="Q59" s="414"/>
      <c r="R59" s="597"/>
    </row>
    <row r="60" spans="1:18" ht="12.75" customHeight="1" x14ac:dyDescent="0.15">
      <c r="A60" s="389"/>
      <c r="B60" s="390"/>
      <c r="C60" s="672"/>
      <c r="D60" s="389"/>
      <c r="E60" s="680"/>
      <c r="F60" s="438"/>
      <c r="G60" s="676"/>
      <c r="H60" s="414"/>
      <c r="I60" s="676"/>
      <c r="J60" s="414"/>
      <c r="K60" s="145"/>
      <c r="L60" s="145"/>
      <c r="M60" s="145"/>
      <c r="N60" s="146"/>
      <c r="O60" s="147">
        <f t="shared" si="0"/>
        <v>0</v>
      </c>
      <c r="P60" s="414"/>
      <c r="Q60" s="414"/>
      <c r="R60" s="598"/>
    </row>
    <row r="61" spans="1:18" ht="12.75" customHeight="1" x14ac:dyDescent="0.15">
      <c r="A61" s="389">
        <v>12</v>
      </c>
      <c r="B61" s="390" t="s">
        <v>70</v>
      </c>
      <c r="C61" s="672" t="s">
        <v>670</v>
      </c>
      <c r="D61" s="389" t="s">
        <v>392</v>
      </c>
      <c r="E61" s="680">
        <v>29</v>
      </c>
      <c r="F61" s="438">
        <f>H61+J61+R61</f>
        <v>2.3737919632680002</v>
      </c>
      <c r="G61" s="676">
        <v>0.37</v>
      </c>
      <c r="H61" s="414">
        <f>G61*$P$8/1000</f>
        <v>0.91708570000000011</v>
      </c>
      <c r="I61" s="676">
        <v>0.01</v>
      </c>
      <c r="J61" s="414">
        <f>I61*$P$9/1000</f>
        <v>3.0181700000000002E-2</v>
      </c>
      <c r="K61" s="145" t="s">
        <v>583</v>
      </c>
      <c r="L61" s="145" t="s">
        <v>392</v>
      </c>
      <c r="M61" s="145">
        <v>0.998</v>
      </c>
      <c r="N61" s="146">
        <v>1.18</v>
      </c>
      <c r="O61" s="147">
        <f t="shared" si="0"/>
        <v>1.17764</v>
      </c>
      <c r="P61" s="414">
        <f>E61*F61</f>
        <v>68.839966934772008</v>
      </c>
      <c r="Q61" s="414">
        <f>SUM(O61:O64)</f>
        <v>1.25989</v>
      </c>
      <c r="R61" s="681">
        <f t="shared" ref="R61" si="2">Q61*1.02*1.05*$R$14</f>
        <v>1.4265245632679999</v>
      </c>
    </row>
    <row r="62" spans="1:18" x14ac:dyDescent="0.15">
      <c r="A62" s="389"/>
      <c r="B62" s="390"/>
      <c r="C62" s="672"/>
      <c r="D62" s="389"/>
      <c r="E62" s="680"/>
      <c r="F62" s="438"/>
      <c r="G62" s="676"/>
      <c r="H62" s="414"/>
      <c r="I62" s="676"/>
      <c r="J62" s="414"/>
      <c r="K62" s="145"/>
      <c r="L62" s="145"/>
      <c r="M62" s="145"/>
      <c r="N62" s="146"/>
      <c r="O62" s="147">
        <f t="shared" si="0"/>
        <v>0</v>
      </c>
      <c r="P62" s="414"/>
      <c r="Q62" s="414"/>
      <c r="R62" s="597"/>
    </row>
    <row r="63" spans="1:18" x14ac:dyDescent="0.15">
      <c r="A63" s="389"/>
      <c r="B63" s="390"/>
      <c r="C63" s="672"/>
      <c r="D63" s="389"/>
      <c r="E63" s="680"/>
      <c r="F63" s="438"/>
      <c r="G63" s="676"/>
      <c r="H63" s="414"/>
      <c r="I63" s="676"/>
      <c r="J63" s="414"/>
      <c r="K63" s="38" t="s">
        <v>647</v>
      </c>
      <c r="L63" s="38" t="s">
        <v>302</v>
      </c>
      <c r="M63" s="38">
        <v>0.23499999999999999</v>
      </c>
      <c r="N63" s="146">
        <v>0.35</v>
      </c>
      <c r="O63" s="147">
        <f t="shared" si="0"/>
        <v>8.224999999999999E-2</v>
      </c>
      <c r="P63" s="414"/>
      <c r="Q63" s="414"/>
      <c r="R63" s="597"/>
    </row>
    <row r="64" spans="1:18" ht="12.75" customHeight="1" x14ac:dyDescent="0.15">
      <c r="A64" s="389"/>
      <c r="B64" s="390"/>
      <c r="C64" s="672"/>
      <c r="D64" s="389"/>
      <c r="E64" s="680"/>
      <c r="F64" s="438"/>
      <c r="G64" s="676"/>
      <c r="H64" s="414"/>
      <c r="I64" s="676"/>
      <c r="J64" s="414"/>
      <c r="K64" s="145"/>
      <c r="L64" s="145"/>
      <c r="M64" s="145"/>
      <c r="N64" s="146"/>
      <c r="O64" s="147">
        <f t="shared" si="0"/>
        <v>0</v>
      </c>
      <c r="P64" s="414"/>
      <c r="Q64" s="414"/>
      <c r="R64" s="598"/>
    </row>
    <row r="65" spans="1:18" ht="12.75" customHeight="1" x14ac:dyDescent="0.15">
      <c r="A65" s="389">
        <v>13</v>
      </c>
      <c r="B65" s="390" t="s">
        <v>71</v>
      </c>
      <c r="C65" s="672" t="s">
        <v>671</v>
      </c>
      <c r="D65" s="389" t="s">
        <v>392</v>
      </c>
      <c r="E65" s="680">
        <v>16</v>
      </c>
      <c r="F65" s="438">
        <f>H65+J65+R65</f>
        <v>1.3928514359599999</v>
      </c>
      <c r="G65" s="439">
        <v>0.38</v>
      </c>
      <c r="H65" s="414">
        <f>G65*$P$8/1000</f>
        <v>0.94187180000000004</v>
      </c>
      <c r="I65" s="439"/>
      <c r="J65" s="414">
        <f>I65*$P$9/1000</f>
        <v>0</v>
      </c>
      <c r="K65" s="145" t="s">
        <v>583</v>
      </c>
      <c r="L65" s="145" t="s">
        <v>392</v>
      </c>
      <c r="M65" s="145">
        <v>0.998</v>
      </c>
      <c r="N65" s="146">
        <v>0.35</v>
      </c>
      <c r="O65" s="147">
        <f t="shared" si="0"/>
        <v>0.3493</v>
      </c>
      <c r="P65" s="414">
        <f>E65*F65</f>
        <v>22.285622975359999</v>
      </c>
      <c r="Q65" s="414">
        <f>SUM(O65:O68)</f>
        <v>0.39829999999999999</v>
      </c>
      <c r="R65" s="681">
        <f t="shared" ref="R65" si="3">Q65*1.02*1.05*$R$14</f>
        <v>0.45097963596000001</v>
      </c>
    </row>
    <row r="66" spans="1:18" x14ac:dyDescent="0.15">
      <c r="A66" s="389"/>
      <c r="B66" s="390"/>
      <c r="C66" s="672"/>
      <c r="D66" s="389"/>
      <c r="E66" s="680"/>
      <c r="F66" s="438"/>
      <c r="G66" s="439"/>
      <c r="H66" s="414"/>
      <c r="I66" s="439"/>
      <c r="J66" s="414"/>
      <c r="K66" s="145"/>
      <c r="L66" s="145"/>
      <c r="M66" s="145"/>
      <c r="N66" s="146"/>
      <c r="O66" s="147">
        <f t="shared" si="0"/>
        <v>0</v>
      </c>
      <c r="P66" s="414"/>
      <c r="Q66" s="414"/>
      <c r="R66" s="597"/>
    </row>
    <row r="67" spans="1:18" x14ac:dyDescent="0.15">
      <c r="A67" s="389"/>
      <c r="B67" s="390"/>
      <c r="C67" s="672"/>
      <c r="D67" s="389"/>
      <c r="E67" s="680"/>
      <c r="F67" s="438"/>
      <c r="G67" s="439"/>
      <c r="H67" s="414"/>
      <c r="I67" s="439"/>
      <c r="J67" s="414"/>
      <c r="K67" s="38" t="s">
        <v>647</v>
      </c>
      <c r="L67" s="38" t="s">
        <v>302</v>
      </c>
      <c r="M67" s="38">
        <v>0.14000000000000001</v>
      </c>
      <c r="N67" s="146">
        <v>0.35</v>
      </c>
      <c r="O67" s="147">
        <f t="shared" si="0"/>
        <v>4.9000000000000002E-2</v>
      </c>
      <c r="P67" s="414"/>
      <c r="Q67" s="414"/>
      <c r="R67" s="597"/>
    </row>
    <row r="68" spans="1:18" ht="12.75" customHeight="1" x14ac:dyDescent="0.15">
      <c r="A68" s="389"/>
      <c r="B68" s="390"/>
      <c r="C68" s="672"/>
      <c r="D68" s="389"/>
      <c r="E68" s="680"/>
      <c r="F68" s="438"/>
      <c r="G68" s="439"/>
      <c r="H68" s="414"/>
      <c r="I68" s="439"/>
      <c r="J68" s="414"/>
      <c r="K68" s="145"/>
      <c r="L68" s="145"/>
      <c r="M68" s="145"/>
      <c r="N68" s="146"/>
      <c r="O68" s="147">
        <f t="shared" si="0"/>
        <v>0</v>
      </c>
      <c r="P68" s="414"/>
      <c r="Q68" s="414"/>
      <c r="R68" s="598"/>
    </row>
    <row r="69" spans="1:18" ht="12.75" customHeight="1" x14ac:dyDescent="0.15">
      <c r="A69" s="389">
        <v>14</v>
      </c>
      <c r="B69" s="441" t="s">
        <v>72</v>
      </c>
      <c r="C69" s="441" t="s">
        <v>672</v>
      </c>
      <c r="D69" s="389" t="s">
        <v>404</v>
      </c>
      <c r="E69" s="389">
        <v>4</v>
      </c>
      <c r="F69" s="438">
        <f>H69+J69+R69</f>
        <v>17.754264639999999</v>
      </c>
      <c r="G69" s="439">
        <v>1.06</v>
      </c>
      <c r="H69" s="414">
        <f>G69*$P$8/1000</f>
        <v>2.6273266000000004</v>
      </c>
      <c r="I69" s="439">
        <v>0.06</v>
      </c>
      <c r="J69" s="414">
        <f>I69*$P$9/1000</f>
        <v>0.18109020000000001</v>
      </c>
      <c r="K69" s="145" t="s">
        <v>649</v>
      </c>
      <c r="L69" s="145" t="s">
        <v>178</v>
      </c>
      <c r="M69" s="130">
        <v>1</v>
      </c>
      <c r="N69" s="145">
        <v>12</v>
      </c>
      <c r="O69" s="147">
        <f t="shared" si="0"/>
        <v>12</v>
      </c>
      <c r="P69" s="414">
        <f>E69*F69</f>
        <v>71.017058559999995</v>
      </c>
      <c r="Q69" s="414">
        <f>SUM(O69:O72)</f>
        <v>13.2</v>
      </c>
      <c r="R69" s="414">
        <f>Q69*1.02*1.05*$R$14</f>
        <v>14.945847839999999</v>
      </c>
    </row>
    <row r="70" spans="1:18" x14ac:dyDescent="0.15">
      <c r="A70" s="389"/>
      <c r="B70" s="441"/>
      <c r="C70" s="441"/>
      <c r="D70" s="389"/>
      <c r="E70" s="389"/>
      <c r="F70" s="438"/>
      <c r="G70" s="439"/>
      <c r="H70" s="414"/>
      <c r="I70" s="439"/>
      <c r="J70" s="414"/>
      <c r="K70" s="145" t="s">
        <v>673</v>
      </c>
      <c r="L70" s="145"/>
      <c r="M70" s="130"/>
      <c r="N70" s="145">
        <v>0</v>
      </c>
      <c r="O70" s="147">
        <f t="shared" si="0"/>
        <v>0</v>
      </c>
      <c r="P70" s="414"/>
      <c r="Q70" s="414"/>
      <c r="R70" s="414"/>
    </row>
    <row r="71" spans="1:18" x14ac:dyDescent="0.15">
      <c r="A71" s="389"/>
      <c r="B71" s="441"/>
      <c r="C71" s="441"/>
      <c r="D71" s="389"/>
      <c r="E71" s="389"/>
      <c r="F71" s="438"/>
      <c r="G71" s="439"/>
      <c r="H71" s="414"/>
      <c r="I71" s="439"/>
      <c r="J71" s="414"/>
      <c r="K71" s="145" t="s">
        <v>651</v>
      </c>
      <c r="L71" s="145" t="s">
        <v>178</v>
      </c>
      <c r="M71" s="130">
        <v>2</v>
      </c>
      <c r="N71" s="145">
        <v>0.6</v>
      </c>
      <c r="O71" s="147">
        <f t="shared" si="0"/>
        <v>1.2</v>
      </c>
      <c r="P71" s="414"/>
      <c r="Q71" s="414"/>
      <c r="R71" s="414"/>
    </row>
    <row r="72" spans="1:18" ht="12.75" customHeight="1" x14ac:dyDescent="0.15">
      <c r="A72" s="389"/>
      <c r="B72" s="441"/>
      <c r="C72" s="441"/>
      <c r="D72" s="389"/>
      <c r="E72" s="389"/>
      <c r="F72" s="438"/>
      <c r="G72" s="439"/>
      <c r="H72" s="414"/>
      <c r="I72" s="439"/>
      <c r="J72" s="414"/>
      <c r="K72" s="145"/>
      <c r="L72" s="145"/>
      <c r="M72" s="130"/>
      <c r="N72" s="145">
        <v>0</v>
      </c>
      <c r="O72" s="147">
        <f t="shared" si="0"/>
        <v>0</v>
      </c>
      <c r="P72" s="414"/>
      <c r="Q72" s="414"/>
      <c r="R72" s="414"/>
    </row>
    <row r="73" spans="1:18" ht="12.75" customHeight="1" x14ac:dyDescent="0.15">
      <c r="A73" s="389">
        <v>15</v>
      </c>
      <c r="B73" s="441" t="s">
        <v>68</v>
      </c>
      <c r="C73" s="390" t="s">
        <v>674</v>
      </c>
      <c r="D73" s="389" t="s">
        <v>404</v>
      </c>
      <c r="E73" s="389">
        <v>1</v>
      </c>
      <c r="F73" s="679">
        <f>H73+J73+R73</f>
        <v>22.098336019999998</v>
      </c>
      <c r="G73" s="439">
        <v>1.66</v>
      </c>
      <c r="H73" s="414">
        <f>G73*$P$8/1000</f>
        <v>4.1144925999999993</v>
      </c>
      <c r="I73" s="439">
        <v>0.2</v>
      </c>
      <c r="J73" s="414">
        <f>I73*$P$9/1000</f>
        <v>0.603634</v>
      </c>
      <c r="K73" s="145" t="s">
        <v>666</v>
      </c>
      <c r="L73" s="145" t="s">
        <v>178</v>
      </c>
      <c r="M73" s="145">
        <v>1</v>
      </c>
      <c r="N73" s="146">
        <v>15.35</v>
      </c>
      <c r="O73" s="147">
        <f t="shared" si="0"/>
        <v>15.35</v>
      </c>
      <c r="P73" s="414">
        <f>E73*F73</f>
        <v>22.098336019999998</v>
      </c>
      <c r="Q73" s="414">
        <f>SUM(O73:O76)</f>
        <v>15.35</v>
      </c>
      <c r="R73" s="414">
        <f>Q73*1.02*1.05*$R$14</f>
        <v>17.38020942</v>
      </c>
    </row>
    <row r="74" spans="1:18" x14ac:dyDescent="0.15">
      <c r="A74" s="389"/>
      <c r="B74" s="441"/>
      <c r="C74" s="390"/>
      <c r="D74" s="389"/>
      <c r="E74" s="389"/>
      <c r="F74" s="679"/>
      <c r="G74" s="439"/>
      <c r="H74" s="414"/>
      <c r="I74" s="439"/>
      <c r="J74" s="414"/>
      <c r="K74" s="145" t="s">
        <v>673</v>
      </c>
      <c r="L74" s="145"/>
      <c r="M74" s="145"/>
      <c r="N74" s="146"/>
      <c r="O74" s="147">
        <f t="shared" si="0"/>
        <v>0</v>
      </c>
      <c r="P74" s="414"/>
      <c r="Q74" s="414"/>
      <c r="R74" s="414"/>
    </row>
    <row r="75" spans="1:18" x14ac:dyDescent="0.15">
      <c r="A75" s="389"/>
      <c r="B75" s="441"/>
      <c r="C75" s="390"/>
      <c r="D75" s="389"/>
      <c r="E75" s="389"/>
      <c r="F75" s="679"/>
      <c r="G75" s="439"/>
      <c r="H75" s="414"/>
      <c r="I75" s="439"/>
      <c r="J75" s="414"/>
      <c r="K75" s="145"/>
      <c r="L75" s="145"/>
      <c r="M75" s="130"/>
      <c r="N75" s="146"/>
      <c r="O75" s="147">
        <f t="shared" si="0"/>
        <v>0</v>
      </c>
      <c r="P75" s="414"/>
      <c r="Q75" s="414"/>
      <c r="R75" s="414"/>
    </row>
    <row r="76" spans="1:18" ht="12.75" customHeight="1" x14ac:dyDescent="0.15">
      <c r="A76" s="389"/>
      <c r="B76" s="441"/>
      <c r="C76" s="390"/>
      <c r="D76" s="389"/>
      <c r="E76" s="389"/>
      <c r="F76" s="679"/>
      <c r="G76" s="439"/>
      <c r="H76" s="414"/>
      <c r="I76" s="439"/>
      <c r="J76" s="414"/>
      <c r="K76" s="145"/>
      <c r="L76" s="145"/>
      <c r="M76" s="145"/>
      <c r="N76" s="146"/>
      <c r="O76" s="147">
        <f t="shared" si="0"/>
        <v>0</v>
      </c>
      <c r="P76" s="414"/>
      <c r="Q76" s="414"/>
      <c r="R76" s="414"/>
    </row>
    <row r="77" spans="1:18" ht="12.75" customHeight="1" x14ac:dyDescent="0.15">
      <c r="A77" s="389">
        <v>16</v>
      </c>
      <c r="B77" s="616" t="s">
        <v>69</v>
      </c>
      <c r="C77" s="670" t="s">
        <v>667</v>
      </c>
      <c r="D77" s="668" t="s">
        <v>178</v>
      </c>
      <c r="E77" s="389">
        <v>4</v>
      </c>
      <c r="F77" s="438">
        <f>H77+J77+R77</f>
        <v>41.212335747999994</v>
      </c>
      <c r="G77" s="439">
        <v>1.49</v>
      </c>
      <c r="H77" s="414">
        <f>G77*$P$8/1000</f>
        <v>3.6931289</v>
      </c>
      <c r="I77" s="439">
        <v>0.13</v>
      </c>
      <c r="J77" s="414">
        <f>I77*$P$9/1000</f>
        <v>0.39236209999999999</v>
      </c>
      <c r="K77" s="145" t="s">
        <v>668</v>
      </c>
      <c r="L77" s="145" t="s">
        <v>178</v>
      </c>
      <c r="M77" s="145">
        <v>1</v>
      </c>
      <c r="N77" s="146">
        <v>32.79</v>
      </c>
      <c r="O77" s="147">
        <f t="shared" si="0"/>
        <v>32.79</v>
      </c>
      <c r="P77" s="414">
        <f>E77*F77</f>
        <v>164.84934299199998</v>
      </c>
      <c r="Q77" s="414">
        <f>SUM(O77:O80)</f>
        <v>32.79</v>
      </c>
      <c r="R77" s="414">
        <f>Q77*1.02*1.05*$R$14</f>
        <v>37.126844747999996</v>
      </c>
    </row>
    <row r="78" spans="1:18" x14ac:dyDescent="0.15">
      <c r="A78" s="389"/>
      <c r="B78" s="586"/>
      <c r="C78" s="571"/>
      <c r="D78" s="588"/>
      <c r="E78" s="389"/>
      <c r="F78" s="438"/>
      <c r="G78" s="439"/>
      <c r="H78" s="414"/>
      <c r="I78" s="439"/>
      <c r="J78" s="414"/>
      <c r="K78" s="145"/>
      <c r="L78" s="145"/>
      <c r="M78" s="145"/>
      <c r="N78" s="146"/>
      <c r="O78" s="147">
        <f t="shared" si="0"/>
        <v>0</v>
      </c>
      <c r="P78" s="414"/>
      <c r="Q78" s="414"/>
      <c r="R78" s="414"/>
    </row>
    <row r="79" spans="1:18" x14ac:dyDescent="0.15">
      <c r="A79" s="389"/>
      <c r="B79" s="586"/>
      <c r="C79" s="571"/>
      <c r="D79" s="588"/>
      <c r="E79" s="389"/>
      <c r="F79" s="438"/>
      <c r="G79" s="439"/>
      <c r="H79" s="414"/>
      <c r="I79" s="439"/>
      <c r="J79" s="414"/>
      <c r="K79" s="145"/>
      <c r="L79" s="145"/>
      <c r="M79" s="148"/>
      <c r="N79" s="146"/>
      <c r="O79" s="147">
        <f t="shared" si="0"/>
        <v>0</v>
      </c>
      <c r="P79" s="414"/>
      <c r="Q79" s="414"/>
      <c r="R79" s="414"/>
    </row>
    <row r="80" spans="1:18" ht="12.75" customHeight="1" x14ac:dyDescent="0.15">
      <c r="A80" s="389"/>
      <c r="B80" s="535"/>
      <c r="C80" s="572"/>
      <c r="D80" s="589"/>
      <c r="E80" s="389"/>
      <c r="F80" s="438"/>
      <c r="G80" s="439"/>
      <c r="H80" s="414"/>
      <c r="I80" s="439"/>
      <c r="J80" s="414"/>
      <c r="K80" s="145"/>
      <c r="L80" s="145"/>
      <c r="M80" s="145"/>
      <c r="N80" s="146"/>
      <c r="O80" s="147">
        <f t="shared" si="0"/>
        <v>0</v>
      </c>
      <c r="P80" s="414"/>
      <c r="Q80" s="414"/>
      <c r="R80" s="414"/>
    </row>
    <row r="81" spans="1:18" x14ac:dyDescent="0.15">
      <c r="A81" s="389">
        <v>17</v>
      </c>
      <c r="B81" s="616" t="s">
        <v>73</v>
      </c>
      <c r="C81" s="441" t="s">
        <v>652</v>
      </c>
      <c r="D81" s="389" t="s">
        <v>178</v>
      </c>
      <c r="E81" s="389">
        <v>5</v>
      </c>
      <c r="F81" s="438">
        <f>H81+J81+R81</f>
        <v>7.0971777959999995</v>
      </c>
      <c r="G81" s="439">
        <v>0.28999999999999998</v>
      </c>
      <c r="H81" s="414">
        <f>G81*$P$8/1000</f>
        <v>0.71879689999999996</v>
      </c>
      <c r="I81" s="439">
        <v>0.02</v>
      </c>
      <c r="J81" s="414">
        <f>I81*$P$9/1000</f>
        <v>6.0363400000000005E-2</v>
      </c>
      <c r="K81" s="145" t="s">
        <v>646</v>
      </c>
      <c r="L81" s="145" t="s">
        <v>178</v>
      </c>
      <c r="M81" s="145">
        <v>1</v>
      </c>
      <c r="N81" s="146">
        <v>5.58</v>
      </c>
      <c r="O81" s="147">
        <f t="shared" ref="O81:O100" si="4">M81*N81</f>
        <v>5.58</v>
      </c>
      <c r="P81" s="414">
        <f>E81*F81</f>
        <v>35.485888979999999</v>
      </c>
      <c r="Q81" s="414">
        <f>SUM(O81:O84)</f>
        <v>5.58</v>
      </c>
      <c r="R81" s="414">
        <f>Q81*1.02*1.05*$R$14</f>
        <v>6.3180174959999995</v>
      </c>
    </row>
    <row r="82" spans="1:18" x14ac:dyDescent="0.15">
      <c r="A82" s="389"/>
      <c r="B82" s="586"/>
      <c r="C82" s="441"/>
      <c r="D82" s="389"/>
      <c r="E82" s="389"/>
      <c r="F82" s="438"/>
      <c r="G82" s="439"/>
      <c r="H82" s="414"/>
      <c r="I82" s="439"/>
      <c r="J82" s="414"/>
      <c r="K82" s="145"/>
      <c r="L82" s="145"/>
      <c r="M82" s="145"/>
      <c r="N82" s="146"/>
      <c r="O82" s="147">
        <f t="shared" si="4"/>
        <v>0</v>
      </c>
      <c r="P82" s="414"/>
      <c r="Q82" s="414"/>
      <c r="R82" s="414"/>
    </row>
    <row r="83" spans="1:18" x14ac:dyDescent="0.15">
      <c r="A83" s="389"/>
      <c r="B83" s="586"/>
      <c r="C83" s="441"/>
      <c r="D83" s="389"/>
      <c r="E83" s="389"/>
      <c r="F83" s="438"/>
      <c r="G83" s="439"/>
      <c r="H83" s="414"/>
      <c r="I83" s="439"/>
      <c r="J83" s="414"/>
      <c r="K83" s="145"/>
      <c r="L83" s="145"/>
      <c r="M83" s="148"/>
      <c r="N83" s="146"/>
      <c r="O83" s="147">
        <f t="shared" si="4"/>
        <v>0</v>
      </c>
      <c r="P83" s="414"/>
      <c r="Q83" s="414"/>
      <c r="R83" s="414"/>
    </row>
    <row r="84" spans="1:18" ht="12.75" customHeight="1" x14ac:dyDescent="0.15">
      <c r="A84" s="389"/>
      <c r="B84" s="586"/>
      <c r="C84" s="674"/>
      <c r="D84" s="677"/>
      <c r="E84" s="389"/>
      <c r="F84" s="438"/>
      <c r="G84" s="439"/>
      <c r="H84" s="414"/>
      <c r="I84" s="439"/>
      <c r="J84" s="414"/>
      <c r="K84" s="169"/>
      <c r="L84" s="169"/>
      <c r="M84" s="169"/>
      <c r="N84" s="170"/>
      <c r="O84" s="147">
        <f t="shared" si="4"/>
        <v>0</v>
      </c>
      <c r="P84" s="414"/>
      <c r="Q84" s="414"/>
      <c r="R84" s="414"/>
    </row>
    <row r="85" spans="1:18" x14ac:dyDescent="0.15">
      <c r="A85" s="389">
        <v>18</v>
      </c>
      <c r="B85" s="441" t="s">
        <v>74</v>
      </c>
      <c r="C85" s="441" t="s">
        <v>653</v>
      </c>
      <c r="D85" s="389" t="s">
        <v>178</v>
      </c>
      <c r="E85" s="389">
        <v>22</v>
      </c>
      <c r="F85" s="438">
        <f>H85+J85+R85</f>
        <v>1.6170784039999999</v>
      </c>
      <c r="G85" s="439">
        <v>0.23100000000000001</v>
      </c>
      <c r="H85" s="414">
        <f>G85*$P$8/1000</f>
        <v>0.57255891000000003</v>
      </c>
      <c r="I85" s="439">
        <v>0.151</v>
      </c>
      <c r="J85" s="414">
        <f>I85*$P$9/1000</f>
        <v>0.45574366999999999</v>
      </c>
      <c r="K85" s="146" t="s">
        <v>654</v>
      </c>
      <c r="L85" s="146" t="s">
        <v>178</v>
      </c>
      <c r="M85" s="146">
        <v>1</v>
      </c>
      <c r="N85" s="146">
        <v>0.52</v>
      </c>
      <c r="O85" s="147">
        <f t="shared" si="4"/>
        <v>0.52</v>
      </c>
      <c r="P85" s="414">
        <f>E85*F85</f>
        <v>35.575724887999996</v>
      </c>
      <c r="Q85" s="414">
        <f>SUM(O85:O88)</f>
        <v>0.52</v>
      </c>
      <c r="R85" s="414">
        <f>Q85*1.02*1.05*$R$14</f>
        <v>0.58877582399999995</v>
      </c>
    </row>
    <row r="86" spans="1:18" x14ac:dyDescent="0.15">
      <c r="A86" s="389"/>
      <c r="B86" s="441"/>
      <c r="C86" s="441"/>
      <c r="D86" s="389"/>
      <c r="E86" s="389"/>
      <c r="F86" s="438"/>
      <c r="G86" s="439"/>
      <c r="H86" s="414"/>
      <c r="I86" s="439"/>
      <c r="J86" s="414"/>
      <c r="K86" s="145"/>
      <c r="L86" s="145"/>
      <c r="M86" s="145"/>
      <c r="N86" s="146"/>
      <c r="O86" s="147">
        <f t="shared" si="4"/>
        <v>0</v>
      </c>
      <c r="P86" s="414"/>
      <c r="Q86" s="414"/>
      <c r="R86" s="414"/>
    </row>
    <row r="87" spans="1:18" x14ac:dyDescent="0.15">
      <c r="A87" s="389"/>
      <c r="B87" s="441"/>
      <c r="C87" s="441"/>
      <c r="D87" s="389"/>
      <c r="E87" s="389"/>
      <c r="F87" s="438"/>
      <c r="G87" s="439"/>
      <c r="H87" s="414"/>
      <c r="I87" s="439"/>
      <c r="J87" s="414"/>
      <c r="K87" s="145"/>
      <c r="L87" s="145"/>
      <c r="M87" s="148"/>
      <c r="N87" s="146"/>
      <c r="O87" s="147">
        <f t="shared" si="4"/>
        <v>0</v>
      </c>
      <c r="P87" s="414"/>
      <c r="Q87" s="414"/>
      <c r="R87" s="414"/>
    </row>
    <row r="88" spans="1:18" ht="12.75" customHeight="1" x14ac:dyDescent="0.15">
      <c r="A88" s="389"/>
      <c r="B88" s="441"/>
      <c r="C88" s="441"/>
      <c r="D88" s="389"/>
      <c r="E88" s="389"/>
      <c r="F88" s="438"/>
      <c r="G88" s="439"/>
      <c r="H88" s="414"/>
      <c r="I88" s="439"/>
      <c r="J88" s="414"/>
      <c r="K88" s="145"/>
      <c r="L88" s="145"/>
      <c r="M88" s="145"/>
      <c r="N88" s="146"/>
      <c r="O88" s="147">
        <f t="shared" si="4"/>
        <v>0</v>
      </c>
      <c r="P88" s="414"/>
      <c r="Q88" s="414"/>
      <c r="R88" s="414"/>
    </row>
    <row r="89" spans="1:18" x14ac:dyDescent="0.15">
      <c r="A89" s="389">
        <v>19</v>
      </c>
      <c r="B89" s="441" t="s">
        <v>74</v>
      </c>
      <c r="C89" s="441" t="s">
        <v>655</v>
      </c>
      <c r="D89" s="389" t="s">
        <v>178</v>
      </c>
      <c r="E89" s="389">
        <v>22</v>
      </c>
      <c r="F89" s="438">
        <f>H89+J89+R89</f>
        <v>1.2660774320000001</v>
      </c>
      <c r="G89" s="439">
        <v>0.23100000000000001</v>
      </c>
      <c r="H89" s="414">
        <f>G89*$P$8/1000</f>
        <v>0.57255891000000003</v>
      </c>
      <c r="I89" s="439">
        <v>0.151</v>
      </c>
      <c r="J89" s="414">
        <f>I89*$P$9/1000</f>
        <v>0.45574366999999999</v>
      </c>
      <c r="K89" s="146" t="s">
        <v>654</v>
      </c>
      <c r="L89" s="146" t="s">
        <v>178</v>
      </c>
      <c r="M89" s="146">
        <v>1</v>
      </c>
      <c r="N89" s="146">
        <v>0.21</v>
      </c>
      <c r="O89" s="147">
        <f t="shared" si="4"/>
        <v>0.21</v>
      </c>
      <c r="P89" s="414">
        <f>E89*F89</f>
        <v>27.853703504000002</v>
      </c>
      <c r="Q89" s="414">
        <f>SUM(O89:O92)</f>
        <v>0.21</v>
      </c>
      <c r="R89" s="414">
        <f>Q89*1.02*1.05*$R$14</f>
        <v>0.23777485199999998</v>
      </c>
    </row>
    <row r="90" spans="1:18" x14ac:dyDescent="0.15">
      <c r="A90" s="389"/>
      <c r="B90" s="441"/>
      <c r="C90" s="441"/>
      <c r="D90" s="389"/>
      <c r="E90" s="389"/>
      <c r="F90" s="438"/>
      <c r="G90" s="439"/>
      <c r="H90" s="414"/>
      <c r="I90" s="439"/>
      <c r="J90" s="414"/>
      <c r="K90" s="145"/>
      <c r="L90" s="145"/>
      <c r="M90" s="145"/>
      <c r="N90" s="146"/>
      <c r="O90" s="147">
        <f t="shared" si="4"/>
        <v>0</v>
      </c>
      <c r="P90" s="414"/>
      <c r="Q90" s="414"/>
      <c r="R90" s="414"/>
    </row>
    <row r="91" spans="1:18" x14ac:dyDescent="0.15">
      <c r="A91" s="389"/>
      <c r="B91" s="441"/>
      <c r="C91" s="441"/>
      <c r="D91" s="389"/>
      <c r="E91" s="389"/>
      <c r="F91" s="438"/>
      <c r="G91" s="439"/>
      <c r="H91" s="414"/>
      <c r="I91" s="439"/>
      <c r="J91" s="414"/>
      <c r="K91" s="145"/>
      <c r="L91" s="145"/>
      <c r="M91" s="148"/>
      <c r="N91" s="146"/>
      <c r="O91" s="147">
        <f t="shared" si="4"/>
        <v>0</v>
      </c>
      <c r="P91" s="414"/>
      <c r="Q91" s="414"/>
      <c r="R91" s="414"/>
    </row>
    <row r="92" spans="1:18" ht="12.75" customHeight="1" x14ac:dyDescent="0.15">
      <c r="A92" s="389"/>
      <c r="B92" s="441"/>
      <c r="C92" s="441"/>
      <c r="D92" s="389"/>
      <c r="E92" s="389"/>
      <c r="F92" s="438"/>
      <c r="G92" s="439"/>
      <c r="H92" s="414"/>
      <c r="I92" s="439"/>
      <c r="J92" s="414"/>
      <c r="K92" s="145"/>
      <c r="L92" s="145"/>
      <c r="M92" s="145"/>
      <c r="N92" s="146"/>
      <c r="O92" s="147">
        <f t="shared" si="4"/>
        <v>0</v>
      </c>
      <c r="P92" s="414"/>
      <c r="Q92" s="414"/>
      <c r="R92" s="414"/>
    </row>
    <row r="93" spans="1:18" x14ac:dyDescent="0.15">
      <c r="A93" s="389">
        <v>20</v>
      </c>
      <c r="B93" s="441" t="s">
        <v>74</v>
      </c>
      <c r="C93" s="441" t="s">
        <v>656</v>
      </c>
      <c r="D93" s="389" t="s">
        <v>178</v>
      </c>
      <c r="E93" s="389">
        <v>3</v>
      </c>
      <c r="F93" s="438">
        <f>H93+J93+R93</f>
        <v>2.1152733320000001</v>
      </c>
      <c r="G93" s="439">
        <v>0.23100000000000001</v>
      </c>
      <c r="H93" s="414">
        <f>G93*$P$8/1000</f>
        <v>0.57255891000000003</v>
      </c>
      <c r="I93" s="439">
        <v>0.151</v>
      </c>
      <c r="J93" s="414">
        <f>I93*$P$9/1000</f>
        <v>0.45574366999999999</v>
      </c>
      <c r="K93" s="146" t="s">
        <v>657</v>
      </c>
      <c r="L93" s="146" t="s">
        <v>178</v>
      </c>
      <c r="M93" s="146">
        <v>1</v>
      </c>
      <c r="N93" s="146">
        <v>0.96</v>
      </c>
      <c r="O93" s="147">
        <f t="shared" si="4"/>
        <v>0.96</v>
      </c>
      <c r="P93" s="414">
        <f>E93*F93</f>
        <v>6.3458199960000004</v>
      </c>
      <c r="Q93" s="414">
        <f>SUM(O93:O96)</f>
        <v>0.96</v>
      </c>
      <c r="R93" s="414">
        <f>Q93*1.02*1.05*$R$14</f>
        <v>1.0869707519999998</v>
      </c>
    </row>
    <row r="94" spans="1:18" x14ac:dyDescent="0.15">
      <c r="A94" s="389"/>
      <c r="B94" s="441"/>
      <c r="C94" s="441"/>
      <c r="D94" s="389"/>
      <c r="E94" s="389"/>
      <c r="F94" s="438"/>
      <c r="G94" s="439"/>
      <c r="H94" s="414"/>
      <c r="I94" s="439"/>
      <c r="J94" s="414"/>
      <c r="K94" s="145"/>
      <c r="L94" s="145"/>
      <c r="M94" s="145"/>
      <c r="N94" s="146"/>
      <c r="O94" s="147">
        <f t="shared" si="4"/>
        <v>0</v>
      </c>
      <c r="P94" s="414"/>
      <c r="Q94" s="414"/>
      <c r="R94" s="414"/>
    </row>
    <row r="95" spans="1:18" x14ac:dyDescent="0.15">
      <c r="A95" s="389"/>
      <c r="B95" s="441"/>
      <c r="C95" s="441"/>
      <c r="D95" s="389"/>
      <c r="E95" s="389"/>
      <c r="F95" s="438"/>
      <c r="G95" s="439"/>
      <c r="H95" s="414"/>
      <c r="I95" s="439"/>
      <c r="J95" s="414"/>
      <c r="K95" s="145"/>
      <c r="L95" s="145"/>
      <c r="M95" s="148"/>
      <c r="N95" s="146"/>
      <c r="O95" s="147">
        <f t="shared" si="4"/>
        <v>0</v>
      </c>
      <c r="P95" s="414"/>
      <c r="Q95" s="414"/>
      <c r="R95" s="414"/>
    </row>
    <row r="96" spans="1:18" ht="12.75" customHeight="1" x14ac:dyDescent="0.15">
      <c r="A96" s="389"/>
      <c r="B96" s="441"/>
      <c r="C96" s="441"/>
      <c r="D96" s="389"/>
      <c r="E96" s="389"/>
      <c r="F96" s="438"/>
      <c r="G96" s="439"/>
      <c r="H96" s="414"/>
      <c r="I96" s="439"/>
      <c r="J96" s="414"/>
      <c r="K96" s="145"/>
      <c r="L96" s="145"/>
      <c r="M96" s="145"/>
      <c r="N96" s="146"/>
      <c r="O96" s="147">
        <f t="shared" si="4"/>
        <v>0</v>
      </c>
      <c r="P96" s="414"/>
      <c r="Q96" s="414"/>
      <c r="R96" s="414"/>
    </row>
    <row r="97" spans="1:18" x14ac:dyDescent="0.15">
      <c r="A97" s="389">
        <v>21</v>
      </c>
      <c r="B97" s="441" t="s">
        <v>74</v>
      </c>
      <c r="C97" s="441" t="s">
        <v>658</v>
      </c>
      <c r="D97" s="389" t="s">
        <v>178</v>
      </c>
      <c r="E97" s="389">
        <v>2</v>
      </c>
      <c r="F97" s="438">
        <f>H97+J97+R97</f>
        <v>1.3340131040000001</v>
      </c>
      <c r="G97" s="439">
        <v>0.23100000000000001</v>
      </c>
      <c r="H97" s="414">
        <f>G97*$P$8/1000</f>
        <v>0.57255891000000003</v>
      </c>
      <c r="I97" s="439">
        <v>0.151</v>
      </c>
      <c r="J97" s="414">
        <f>I97*$P$9/1000</f>
        <v>0.45574366999999999</v>
      </c>
      <c r="K97" s="146" t="s">
        <v>618</v>
      </c>
      <c r="L97" s="146" t="s">
        <v>178</v>
      </c>
      <c r="M97" s="146">
        <v>1</v>
      </c>
      <c r="N97" s="146">
        <v>0.27</v>
      </c>
      <c r="O97" s="147">
        <f t="shared" si="4"/>
        <v>0.27</v>
      </c>
      <c r="P97" s="414">
        <f>E97*F97</f>
        <v>2.6680262080000001</v>
      </c>
      <c r="Q97" s="414">
        <f>SUM(O97:O100)</f>
        <v>0.27</v>
      </c>
      <c r="R97" s="414">
        <f>Q97*1.02*1.05*$R$14</f>
        <v>0.30571052400000004</v>
      </c>
    </row>
    <row r="98" spans="1:18" x14ac:dyDescent="0.15">
      <c r="A98" s="389"/>
      <c r="B98" s="441"/>
      <c r="C98" s="441"/>
      <c r="D98" s="389"/>
      <c r="E98" s="389"/>
      <c r="F98" s="438"/>
      <c r="G98" s="439"/>
      <c r="H98" s="414"/>
      <c r="I98" s="439"/>
      <c r="J98" s="414"/>
      <c r="K98" s="145"/>
      <c r="L98" s="145"/>
      <c r="M98" s="145"/>
      <c r="N98" s="146"/>
      <c r="O98" s="147">
        <f t="shared" si="4"/>
        <v>0</v>
      </c>
      <c r="P98" s="414"/>
      <c r="Q98" s="414"/>
      <c r="R98" s="414"/>
    </row>
    <row r="99" spans="1:18" x14ac:dyDescent="0.15">
      <c r="A99" s="389"/>
      <c r="B99" s="441"/>
      <c r="C99" s="441"/>
      <c r="D99" s="389"/>
      <c r="E99" s="389"/>
      <c r="F99" s="438"/>
      <c r="G99" s="439"/>
      <c r="H99" s="414"/>
      <c r="I99" s="439"/>
      <c r="J99" s="414"/>
      <c r="K99" s="145"/>
      <c r="L99" s="145"/>
      <c r="M99" s="148"/>
      <c r="N99" s="146"/>
      <c r="O99" s="147">
        <f t="shared" si="4"/>
        <v>0</v>
      </c>
      <c r="P99" s="414"/>
      <c r="Q99" s="414"/>
      <c r="R99" s="414"/>
    </row>
    <row r="100" spans="1:18" ht="12.75" customHeight="1" x14ac:dyDescent="0.15">
      <c r="A100" s="389"/>
      <c r="B100" s="441"/>
      <c r="C100" s="441"/>
      <c r="D100" s="389"/>
      <c r="E100" s="389"/>
      <c r="F100" s="438"/>
      <c r="G100" s="439"/>
      <c r="H100" s="414"/>
      <c r="I100" s="439"/>
      <c r="J100" s="414"/>
      <c r="K100" s="145"/>
      <c r="L100" s="145"/>
      <c r="M100" s="145"/>
      <c r="N100" s="146"/>
      <c r="O100" s="147">
        <f t="shared" si="4"/>
        <v>0</v>
      </c>
      <c r="P100" s="414"/>
      <c r="Q100" s="414"/>
      <c r="R100" s="414"/>
    </row>
    <row r="101" spans="1:18" ht="12.75" customHeight="1" x14ac:dyDescent="0.15">
      <c r="A101" s="389">
        <v>22</v>
      </c>
      <c r="B101" s="441" t="s">
        <v>50</v>
      </c>
      <c r="C101" s="441" t="s">
        <v>659</v>
      </c>
      <c r="D101" s="389" t="s">
        <v>302</v>
      </c>
      <c r="E101" s="389">
        <v>2</v>
      </c>
      <c r="F101" s="438">
        <f>H101+J101+R101</f>
        <v>0.56137021200000004</v>
      </c>
      <c r="G101" s="439">
        <v>6.0999999999999999E-2</v>
      </c>
      <c r="H101" s="414">
        <f>G101*$P$8/1000</f>
        <v>0.15119521</v>
      </c>
      <c r="I101" s="669">
        <v>4.5999999999999999E-3</v>
      </c>
      <c r="J101" s="440">
        <f>I101*$P$9/1000</f>
        <v>1.3883582E-2</v>
      </c>
      <c r="K101" s="145" t="s">
        <v>648</v>
      </c>
      <c r="L101" s="145" t="s">
        <v>302</v>
      </c>
      <c r="M101" s="145">
        <v>1</v>
      </c>
      <c r="N101" s="146">
        <v>0.35</v>
      </c>
      <c r="O101" s="147">
        <f t="shared" ref="O101:O104" si="5">M101*N101</f>
        <v>0.35</v>
      </c>
      <c r="P101" s="414">
        <f>E101*F101</f>
        <v>1.1227404240000001</v>
      </c>
      <c r="Q101" s="414">
        <f>SUM(O101:O104)</f>
        <v>0.35</v>
      </c>
      <c r="R101" s="414">
        <f>Q101*1.02*1.05*$R$14</f>
        <v>0.39629142000000001</v>
      </c>
    </row>
    <row r="102" spans="1:18" x14ac:dyDescent="0.15">
      <c r="A102" s="389"/>
      <c r="B102" s="441"/>
      <c r="C102" s="441"/>
      <c r="D102" s="389"/>
      <c r="E102" s="389"/>
      <c r="F102" s="438"/>
      <c r="G102" s="439"/>
      <c r="H102" s="414"/>
      <c r="I102" s="669"/>
      <c r="J102" s="440"/>
      <c r="K102" s="145"/>
      <c r="L102" s="145"/>
      <c r="M102" s="145"/>
      <c r="N102" s="146"/>
      <c r="O102" s="147">
        <f t="shared" si="5"/>
        <v>0</v>
      </c>
      <c r="P102" s="414"/>
      <c r="Q102" s="414"/>
      <c r="R102" s="414"/>
    </row>
    <row r="103" spans="1:18" x14ac:dyDescent="0.15">
      <c r="A103" s="389"/>
      <c r="B103" s="441"/>
      <c r="C103" s="441"/>
      <c r="D103" s="389"/>
      <c r="E103" s="389"/>
      <c r="F103" s="438"/>
      <c r="G103" s="439"/>
      <c r="H103" s="414"/>
      <c r="I103" s="669"/>
      <c r="J103" s="440"/>
      <c r="K103" s="145"/>
      <c r="L103" s="145"/>
      <c r="M103" s="148"/>
      <c r="N103" s="146"/>
      <c r="O103" s="147">
        <f t="shared" si="5"/>
        <v>0</v>
      </c>
      <c r="P103" s="414"/>
      <c r="Q103" s="414"/>
      <c r="R103" s="414"/>
    </row>
    <row r="104" spans="1:18" ht="12.75" customHeight="1" x14ac:dyDescent="0.15">
      <c r="A104" s="389"/>
      <c r="B104" s="441"/>
      <c r="C104" s="441"/>
      <c r="D104" s="389"/>
      <c r="E104" s="389"/>
      <c r="F104" s="438"/>
      <c r="G104" s="439"/>
      <c r="H104" s="414"/>
      <c r="I104" s="669"/>
      <c r="J104" s="440"/>
      <c r="K104" s="145"/>
      <c r="L104" s="145"/>
      <c r="M104" s="145"/>
      <c r="N104" s="146"/>
      <c r="O104" s="147">
        <f t="shared" si="5"/>
        <v>0</v>
      </c>
      <c r="P104" s="414"/>
      <c r="Q104" s="414"/>
      <c r="R104" s="414"/>
    </row>
    <row r="105" spans="1:18" ht="2.25" customHeight="1" x14ac:dyDescent="0.15"/>
    <row r="106" spans="1:18" x14ac:dyDescent="0.15">
      <c r="C106" s="1" t="s">
        <v>337</v>
      </c>
      <c r="E106" s="7">
        <f>SUM(E17:E104)</f>
        <v>140.91200000000001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10">
        <f>SUM(P17:P104)</f>
        <v>573.12977118816639</v>
      </c>
      <c r="Q106" s="8"/>
      <c r="R106" s="9"/>
    </row>
    <row r="107" spans="1:18" ht="2.25" customHeight="1" x14ac:dyDescent="0.15"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10"/>
      <c r="Q107" s="8"/>
      <c r="R107" s="9"/>
    </row>
    <row r="108" spans="1:18" x14ac:dyDescent="0.15">
      <c r="C108" s="1" t="s">
        <v>338</v>
      </c>
      <c r="P108" s="10">
        <f>P106*0.133</f>
        <v>76.226259568026137</v>
      </c>
      <c r="Q108" s="7"/>
      <c r="R108" s="7"/>
    </row>
    <row r="109" spans="1:18" ht="2.25" customHeight="1" x14ac:dyDescent="0.15">
      <c r="P109" s="10"/>
      <c r="Q109" s="7"/>
      <c r="R109" s="7"/>
    </row>
    <row r="110" spans="1:18" x14ac:dyDescent="0.15">
      <c r="C110" s="1" t="s">
        <v>337</v>
      </c>
      <c r="P110" s="10">
        <f>SUM(P106:P108)</f>
        <v>649.35603075619247</v>
      </c>
      <c r="Q110" s="7"/>
      <c r="R110" s="7"/>
    </row>
    <row r="111" spans="1:18" ht="2.25" customHeight="1" x14ac:dyDescent="0.15">
      <c r="P111" s="10"/>
      <c r="Q111" s="7"/>
      <c r="R111" s="7"/>
    </row>
    <row r="112" spans="1:18" x14ac:dyDescent="0.15">
      <c r="C112" s="1" t="s">
        <v>360</v>
      </c>
      <c r="P112" s="10">
        <f>P110*0.11</f>
        <v>71.429163383181177</v>
      </c>
    </row>
    <row r="113" spans="1:18" ht="2.25" customHeight="1" x14ac:dyDescent="0.15">
      <c r="P113" s="10"/>
    </row>
    <row r="114" spans="1:18" x14ac:dyDescent="0.15">
      <c r="C114" s="1" t="s">
        <v>337</v>
      </c>
      <c r="P114" s="10">
        <f>SUM(P110:P112)</f>
        <v>720.78519413937363</v>
      </c>
    </row>
    <row r="115" spans="1:18" ht="9" customHeight="1" x14ac:dyDescent="0.15">
      <c r="P115" s="10"/>
    </row>
    <row r="116" spans="1:18" s="12" customFormat="1" x14ac:dyDescent="0.15">
      <c r="A116" s="344" t="s">
        <v>340</v>
      </c>
      <c r="B116" s="344"/>
      <c r="C116" s="344"/>
      <c r="D116" s="344"/>
      <c r="E116" s="344"/>
      <c r="F116" s="344"/>
      <c r="G116" s="344"/>
      <c r="H116" s="344"/>
      <c r="I116" s="344"/>
      <c r="J116" s="344"/>
      <c r="K116" s="344"/>
      <c r="L116" s="344"/>
      <c r="M116" s="344"/>
      <c r="N116" s="344"/>
      <c r="O116" s="344"/>
      <c r="P116" s="344"/>
      <c r="Q116" s="344"/>
      <c r="R116" s="344"/>
    </row>
  </sheetData>
  <mergeCells count="313">
    <mergeCell ref="J97:J100"/>
    <mergeCell ref="P97:P100"/>
    <mergeCell ref="Q97:Q100"/>
    <mergeCell ref="R97:R100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8:K8"/>
    <mergeCell ref="L8:O8"/>
    <mergeCell ref="A9:E9"/>
    <mergeCell ref="F9:G9"/>
    <mergeCell ref="L9:O9"/>
    <mergeCell ref="C10:E10"/>
    <mergeCell ref="F10:G10"/>
    <mergeCell ref="K10:O10"/>
    <mergeCell ref="D1:G1"/>
    <mergeCell ref="A3:B3"/>
    <mergeCell ref="D3:R3"/>
    <mergeCell ref="D4:R4"/>
    <mergeCell ref="A6:R6"/>
    <mergeCell ref="A7:R7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25:A28"/>
    <mergeCell ref="B25:B28"/>
    <mergeCell ref="C25:C28"/>
    <mergeCell ref="D25:D28"/>
    <mergeCell ref="E25:E28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A21:A24"/>
    <mergeCell ref="B21:B24"/>
    <mergeCell ref="C21:C24"/>
    <mergeCell ref="D21:D24"/>
    <mergeCell ref="E21:E24"/>
    <mergeCell ref="F21:F24"/>
    <mergeCell ref="R21:R24"/>
    <mergeCell ref="G21:G24"/>
    <mergeCell ref="H21:H24"/>
    <mergeCell ref="I21:I24"/>
    <mergeCell ref="J21:J24"/>
    <mergeCell ref="P21:P24"/>
    <mergeCell ref="Q21:Q24"/>
    <mergeCell ref="R29:R32"/>
    <mergeCell ref="G29:G32"/>
    <mergeCell ref="H29:H32"/>
    <mergeCell ref="I29:I32"/>
    <mergeCell ref="J29:J32"/>
    <mergeCell ref="P29:P32"/>
    <mergeCell ref="Q29:Q32"/>
    <mergeCell ref="H25:H28"/>
    <mergeCell ref="I25:I28"/>
    <mergeCell ref="J25:J28"/>
    <mergeCell ref="P25:P28"/>
    <mergeCell ref="Q25:Q28"/>
    <mergeCell ref="R25:R28"/>
    <mergeCell ref="A33:A36"/>
    <mergeCell ref="B33:B36"/>
    <mergeCell ref="C33:C36"/>
    <mergeCell ref="D33:D36"/>
    <mergeCell ref="E33:E36"/>
    <mergeCell ref="F33:F36"/>
    <mergeCell ref="G33:G36"/>
    <mergeCell ref="H33:H36"/>
    <mergeCell ref="A29:A32"/>
    <mergeCell ref="B29:B32"/>
    <mergeCell ref="C29:C32"/>
    <mergeCell ref="D29:D32"/>
    <mergeCell ref="E29:E32"/>
    <mergeCell ref="F29:F32"/>
    <mergeCell ref="A37:A40"/>
    <mergeCell ref="B37:B40"/>
    <mergeCell ref="C37:C40"/>
    <mergeCell ref="D37:D40"/>
    <mergeCell ref="E37:E40"/>
    <mergeCell ref="F37:F40"/>
    <mergeCell ref="R37:R40"/>
    <mergeCell ref="G37:G40"/>
    <mergeCell ref="H37:H40"/>
    <mergeCell ref="I37:I40"/>
    <mergeCell ref="J37:J40"/>
    <mergeCell ref="P37:P40"/>
    <mergeCell ref="Q37:Q40"/>
    <mergeCell ref="E41:E44"/>
    <mergeCell ref="F41:F44"/>
    <mergeCell ref="G41:G44"/>
    <mergeCell ref="H41:H44"/>
    <mergeCell ref="I41:I44"/>
    <mergeCell ref="J33:J36"/>
    <mergeCell ref="P33:P36"/>
    <mergeCell ref="F25:F28"/>
    <mergeCell ref="G25:G28"/>
    <mergeCell ref="Q33:Q36"/>
    <mergeCell ref="J41:J44"/>
    <mergeCell ref="P41:P44"/>
    <mergeCell ref="Q41:Q44"/>
    <mergeCell ref="R41:R44"/>
    <mergeCell ref="I33:I36"/>
    <mergeCell ref="R33:R36"/>
    <mergeCell ref="A45:A48"/>
    <mergeCell ref="B45:B48"/>
    <mergeCell ref="C45:C48"/>
    <mergeCell ref="D45:D48"/>
    <mergeCell ref="E45:E48"/>
    <mergeCell ref="F45:F48"/>
    <mergeCell ref="R45:R48"/>
    <mergeCell ref="G45:G48"/>
    <mergeCell ref="H45:H48"/>
    <mergeCell ref="I45:I48"/>
    <mergeCell ref="J45:J48"/>
    <mergeCell ref="P45:P48"/>
    <mergeCell ref="Q45:Q48"/>
    <mergeCell ref="A41:A44"/>
    <mergeCell ref="B41:B44"/>
    <mergeCell ref="C41:C44"/>
    <mergeCell ref="D41:D44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53:A56"/>
    <mergeCell ref="B53:B56"/>
    <mergeCell ref="C53:C56"/>
    <mergeCell ref="D53:D56"/>
    <mergeCell ref="E53:E56"/>
    <mergeCell ref="F53:F56"/>
    <mergeCell ref="R53:R56"/>
    <mergeCell ref="G53:G56"/>
    <mergeCell ref="H53:H56"/>
    <mergeCell ref="I53:I56"/>
    <mergeCell ref="J53:J56"/>
    <mergeCell ref="P53:P56"/>
    <mergeCell ref="Q53:Q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A65:A68"/>
    <mergeCell ref="B65:B68"/>
    <mergeCell ref="C65:C68"/>
    <mergeCell ref="D65:D68"/>
    <mergeCell ref="E65:E68"/>
    <mergeCell ref="F65:F68"/>
    <mergeCell ref="R65:R68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R61:R64"/>
    <mergeCell ref="G61:G64"/>
    <mergeCell ref="H61:H64"/>
    <mergeCell ref="I61:I64"/>
    <mergeCell ref="J61:J64"/>
    <mergeCell ref="P61:P64"/>
    <mergeCell ref="Q61:Q64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77:J80"/>
    <mergeCell ref="E85:E88"/>
    <mergeCell ref="F85:F88"/>
    <mergeCell ref="G85:G88"/>
    <mergeCell ref="H85:H88"/>
    <mergeCell ref="I85:I88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G93:G96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D85:D88"/>
    <mergeCell ref="R101:R104"/>
    <mergeCell ref="A116:R116"/>
    <mergeCell ref="G101:G104"/>
    <mergeCell ref="H101:H104"/>
    <mergeCell ref="I101:I104"/>
    <mergeCell ref="J101:J104"/>
    <mergeCell ref="P101:P104"/>
    <mergeCell ref="Q101:Q104"/>
    <mergeCell ref="J93:J96"/>
    <mergeCell ref="P93:P96"/>
    <mergeCell ref="Q93:Q96"/>
    <mergeCell ref="R93:R96"/>
    <mergeCell ref="A101:A104"/>
    <mergeCell ref="B101:B104"/>
    <mergeCell ref="C101:C104"/>
    <mergeCell ref="D101:D104"/>
    <mergeCell ref="E101:E104"/>
    <mergeCell ref="F101:F104"/>
    <mergeCell ref="A93:A96"/>
    <mergeCell ref="B93:B96"/>
    <mergeCell ref="C93:C96"/>
    <mergeCell ref="D93:D96"/>
    <mergeCell ref="E93:E96"/>
    <mergeCell ref="F93:F96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10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R68"/>
  <sheetViews>
    <sheetView showZeros="0" workbookViewId="0">
      <selection activeCell="C17" sqref="C17:C20"/>
    </sheetView>
  </sheetViews>
  <sheetFormatPr baseColWidth="10" defaultColWidth="9.1640625" defaultRowHeight="13" x14ac:dyDescent="0.15"/>
  <cols>
    <col min="1" max="1" width="3.6640625" style="1" customWidth="1"/>
    <col min="2" max="2" width="7.5" style="1" customWidth="1"/>
    <col min="3" max="3" width="29" style="1" customWidth="1"/>
    <col min="4" max="4" width="4.6640625" style="1" customWidth="1"/>
    <col min="5" max="5" width="5.33203125" style="1" customWidth="1"/>
    <col min="6" max="6" width="7" style="1" customWidth="1"/>
    <col min="7" max="7" width="5.6640625" style="1" customWidth="1"/>
    <col min="8" max="8" width="6.6640625" style="1" customWidth="1"/>
    <col min="9" max="9" width="5.6640625" style="1" customWidth="1"/>
    <col min="10" max="10" width="6.6640625" style="1" customWidth="1"/>
    <col min="11" max="11" width="13" style="1" customWidth="1"/>
    <col min="12" max="12" width="4.6640625" style="1" customWidth="1"/>
    <col min="13" max="13" width="7" style="1" customWidth="1"/>
    <col min="14" max="15" width="7.33203125" style="1" customWidth="1"/>
    <col min="16" max="16" width="8.83203125" style="1" customWidth="1"/>
    <col min="17" max="17" width="7" style="1" customWidth="1"/>
    <col min="18" max="18" width="9.33203125" style="1" customWidth="1"/>
    <col min="19" max="16384" width="9.1640625" style="1"/>
  </cols>
  <sheetData>
    <row r="1" spans="1:18" x14ac:dyDescent="0.15">
      <c r="C1" s="1" t="s">
        <v>250</v>
      </c>
      <c r="D1" s="338"/>
      <c r="E1" s="338"/>
      <c r="F1" s="338"/>
      <c r="G1" s="338"/>
    </row>
    <row r="3" spans="1:18" ht="15" customHeight="1" x14ac:dyDescent="0.15">
      <c r="A3" s="445"/>
      <c r="B3" s="445"/>
      <c r="C3" s="1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18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</row>
    <row r="6" spans="1:18" ht="14" x14ac:dyDescent="0.15">
      <c r="A6" s="443" t="s">
        <v>680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</row>
    <row r="7" spans="1:18" ht="15" customHeight="1" x14ac:dyDescent="0.15">
      <c r="A7" s="443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</row>
    <row r="8" spans="1:18" ht="14" x14ac:dyDescent="0.15">
      <c r="A8" s="2"/>
      <c r="J8" s="445" t="s">
        <v>367</v>
      </c>
      <c r="K8" s="445"/>
      <c r="L8" s="446" t="s">
        <v>313</v>
      </c>
      <c r="M8" s="446"/>
      <c r="N8" s="446"/>
      <c r="O8" s="446"/>
      <c r="P8" s="294">
        <v>2478.61</v>
      </c>
    </row>
    <row r="9" spans="1:18" ht="14" x14ac:dyDescent="0.15">
      <c r="A9" s="450" t="s">
        <v>368</v>
      </c>
      <c r="B9" s="450"/>
      <c r="C9" s="450"/>
      <c r="D9" s="450"/>
      <c r="E9" s="450"/>
      <c r="F9" s="451">
        <f>P66</f>
        <v>362.40383924972173</v>
      </c>
      <c r="G9" s="452"/>
      <c r="H9" s="4" t="s">
        <v>251</v>
      </c>
      <c r="L9" s="446" t="s">
        <v>369</v>
      </c>
      <c r="M9" s="446"/>
      <c r="N9" s="446"/>
      <c r="O9" s="446"/>
      <c r="P9" s="3">
        <v>3018.17</v>
      </c>
    </row>
    <row r="10" spans="1:18" ht="14" x14ac:dyDescent="0.15">
      <c r="A10" s="2"/>
      <c r="C10" s="454"/>
      <c r="D10" s="454"/>
      <c r="E10" s="454"/>
      <c r="F10" s="455"/>
      <c r="G10" s="455"/>
      <c r="H10" s="4"/>
      <c r="K10" s="456" t="s">
        <v>339</v>
      </c>
      <c r="L10" s="456"/>
      <c r="M10" s="456"/>
      <c r="N10" s="456"/>
      <c r="O10" s="456"/>
      <c r="P10" s="139">
        <v>1.0571999999999999</v>
      </c>
    </row>
    <row r="11" spans="1:18" ht="14" x14ac:dyDescent="0.15">
      <c r="A11" s="2"/>
      <c r="K11" s="21"/>
      <c r="L11" s="21"/>
      <c r="M11" s="21"/>
      <c r="N11" s="21"/>
      <c r="O11" s="21"/>
      <c r="P11" s="139"/>
    </row>
    <row r="12" spans="1:18" ht="22.5" customHeight="1" x14ac:dyDescent="0.15">
      <c r="A12" s="447" t="s">
        <v>0</v>
      </c>
      <c r="B12" s="448" t="s">
        <v>341</v>
      </c>
      <c r="C12" s="447" t="s">
        <v>370</v>
      </c>
      <c r="D12" s="448" t="s">
        <v>361</v>
      </c>
      <c r="E12" s="448" t="s">
        <v>308</v>
      </c>
      <c r="F12" s="448" t="s">
        <v>371</v>
      </c>
      <c r="G12" s="447" t="s">
        <v>342</v>
      </c>
      <c r="H12" s="447"/>
      <c r="I12" s="447"/>
      <c r="J12" s="447"/>
      <c r="K12" s="447"/>
      <c r="L12" s="447"/>
      <c r="M12" s="447"/>
      <c r="N12" s="447"/>
      <c r="O12" s="447"/>
      <c r="P12" s="447" t="s">
        <v>372</v>
      </c>
      <c r="Q12" s="447" t="s">
        <v>373</v>
      </c>
      <c r="R12" s="24" t="s">
        <v>373</v>
      </c>
    </row>
    <row r="13" spans="1:18" ht="13.5" customHeight="1" x14ac:dyDescent="0.15">
      <c r="A13" s="447"/>
      <c r="B13" s="448"/>
      <c r="C13" s="447"/>
      <c r="D13" s="448"/>
      <c r="E13" s="448"/>
      <c r="F13" s="448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24" t="s">
        <v>1</v>
      </c>
    </row>
    <row r="14" spans="1:18" ht="20.25" customHeight="1" x14ac:dyDescent="0.15">
      <c r="A14" s="447"/>
      <c r="B14" s="448"/>
      <c r="C14" s="447"/>
      <c r="D14" s="448"/>
      <c r="E14" s="448"/>
      <c r="F14" s="448"/>
      <c r="G14" s="447" t="s">
        <v>314</v>
      </c>
      <c r="H14" s="447"/>
      <c r="I14" s="447" t="s">
        <v>374</v>
      </c>
      <c r="J14" s="447"/>
      <c r="K14" s="447" t="s">
        <v>375</v>
      </c>
      <c r="L14" s="447"/>
      <c r="M14" s="447"/>
      <c r="N14" s="447"/>
      <c r="O14" s="447"/>
      <c r="P14" s="447"/>
      <c r="Q14" s="447"/>
      <c r="R14" s="25">
        <f>P10</f>
        <v>1.0571999999999999</v>
      </c>
    </row>
    <row r="15" spans="1:18" s="23" customFormat="1" ht="45" x14ac:dyDescent="0.15">
      <c r="A15" s="447"/>
      <c r="B15" s="448"/>
      <c r="C15" s="447"/>
      <c r="D15" s="448"/>
      <c r="E15" s="448"/>
      <c r="F15" s="448"/>
      <c r="G15" s="142" t="s">
        <v>315</v>
      </c>
      <c r="H15" s="141" t="s">
        <v>316</v>
      </c>
      <c r="I15" s="142" t="s">
        <v>315</v>
      </c>
      <c r="J15" s="141" t="s">
        <v>316</v>
      </c>
      <c r="K15" s="141" t="s">
        <v>343</v>
      </c>
      <c r="L15" s="142" t="s">
        <v>362</v>
      </c>
      <c r="M15" s="141" t="s">
        <v>365</v>
      </c>
      <c r="N15" s="141" t="s">
        <v>376</v>
      </c>
      <c r="O15" s="142" t="s">
        <v>377</v>
      </c>
      <c r="P15" s="5" t="s">
        <v>226</v>
      </c>
      <c r="Q15" s="5" t="s">
        <v>226</v>
      </c>
      <c r="R15" s="5" t="s">
        <v>226</v>
      </c>
    </row>
    <row r="16" spans="1:18" s="23" customFormat="1" x14ac:dyDescent="0.1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</row>
    <row r="17" spans="1:18" x14ac:dyDescent="0.15">
      <c r="A17" s="678">
        <v>1</v>
      </c>
      <c r="B17" s="441" t="s">
        <v>53</v>
      </c>
      <c r="C17" s="441" t="s">
        <v>681</v>
      </c>
      <c r="D17" s="389" t="s">
        <v>392</v>
      </c>
      <c r="E17" s="389">
        <v>1.5</v>
      </c>
      <c r="F17" s="438">
        <f>H17+J17+R17</f>
        <v>11.907770403999999</v>
      </c>
      <c r="G17" s="439">
        <v>0.53</v>
      </c>
      <c r="H17" s="414">
        <f>G17*$P$8/1000</f>
        <v>1.3136633000000002</v>
      </c>
      <c r="I17" s="439">
        <v>7.0000000000000007E-2</v>
      </c>
      <c r="J17" s="414">
        <f>I17*$P$9/1000</f>
        <v>0.21127190000000001</v>
      </c>
      <c r="K17" s="145" t="s">
        <v>583</v>
      </c>
      <c r="L17" s="145" t="s">
        <v>392</v>
      </c>
      <c r="M17" s="145">
        <v>1</v>
      </c>
      <c r="N17" s="323">
        <v>9.17</v>
      </c>
      <c r="O17" s="147">
        <f t="shared" ref="O17:O40" si="0">M17*N17</f>
        <v>9.17</v>
      </c>
      <c r="P17" s="414">
        <f>E17*F17</f>
        <v>17.861655605999999</v>
      </c>
      <c r="Q17" s="414">
        <f>SUM(O17:O20)</f>
        <v>9.17</v>
      </c>
      <c r="R17" s="388">
        <f>Q17*1.02*1.05*$R$14</f>
        <v>10.382835203999999</v>
      </c>
    </row>
    <row r="18" spans="1:18" x14ac:dyDescent="0.15">
      <c r="A18" s="678"/>
      <c r="B18" s="441"/>
      <c r="C18" s="441"/>
      <c r="D18" s="389"/>
      <c r="E18" s="389"/>
      <c r="F18" s="438"/>
      <c r="G18" s="439"/>
      <c r="H18" s="414"/>
      <c r="I18" s="439"/>
      <c r="J18" s="414"/>
      <c r="K18" s="145"/>
      <c r="L18" s="145"/>
      <c r="M18" s="145"/>
      <c r="N18" s="146"/>
      <c r="O18" s="147">
        <f t="shared" si="0"/>
        <v>0</v>
      </c>
      <c r="P18" s="414"/>
      <c r="Q18" s="414"/>
      <c r="R18" s="388"/>
    </row>
    <row r="19" spans="1:18" x14ac:dyDescent="0.15">
      <c r="A19" s="678"/>
      <c r="B19" s="441"/>
      <c r="C19" s="441"/>
      <c r="D19" s="389"/>
      <c r="E19" s="389"/>
      <c r="F19" s="438"/>
      <c r="G19" s="439"/>
      <c r="H19" s="414"/>
      <c r="I19" s="439"/>
      <c r="J19" s="414"/>
      <c r="K19" s="145"/>
      <c r="L19" s="145"/>
      <c r="M19" s="148"/>
      <c r="N19" s="146"/>
      <c r="O19" s="147">
        <f t="shared" si="0"/>
        <v>0</v>
      </c>
      <c r="P19" s="414"/>
      <c r="Q19" s="414"/>
      <c r="R19" s="388"/>
    </row>
    <row r="20" spans="1:18" ht="12.75" customHeight="1" x14ac:dyDescent="0.15">
      <c r="A20" s="678"/>
      <c r="B20" s="441"/>
      <c r="C20" s="441"/>
      <c r="D20" s="389"/>
      <c r="E20" s="389"/>
      <c r="F20" s="438"/>
      <c r="G20" s="439"/>
      <c r="H20" s="414"/>
      <c r="I20" s="439"/>
      <c r="J20" s="414"/>
      <c r="K20" s="145"/>
      <c r="L20" s="145"/>
      <c r="M20" s="145"/>
      <c r="N20" s="146"/>
      <c r="O20" s="147">
        <f t="shared" si="0"/>
        <v>0</v>
      </c>
      <c r="P20" s="414"/>
      <c r="Q20" s="414"/>
      <c r="R20" s="388"/>
    </row>
    <row r="21" spans="1:18" x14ac:dyDescent="0.15">
      <c r="A21" s="678">
        <v>2</v>
      </c>
      <c r="B21" s="441" t="s">
        <v>54</v>
      </c>
      <c r="C21" s="441" t="s">
        <v>597</v>
      </c>
      <c r="D21" s="389" t="s">
        <v>304</v>
      </c>
      <c r="E21" s="438">
        <v>1.29</v>
      </c>
      <c r="F21" s="438">
        <f>H21+J21+R21</f>
        <v>0.75143992624</v>
      </c>
      <c r="G21" s="664">
        <v>0.214</v>
      </c>
      <c r="H21" s="414">
        <f>G21*$P$8/1000</f>
        <v>0.53042254</v>
      </c>
      <c r="I21" s="439"/>
      <c r="J21" s="414">
        <f>I21*$P$9/1000</f>
        <v>0</v>
      </c>
      <c r="K21" s="145" t="s">
        <v>585</v>
      </c>
      <c r="L21" s="145" t="s">
        <v>302</v>
      </c>
      <c r="M21" s="145">
        <v>0.24399999999999999</v>
      </c>
      <c r="N21" s="146">
        <v>0.8</v>
      </c>
      <c r="O21" s="147">
        <f t="shared" si="0"/>
        <v>0.19520000000000001</v>
      </c>
      <c r="P21" s="414">
        <f>E21*F21</f>
        <v>0.96935750484960004</v>
      </c>
      <c r="Q21" s="414">
        <f>SUM(O21:O24)</f>
        <v>0.19520000000000001</v>
      </c>
      <c r="R21" s="414">
        <f>Q21*1.02*1.05*$R$14</f>
        <v>0.22101738623999997</v>
      </c>
    </row>
    <row r="22" spans="1:18" x14ac:dyDescent="0.15">
      <c r="A22" s="678"/>
      <c r="B22" s="441"/>
      <c r="C22" s="441"/>
      <c r="D22" s="389"/>
      <c r="E22" s="438"/>
      <c r="F22" s="438"/>
      <c r="G22" s="664"/>
      <c r="H22" s="414"/>
      <c r="I22" s="439"/>
      <c r="J22" s="414"/>
      <c r="K22" s="145"/>
      <c r="L22" s="145"/>
      <c r="M22" s="145"/>
      <c r="N22" s="146"/>
      <c r="O22" s="147">
        <f t="shared" si="0"/>
        <v>0</v>
      </c>
      <c r="P22" s="414"/>
      <c r="Q22" s="414"/>
      <c r="R22" s="414"/>
    </row>
    <row r="23" spans="1:18" x14ac:dyDescent="0.15">
      <c r="A23" s="678"/>
      <c r="B23" s="441"/>
      <c r="C23" s="441"/>
      <c r="D23" s="389"/>
      <c r="E23" s="438"/>
      <c r="F23" s="438"/>
      <c r="G23" s="664"/>
      <c r="H23" s="414"/>
      <c r="I23" s="439"/>
      <c r="J23" s="414"/>
      <c r="K23" s="145"/>
      <c r="L23" s="145"/>
      <c r="M23" s="145"/>
      <c r="N23" s="146"/>
      <c r="O23" s="147">
        <f t="shared" si="0"/>
        <v>0</v>
      </c>
      <c r="P23" s="414"/>
      <c r="Q23" s="414"/>
      <c r="R23" s="414"/>
    </row>
    <row r="24" spans="1:18" ht="12.75" customHeight="1" x14ac:dyDescent="0.15">
      <c r="A24" s="678"/>
      <c r="B24" s="441"/>
      <c r="C24" s="441"/>
      <c r="D24" s="389"/>
      <c r="E24" s="438"/>
      <c r="F24" s="438"/>
      <c r="G24" s="664"/>
      <c r="H24" s="414"/>
      <c r="I24" s="439"/>
      <c r="J24" s="414"/>
      <c r="K24" s="145"/>
      <c r="L24" s="145"/>
      <c r="M24" s="145"/>
      <c r="N24" s="146"/>
      <c r="O24" s="147">
        <f t="shared" si="0"/>
        <v>0</v>
      </c>
      <c r="P24" s="414"/>
      <c r="Q24" s="414"/>
      <c r="R24" s="414"/>
    </row>
    <row r="25" spans="1:18" x14ac:dyDescent="0.15">
      <c r="A25" s="678">
        <v>3</v>
      </c>
      <c r="B25" s="441" t="s">
        <v>55</v>
      </c>
      <c r="C25" s="441" t="s">
        <v>624</v>
      </c>
      <c r="D25" s="389" t="s">
        <v>303</v>
      </c>
      <c r="E25" s="389">
        <v>4.8000000000000001E-2</v>
      </c>
      <c r="F25" s="438">
        <f>H25+J25+R25</f>
        <v>162.3214686</v>
      </c>
      <c r="G25" s="439">
        <v>7.76</v>
      </c>
      <c r="H25" s="414">
        <f>G25*$P$8/1000</f>
        <v>19.234013600000001</v>
      </c>
      <c r="I25" s="439">
        <v>0.14000000000000001</v>
      </c>
      <c r="J25" s="414">
        <f>I25*$P$9/1000</f>
        <v>0.42254380000000002</v>
      </c>
      <c r="K25" s="145" t="s">
        <v>598</v>
      </c>
      <c r="L25" s="145" t="s">
        <v>303</v>
      </c>
      <c r="M25" s="145">
        <v>1.05</v>
      </c>
      <c r="N25" s="146">
        <v>120</v>
      </c>
      <c r="O25" s="147">
        <f t="shared" si="0"/>
        <v>126</v>
      </c>
      <c r="P25" s="414">
        <f>E25*F25</f>
        <v>7.7914304928</v>
      </c>
      <c r="Q25" s="414">
        <f>SUM(O25:O28)</f>
        <v>126</v>
      </c>
      <c r="R25" s="388">
        <f>Q25*1.02*1.05*$R$14</f>
        <v>142.66491120000001</v>
      </c>
    </row>
    <row r="26" spans="1:18" x14ac:dyDescent="0.15">
      <c r="A26" s="678"/>
      <c r="B26" s="441"/>
      <c r="C26" s="441"/>
      <c r="D26" s="389"/>
      <c r="E26" s="389"/>
      <c r="F26" s="438"/>
      <c r="G26" s="439"/>
      <c r="H26" s="414"/>
      <c r="I26" s="439"/>
      <c r="J26" s="414"/>
      <c r="K26" s="145"/>
      <c r="L26" s="145"/>
      <c r="M26" s="145"/>
      <c r="N26" s="146"/>
      <c r="O26" s="147">
        <f t="shared" si="0"/>
        <v>0</v>
      </c>
      <c r="P26" s="414"/>
      <c r="Q26" s="414"/>
      <c r="R26" s="388"/>
    </row>
    <row r="27" spans="1:18" x14ac:dyDescent="0.15">
      <c r="A27" s="678"/>
      <c r="B27" s="441"/>
      <c r="C27" s="441"/>
      <c r="D27" s="389"/>
      <c r="E27" s="389"/>
      <c r="F27" s="438"/>
      <c r="G27" s="439"/>
      <c r="H27" s="414"/>
      <c r="I27" s="439"/>
      <c r="J27" s="414"/>
      <c r="K27" s="145"/>
      <c r="L27" s="145"/>
      <c r="M27" s="148"/>
      <c r="N27" s="146"/>
      <c r="O27" s="147">
        <f t="shared" si="0"/>
        <v>0</v>
      </c>
      <c r="P27" s="414"/>
      <c r="Q27" s="414"/>
      <c r="R27" s="388"/>
    </row>
    <row r="28" spans="1:18" ht="12.75" customHeight="1" x14ac:dyDescent="0.15">
      <c r="A28" s="678"/>
      <c r="B28" s="441"/>
      <c r="C28" s="441"/>
      <c r="D28" s="389"/>
      <c r="E28" s="389"/>
      <c r="F28" s="438"/>
      <c r="G28" s="439"/>
      <c r="H28" s="414"/>
      <c r="I28" s="439"/>
      <c r="J28" s="414"/>
      <c r="K28" s="145"/>
      <c r="L28" s="145"/>
      <c r="M28" s="145"/>
      <c r="N28" s="146"/>
      <c r="O28" s="147">
        <f t="shared" si="0"/>
        <v>0</v>
      </c>
      <c r="P28" s="414"/>
      <c r="Q28" s="414"/>
      <c r="R28" s="388"/>
    </row>
    <row r="29" spans="1:18" x14ac:dyDescent="0.15">
      <c r="A29" s="678">
        <v>4</v>
      </c>
      <c r="B29" s="441" t="s">
        <v>52</v>
      </c>
      <c r="C29" s="441" t="s">
        <v>630</v>
      </c>
      <c r="D29" s="389" t="s">
        <v>303</v>
      </c>
      <c r="E29" s="389">
        <v>0.11</v>
      </c>
      <c r="F29" s="438">
        <f>H29+J29+R29</f>
        <v>187.79521019079999</v>
      </c>
      <c r="G29" s="439">
        <v>38.700000000000003</v>
      </c>
      <c r="H29" s="414">
        <f>G29*$P$8/1000</f>
        <v>95.922207000000014</v>
      </c>
      <c r="I29" s="439">
        <v>1.1000000000000001</v>
      </c>
      <c r="J29" s="414">
        <f>I29*$P$9/1000</f>
        <v>3.3199870000000007</v>
      </c>
      <c r="K29" s="145" t="s">
        <v>403</v>
      </c>
      <c r="L29" s="145" t="s">
        <v>303</v>
      </c>
      <c r="M29" s="145">
        <v>1.04</v>
      </c>
      <c r="N29" s="323">
        <v>26</v>
      </c>
      <c r="O29" s="147">
        <f t="shared" si="0"/>
        <v>27.04</v>
      </c>
      <c r="P29" s="414">
        <f>E29*F29</f>
        <v>20.657473120987998</v>
      </c>
      <c r="Q29" s="414">
        <f>SUM(O29:O32)</f>
        <v>78.208999999999989</v>
      </c>
      <c r="R29" s="388">
        <f>Q29*1.02*1.05*$R$14</f>
        <v>88.553016190799994</v>
      </c>
    </row>
    <row r="30" spans="1:18" x14ac:dyDescent="0.15">
      <c r="A30" s="678"/>
      <c r="B30" s="441"/>
      <c r="C30" s="441"/>
      <c r="D30" s="389"/>
      <c r="E30" s="389"/>
      <c r="F30" s="438"/>
      <c r="G30" s="439"/>
      <c r="H30" s="414"/>
      <c r="I30" s="439"/>
      <c r="J30" s="414"/>
      <c r="K30" s="145" t="s">
        <v>599</v>
      </c>
      <c r="L30" s="145" t="s">
        <v>303</v>
      </c>
      <c r="M30" s="145">
        <v>0.39</v>
      </c>
      <c r="N30" s="322">
        <v>125</v>
      </c>
      <c r="O30" s="147">
        <f t="shared" si="0"/>
        <v>48.75</v>
      </c>
      <c r="P30" s="414"/>
      <c r="Q30" s="414"/>
      <c r="R30" s="388"/>
    </row>
    <row r="31" spans="1:18" x14ac:dyDescent="0.15">
      <c r="A31" s="678"/>
      <c r="B31" s="441"/>
      <c r="C31" s="441"/>
      <c r="D31" s="389"/>
      <c r="E31" s="389"/>
      <c r="F31" s="438"/>
      <c r="G31" s="439"/>
      <c r="H31" s="414"/>
      <c r="I31" s="439"/>
      <c r="J31" s="414"/>
      <c r="K31" s="145" t="s">
        <v>305</v>
      </c>
      <c r="L31" s="145" t="s">
        <v>302</v>
      </c>
      <c r="M31" s="167">
        <v>5.9</v>
      </c>
      <c r="N31" s="323">
        <v>0.41</v>
      </c>
      <c r="O31" s="147">
        <f t="shared" si="0"/>
        <v>2.419</v>
      </c>
      <c r="P31" s="414"/>
      <c r="Q31" s="414"/>
      <c r="R31" s="388"/>
    </row>
    <row r="32" spans="1:18" ht="12.75" customHeight="1" x14ac:dyDescent="0.15">
      <c r="A32" s="678"/>
      <c r="B32" s="441"/>
      <c r="C32" s="441"/>
      <c r="D32" s="389"/>
      <c r="E32" s="389"/>
      <c r="F32" s="438"/>
      <c r="G32" s="439"/>
      <c r="H32" s="414"/>
      <c r="I32" s="439"/>
      <c r="J32" s="414"/>
      <c r="K32" s="145"/>
      <c r="L32" s="145"/>
      <c r="M32" s="145"/>
      <c r="N32" s="146"/>
      <c r="O32" s="147">
        <f t="shared" si="0"/>
        <v>0</v>
      </c>
      <c r="P32" s="414"/>
      <c r="Q32" s="414"/>
      <c r="R32" s="388"/>
    </row>
    <row r="33" spans="1:18" ht="12.75" customHeight="1" x14ac:dyDescent="0.15">
      <c r="A33" s="678">
        <v>5</v>
      </c>
      <c r="B33" s="390" t="s">
        <v>70</v>
      </c>
      <c r="C33" s="672" t="s">
        <v>670</v>
      </c>
      <c r="D33" s="389" t="s">
        <v>392</v>
      </c>
      <c r="E33" s="680">
        <v>64</v>
      </c>
      <c r="F33" s="438">
        <f>H33+J33+R33</f>
        <v>2.3737919632680002</v>
      </c>
      <c r="G33" s="676">
        <v>0.37</v>
      </c>
      <c r="H33" s="414">
        <f>G33*$P$8/1000</f>
        <v>0.91708570000000011</v>
      </c>
      <c r="I33" s="676">
        <v>0.01</v>
      </c>
      <c r="J33" s="414">
        <f>I33*$P$9/1000</f>
        <v>3.0181700000000002E-2</v>
      </c>
      <c r="K33" s="145" t="s">
        <v>583</v>
      </c>
      <c r="L33" s="145" t="s">
        <v>392</v>
      </c>
      <c r="M33" s="145">
        <v>0.998</v>
      </c>
      <c r="N33" s="323">
        <v>1.18</v>
      </c>
      <c r="O33" s="147">
        <f t="shared" si="0"/>
        <v>1.17764</v>
      </c>
      <c r="P33" s="414">
        <f>E33*F33</f>
        <v>151.92268564915202</v>
      </c>
      <c r="Q33" s="414">
        <f>SUM(O33:O36)</f>
        <v>1.25989</v>
      </c>
      <c r="R33" s="681">
        <f t="shared" ref="R33" si="1">Q33*1.02*1.05*$R$14</f>
        <v>1.4265245632679999</v>
      </c>
    </row>
    <row r="34" spans="1:18" x14ac:dyDescent="0.15">
      <c r="A34" s="678"/>
      <c r="B34" s="390"/>
      <c r="C34" s="672"/>
      <c r="D34" s="389"/>
      <c r="E34" s="680"/>
      <c r="F34" s="438"/>
      <c r="G34" s="676"/>
      <c r="H34" s="414"/>
      <c r="I34" s="676"/>
      <c r="J34" s="414"/>
      <c r="K34" s="145"/>
      <c r="L34" s="145"/>
      <c r="M34" s="145"/>
      <c r="N34" s="290"/>
      <c r="O34" s="147">
        <f t="shared" si="0"/>
        <v>0</v>
      </c>
      <c r="P34" s="414"/>
      <c r="Q34" s="414"/>
      <c r="R34" s="597"/>
    </row>
    <row r="35" spans="1:18" x14ac:dyDescent="0.15">
      <c r="A35" s="678"/>
      <c r="B35" s="390"/>
      <c r="C35" s="672"/>
      <c r="D35" s="389"/>
      <c r="E35" s="680"/>
      <c r="F35" s="438"/>
      <c r="G35" s="676"/>
      <c r="H35" s="414"/>
      <c r="I35" s="676"/>
      <c r="J35" s="414"/>
      <c r="K35" s="38" t="s">
        <v>647</v>
      </c>
      <c r="L35" s="38" t="s">
        <v>302</v>
      </c>
      <c r="M35" s="38">
        <v>0.23499999999999999</v>
      </c>
      <c r="N35" s="290">
        <v>0.35</v>
      </c>
      <c r="O35" s="147">
        <f t="shared" si="0"/>
        <v>8.224999999999999E-2</v>
      </c>
      <c r="P35" s="414"/>
      <c r="Q35" s="414"/>
      <c r="R35" s="597"/>
    </row>
    <row r="36" spans="1:18" ht="12.75" customHeight="1" x14ac:dyDescent="0.15">
      <c r="A36" s="678"/>
      <c r="B36" s="390"/>
      <c r="C36" s="672"/>
      <c r="D36" s="389"/>
      <c r="E36" s="680"/>
      <c r="F36" s="438"/>
      <c r="G36" s="676"/>
      <c r="H36" s="414"/>
      <c r="I36" s="676"/>
      <c r="J36" s="414"/>
      <c r="K36" s="145"/>
      <c r="L36" s="145"/>
      <c r="M36" s="145"/>
      <c r="N36" s="146"/>
      <c r="O36" s="147">
        <f t="shared" si="0"/>
        <v>0</v>
      </c>
      <c r="P36" s="414"/>
      <c r="Q36" s="414"/>
      <c r="R36" s="598"/>
    </row>
    <row r="37" spans="1:18" ht="12.75" customHeight="1" x14ac:dyDescent="0.15">
      <c r="A37" s="678">
        <v>6</v>
      </c>
      <c r="B37" s="441" t="s">
        <v>53</v>
      </c>
      <c r="C37" s="441" t="s">
        <v>678</v>
      </c>
      <c r="D37" s="389" t="s">
        <v>392</v>
      </c>
      <c r="E37" s="389">
        <v>4</v>
      </c>
      <c r="F37" s="438">
        <f>H37+J37+R37</f>
        <v>5.2161067120000002</v>
      </c>
      <c r="G37" s="439">
        <v>0.53</v>
      </c>
      <c r="H37" s="414">
        <f>G37*$P$8/1000</f>
        <v>1.3136633000000002</v>
      </c>
      <c r="I37" s="439">
        <v>7.0000000000000007E-2</v>
      </c>
      <c r="J37" s="414">
        <f>I37*$P$9/1000</f>
        <v>0.21127190000000001</v>
      </c>
      <c r="K37" s="145" t="s">
        <v>583</v>
      </c>
      <c r="L37" s="145" t="s">
        <v>392</v>
      </c>
      <c r="M37" s="145">
        <v>1</v>
      </c>
      <c r="N37" s="146">
        <v>3.26</v>
      </c>
      <c r="O37" s="147">
        <f t="shared" si="0"/>
        <v>3.26</v>
      </c>
      <c r="P37" s="414">
        <f>E37*F37</f>
        <v>20.864426848000001</v>
      </c>
      <c r="Q37" s="414">
        <f>SUM(O37:O40)</f>
        <v>3.26</v>
      </c>
      <c r="R37" s="388">
        <f>Q37*1.02*1.05*$R$14</f>
        <v>3.6911715119999999</v>
      </c>
    </row>
    <row r="38" spans="1:18" x14ac:dyDescent="0.15">
      <c r="A38" s="678"/>
      <c r="B38" s="441"/>
      <c r="C38" s="441"/>
      <c r="D38" s="389"/>
      <c r="E38" s="389"/>
      <c r="F38" s="438"/>
      <c r="G38" s="439"/>
      <c r="H38" s="414"/>
      <c r="I38" s="439"/>
      <c r="J38" s="414"/>
      <c r="K38" s="145"/>
      <c r="L38" s="145"/>
      <c r="M38" s="145"/>
      <c r="N38" s="146"/>
      <c r="O38" s="147">
        <f t="shared" si="0"/>
        <v>0</v>
      </c>
      <c r="P38" s="414"/>
      <c r="Q38" s="414"/>
      <c r="R38" s="388"/>
    </row>
    <row r="39" spans="1:18" x14ac:dyDescent="0.15">
      <c r="A39" s="678"/>
      <c r="B39" s="441"/>
      <c r="C39" s="441"/>
      <c r="D39" s="389"/>
      <c r="E39" s="389"/>
      <c r="F39" s="438"/>
      <c r="G39" s="439"/>
      <c r="H39" s="414"/>
      <c r="I39" s="439"/>
      <c r="J39" s="414"/>
      <c r="K39" s="145"/>
      <c r="L39" s="145"/>
      <c r="M39" s="148"/>
      <c r="N39" s="146"/>
      <c r="O39" s="147">
        <f t="shared" si="0"/>
        <v>0</v>
      </c>
      <c r="P39" s="414"/>
      <c r="Q39" s="414"/>
      <c r="R39" s="388"/>
    </row>
    <row r="40" spans="1:18" ht="12.75" customHeight="1" x14ac:dyDescent="0.15">
      <c r="A40" s="678"/>
      <c r="B40" s="441"/>
      <c r="C40" s="441"/>
      <c r="D40" s="389"/>
      <c r="E40" s="389"/>
      <c r="F40" s="438"/>
      <c r="G40" s="439"/>
      <c r="H40" s="414"/>
      <c r="I40" s="439"/>
      <c r="J40" s="414"/>
      <c r="K40" s="145"/>
      <c r="L40" s="145"/>
      <c r="M40" s="145"/>
      <c r="N40" s="146"/>
      <c r="O40" s="147">
        <f t="shared" si="0"/>
        <v>0</v>
      </c>
      <c r="P40" s="414"/>
      <c r="Q40" s="414"/>
      <c r="R40" s="388"/>
    </row>
    <row r="41" spans="1:18" s="37" customFormat="1" ht="12.75" customHeight="1" x14ac:dyDescent="0.15">
      <c r="A41" s="678">
        <v>7</v>
      </c>
      <c r="B41" s="411" t="s">
        <v>345</v>
      </c>
      <c r="C41" s="441" t="s">
        <v>676</v>
      </c>
      <c r="D41" s="399" t="s">
        <v>178</v>
      </c>
      <c r="E41" s="399">
        <v>6</v>
      </c>
      <c r="F41" s="395">
        <f>H41+J41+R41</f>
        <v>2.2645224000000002</v>
      </c>
      <c r="G41" s="401"/>
      <c r="H41" s="397">
        <f>G41*$P$8/1000</f>
        <v>0</v>
      </c>
      <c r="I41" s="401"/>
      <c r="J41" s="397">
        <f>I41*$P$9/1000</f>
        <v>0</v>
      </c>
      <c r="K41" s="57" t="s">
        <v>677</v>
      </c>
      <c r="L41" s="57" t="s">
        <v>178</v>
      </c>
      <c r="M41" s="57">
        <v>1</v>
      </c>
      <c r="N41" s="140">
        <v>2</v>
      </c>
      <c r="O41" s="97">
        <f t="shared" ref="O41:O52" si="2">M41*N41</f>
        <v>2</v>
      </c>
      <c r="P41" s="397">
        <f>E41*F41</f>
        <v>13.5871344</v>
      </c>
      <c r="Q41" s="397">
        <f>SUM(O41:O44)</f>
        <v>2</v>
      </c>
      <c r="R41" s="397">
        <f>Q41*1.02*1.05*$R$14</f>
        <v>2.2645224000000002</v>
      </c>
    </row>
    <row r="42" spans="1:18" s="37" customFormat="1" x14ac:dyDescent="0.15">
      <c r="A42" s="678"/>
      <c r="B42" s="411"/>
      <c r="C42" s="441"/>
      <c r="D42" s="399"/>
      <c r="E42" s="399"/>
      <c r="F42" s="395"/>
      <c r="G42" s="401"/>
      <c r="H42" s="397"/>
      <c r="I42" s="401"/>
      <c r="J42" s="397"/>
      <c r="K42" s="57"/>
      <c r="L42" s="57"/>
      <c r="M42" s="57"/>
      <c r="N42" s="140"/>
      <c r="O42" s="97">
        <f t="shared" si="2"/>
        <v>0</v>
      </c>
      <c r="P42" s="397"/>
      <c r="Q42" s="397"/>
      <c r="R42" s="397"/>
    </row>
    <row r="43" spans="1:18" s="37" customFormat="1" x14ac:dyDescent="0.15">
      <c r="A43" s="678"/>
      <c r="B43" s="411"/>
      <c r="C43" s="441"/>
      <c r="D43" s="399"/>
      <c r="E43" s="399"/>
      <c r="F43" s="395"/>
      <c r="G43" s="401"/>
      <c r="H43" s="397"/>
      <c r="I43" s="401"/>
      <c r="J43" s="397"/>
      <c r="K43" s="57"/>
      <c r="L43" s="57"/>
      <c r="M43" s="101"/>
      <c r="N43" s="140"/>
      <c r="O43" s="97">
        <f t="shared" si="2"/>
        <v>0</v>
      </c>
      <c r="P43" s="397"/>
      <c r="Q43" s="397"/>
      <c r="R43" s="397"/>
    </row>
    <row r="44" spans="1:18" s="37" customFormat="1" ht="12.75" customHeight="1" x14ac:dyDescent="0.15">
      <c r="A44" s="678"/>
      <c r="B44" s="411"/>
      <c r="C44" s="441"/>
      <c r="D44" s="399"/>
      <c r="E44" s="399"/>
      <c r="F44" s="395"/>
      <c r="G44" s="401"/>
      <c r="H44" s="397"/>
      <c r="I44" s="401"/>
      <c r="J44" s="397"/>
      <c r="K44" s="57"/>
      <c r="L44" s="57"/>
      <c r="M44" s="57"/>
      <c r="N44" s="140"/>
      <c r="O44" s="97">
        <f t="shared" si="2"/>
        <v>0</v>
      </c>
      <c r="P44" s="397"/>
      <c r="Q44" s="397"/>
      <c r="R44" s="397"/>
    </row>
    <row r="45" spans="1:18" x14ac:dyDescent="0.15">
      <c r="A45" s="678">
        <v>8</v>
      </c>
      <c r="B45" s="441" t="s">
        <v>74</v>
      </c>
      <c r="C45" s="441" t="s">
        <v>656</v>
      </c>
      <c r="D45" s="389" t="s">
        <v>178</v>
      </c>
      <c r="E45" s="389">
        <v>3</v>
      </c>
      <c r="F45" s="438">
        <f>H45+J45+R45</f>
        <v>2.1152733320000001</v>
      </c>
      <c r="G45" s="439">
        <v>0.23100000000000001</v>
      </c>
      <c r="H45" s="414">
        <f>G45*$P$8/1000</f>
        <v>0.57255891000000003</v>
      </c>
      <c r="I45" s="439">
        <v>0.151</v>
      </c>
      <c r="J45" s="414">
        <f>I45*$P$9/1000</f>
        <v>0.45574366999999999</v>
      </c>
      <c r="K45" s="146" t="s">
        <v>657</v>
      </c>
      <c r="L45" s="146" t="s">
        <v>178</v>
      </c>
      <c r="M45" s="146">
        <v>1</v>
      </c>
      <c r="N45" s="290">
        <v>0.96</v>
      </c>
      <c r="O45" s="147">
        <f t="shared" si="2"/>
        <v>0.96</v>
      </c>
      <c r="P45" s="414">
        <f>E45*F45</f>
        <v>6.3458199960000004</v>
      </c>
      <c r="Q45" s="414">
        <f>SUM(O45:O48)</f>
        <v>0.96</v>
      </c>
      <c r="R45" s="414">
        <f>Q45*1.02*1.05*$R$14</f>
        <v>1.0869707519999998</v>
      </c>
    </row>
    <row r="46" spans="1:18" x14ac:dyDescent="0.15">
      <c r="A46" s="678"/>
      <c r="B46" s="441"/>
      <c r="C46" s="441"/>
      <c r="D46" s="389"/>
      <c r="E46" s="389"/>
      <c r="F46" s="438"/>
      <c r="G46" s="439"/>
      <c r="H46" s="414"/>
      <c r="I46" s="439"/>
      <c r="J46" s="414"/>
      <c r="K46" s="145"/>
      <c r="L46" s="145"/>
      <c r="M46" s="145"/>
      <c r="N46" s="146"/>
      <c r="O46" s="147">
        <f t="shared" si="2"/>
        <v>0</v>
      </c>
      <c r="P46" s="414"/>
      <c r="Q46" s="414"/>
      <c r="R46" s="414"/>
    </row>
    <row r="47" spans="1:18" x14ac:dyDescent="0.15">
      <c r="A47" s="678"/>
      <c r="B47" s="441"/>
      <c r="C47" s="441"/>
      <c r="D47" s="389"/>
      <c r="E47" s="389"/>
      <c r="F47" s="438"/>
      <c r="G47" s="439"/>
      <c r="H47" s="414"/>
      <c r="I47" s="439"/>
      <c r="J47" s="414"/>
      <c r="K47" s="145"/>
      <c r="L47" s="145"/>
      <c r="M47" s="148"/>
      <c r="N47" s="146"/>
      <c r="O47" s="147">
        <f t="shared" si="2"/>
        <v>0</v>
      </c>
      <c r="P47" s="414"/>
      <c r="Q47" s="414"/>
      <c r="R47" s="414"/>
    </row>
    <row r="48" spans="1:18" ht="12.75" customHeight="1" x14ac:dyDescent="0.15">
      <c r="A48" s="678"/>
      <c r="B48" s="441"/>
      <c r="C48" s="441"/>
      <c r="D48" s="389"/>
      <c r="E48" s="389"/>
      <c r="F48" s="438"/>
      <c r="G48" s="439"/>
      <c r="H48" s="414"/>
      <c r="I48" s="439"/>
      <c r="J48" s="414"/>
      <c r="K48" s="145"/>
      <c r="L48" s="145"/>
      <c r="M48" s="145"/>
      <c r="N48" s="146"/>
      <c r="O48" s="147">
        <f t="shared" si="2"/>
        <v>0</v>
      </c>
      <c r="P48" s="414"/>
      <c r="Q48" s="414"/>
      <c r="R48" s="414"/>
    </row>
    <row r="49" spans="1:18" ht="12.75" customHeight="1" x14ac:dyDescent="0.15">
      <c r="A49" s="678">
        <v>9</v>
      </c>
      <c r="B49" s="441" t="s">
        <v>75</v>
      </c>
      <c r="C49" s="441" t="s">
        <v>679</v>
      </c>
      <c r="D49" s="389" t="s">
        <v>178</v>
      </c>
      <c r="E49" s="384">
        <v>6</v>
      </c>
      <c r="F49" s="438">
        <f>H49+J49+R49</f>
        <v>7.6531088599999997</v>
      </c>
      <c r="G49" s="439">
        <v>0.60599999999999998</v>
      </c>
      <c r="H49" s="414">
        <f>G49*$P$8/1000</f>
        <v>1.5020376600000001</v>
      </c>
      <c r="I49" s="664">
        <v>0.106</v>
      </c>
      <c r="J49" s="414">
        <f>I49*$P$9/1000</f>
        <v>0.31992601999999998</v>
      </c>
      <c r="K49" s="145" t="s">
        <v>675</v>
      </c>
      <c r="L49" s="145" t="s">
        <v>178</v>
      </c>
      <c r="M49" s="145">
        <v>1</v>
      </c>
      <c r="N49" s="152">
        <v>5.15</v>
      </c>
      <c r="O49" s="147">
        <f t="shared" si="2"/>
        <v>5.15</v>
      </c>
      <c r="P49" s="414">
        <f>E49*F49</f>
        <v>45.918653159999998</v>
      </c>
      <c r="Q49" s="414">
        <f>SUM(O49:O52)</f>
        <v>5.15</v>
      </c>
      <c r="R49" s="414">
        <f>Q49*1.02*1.05*$R$14</f>
        <v>5.8311451799999992</v>
      </c>
    </row>
    <row r="50" spans="1:18" x14ac:dyDescent="0.15">
      <c r="A50" s="678"/>
      <c r="B50" s="441"/>
      <c r="C50" s="441"/>
      <c r="D50" s="389"/>
      <c r="E50" s="384"/>
      <c r="F50" s="438"/>
      <c r="G50" s="439"/>
      <c r="H50" s="414"/>
      <c r="I50" s="664"/>
      <c r="J50" s="414"/>
      <c r="K50" s="145"/>
      <c r="L50" s="145"/>
      <c r="M50" s="145"/>
      <c r="N50" s="152"/>
      <c r="O50" s="147">
        <f t="shared" si="2"/>
        <v>0</v>
      </c>
      <c r="P50" s="414"/>
      <c r="Q50" s="414"/>
      <c r="R50" s="414"/>
    </row>
    <row r="51" spans="1:18" x14ac:dyDescent="0.15">
      <c r="A51" s="678"/>
      <c r="B51" s="441"/>
      <c r="C51" s="441"/>
      <c r="D51" s="389"/>
      <c r="E51" s="384"/>
      <c r="F51" s="438"/>
      <c r="G51" s="439"/>
      <c r="H51" s="414"/>
      <c r="I51" s="664"/>
      <c r="J51" s="414"/>
      <c r="K51" s="145"/>
      <c r="L51" s="145"/>
      <c r="M51" s="145"/>
      <c r="N51" s="152"/>
      <c r="O51" s="147">
        <f t="shared" si="2"/>
        <v>0</v>
      </c>
      <c r="P51" s="414"/>
      <c r="Q51" s="414"/>
      <c r="R51" s="414"/>
    </row>
    <row r="52" spans="1:18" ht="12.75" customHeight="1" x14ac:dyDescent="0.15">
      <c r="A52" s="678"/>
      <c r="B52" s="441"/>
      <c r="C52" s="441"/>
      <c r="D52" s="389"/>
      <c r="E52" s="384"/>
      <c r="F52" s="438"/>
      <c r="G52" s="439"/>
      <c r="H52" s="414"/>
      <c r="I52" s="664"/>
      <c r="J52" s="414"/>
      <c r="K52" s="145"/>
      <c r="L52" s="145"/>
      <c r="M52" s="145"/>
      <c r="N52" s="152"/>
      <c r="O52" s="147">
        <f t="shared" si="2"/>
        <v>0</v>
      </c>
      <c r="P52" s="414"/>
      <c r="Q52" s="414"/>
      <c r="R52" s="414"/>
    </row>
    <row r="53" spans="1:18" ht="12.75" customHeight="1" x14ac:dyDescent="0.15">
      <c r="A53" s="678">
        <v>10</v>
      </c>
      <c r="B53" s="441" t="s">
        <v>50</v>
      </c>
      <c r="C53" s="441" t="s">
        <v>659</v>
      </c>
      <c r="D53" s="389" t="s">
        <v>302</v>
      </c>
      <c r="E53" s="389">
        <v>4</v>
      </c>
      <c r="F53" s="438">
        <f>H53+J53+R53</f>
        <v>0.56137021200000004</v>
      </c>
      <c r="G53" s="439">
        <v>6.0999999999999999E-2</v>
      </c>
      <c r="H53" s="414">
        <f>G53*$P$8/1000</f>
        <v>0.15119521</v>
      </c>
      <c r="I53" s="669">
        <v>4.5999999999999999E-3</v>
      </c>
      <c r="J53" s="440">
        <f>I53*$P$9/1000</f>
        <v>1.3883582E-2</v>
      </c>
      <c r="K53" s="145" t="s">
        <v>648</v>
      </c>
      <c r="L53" s="145" t="s">
        <v>302</v>
      </c>
      <c r="M53" s="145">
        <v>1</v>
      </c>
      <c r="N53" s="146">
        <v>0.35</v>
      </c>
      <c r="O53" s="147">
        <f t="shared" ref="O53:O56" si="3">M53*N53</f>
        <v>0.35</v>
      </c>
      <c r="P53" s="414">
        <f>E53*F53</f>
        <v>2.2454808480000001</v>
      </c>
      <c r="Q53" s="414">
        <f>SUM(O53:O56)</f>
        <v>0.35</v>
      </c>
      <c r="R53" s="414">
        <f>Q53*1.02*1.05*$R$14</f>
        <v>0.39629142000000001</v>
      </c>
    </row>
    <row r="54" spans="1:18" x14ac:dyDescent="0.15">
      <c r="A54" s="678"/>
      <c r="B54" s="441"/>
      <c r="C54" s="441"/>
      <c r="D54" s="389"/>
      <c r="E54" s="389"/>
      <c r="F54" s="438"/>
      <c r="G54" s="439"/>
      <c r="H54" s="414"/>
      <c r="I54" s="669"/>
      <c r="J54" s="440"/>
      <c r="K54" s="145"/>
      <c r="L54" s="145"/>
      <c r="M54" s="145"/>
      <c r="N54" s="146"/>
      <c r="O54" s="147">
        <f t="shared" si="3"/>
        <v>0</v>
      </c>
      <c r="P54" s="414"/>
      <c r="Q54" s="414"/>
      <c r="R54" s="414"/>
    </row>
    <row r="55" spans="1:18" x14ac:dyDescent="0.15">
      <c r="A55" s="678"/>
      <c r="B55" s="441"/>
      <c r="C55" s="441"/>
      <c r="D55" s="389"/>
      <c r="E55" s="389"/>
      <c r="F55" s="438"/>
      <c r="G55" s="439"/>
      <c r="H55" s="414"/>
      <c r="I55" s="669"/>
      <c r="J55" s="440"/>
      <c r="K55" s="145"/>
      <c r="L55" s="145"/>
      <c r="M55" s="148"/>
      <c r="N55" s="146"/>
      <c r="O55" s="147">
        <f t="shared" si="3"/>
        <v>0</v>
      </c>
      <c r="P55" s="414"/>
      <c r="Q55" s="414"/>
      <c r="R55" s="414"/>
    </row>
    <row r="56" spans="1:18" ht="12.75" customHeight="1" x14ac:dyDescent="0.15">
      <c r="A56" s="678"/>
      <c r="B56" s="441"/>
      <c r="C56" s="441"/>
      <c r="D56" s="389"/>
      <c r="E56" s="389"/>
      <c r="F56" s="438"/>
      <c r="G56" s="439"/>
      <c r="H56" s="414"/>
      <c r="I56" s="669"/>
      <c r="J56" s="440"/>
      <c r="K56" s="145"/>
      <c r="L56" s="145"/>
      <c r="M56" s="145"/>
      <c r="N56" s="146"/>
      <c r="O56" s="147">
        <f t="shared" si="3"/>
        <v>0</v>
      </c>
      <c r="P56" s="414"/>
      <c r="Q56" s="414"/>
      <c r="R56" s="414"/>
    </row>
    <row r="57" spans="1:18" ht="2.25" customHeight="1" x14ac:dyDescent="0.15"/>
    <row r="58" spans="1:18" x14ac:dyDescent="0.15">
      <c r="C58" s="1" t="s">
        <v>337</v>
      </c>
      <c r="E58" s="7">
        <f>SUM(E17:E56)</f>
        <v>89.947999999999993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10">
        <f>SUM(P17:P56)</f>
        <v>288.16411762578957</v>
      </c>
      <c r="Q58" s="8"/>
      <c r="R58" s="9"/>
    </row>
    <row r="59" spans="1:18" ht="2.25" customHeight="1" x14ac:dyDescent="0.15">
      <c r="F59" s="8"/>
      <c r="G59" s="8"/>
      <c r="H59" s="8"/>
      <c r="I59" s="8"/>
      <c r="J59" s="8"/>
      <c r="K59" s="8"/>
      <c r="L59" s="8"/>
      <c r="M59" s="8"/>
      <c r="N59" s="8"/>
      <c r="O59" s="8"/>
      <c r="P59" s="10"/>
      <c r="Q59" s="8"/>
      <c r="R59" s="9"/>
    </row>
    <row r="60" spans="1:18" x14ac:dyDescent="0.15">
      <c r="C60" s="1" t="s">
        <v>338</v>
      </c>
      <c r="P60" s="10">
        <f>P58*0.133</f>
        <v>38.325827644230017</v>
      </c>
      <c r="Q60" s="7"/>
      <c r="R60" s="7"/>
    </row>
    <row r="61" spans="1:18" ht="2.25" customHeight="1" x14ac:dyDescent="0.15">
      <c r="P61" s="10"/>
      <c r="Q61" s="7"/>
      <c r="R61" s="7"/>
    </row>
    <row r="62" spans="1:18" x14ac:dyDescent="0.15">
      <c r="C62" s="1" t="s">
        <v>337</v>
      </c>
      <c r="P62" s="10">
        <f>SUM(P58:P60)</f>
        <v>326.48994527001958</v>
      </c>
      <c r="Q62" s="7"/>
      <c r="R62" s="7"/>
    </row>
    <row r="63" spans="1:18" ht="2.25" customHeight="1" x14ac:dyDescent="0.15">
      <c r="P63" s="10"/>
      <c r="Q63" s="7"/>
      <c r="R63" s="7"/>
    </row>
    <row r="64" spans="1:18" x14ac:dyDescent="0.15">
      <c r="C64" s="1" t="s">
        <v>360</v>
      </c>
      <c r="P64" s="10">
        <f>P62*0.11</f>
        <v>35.913893979702152</v>
      </c>
    </row>
    <row r="65" spans="1:18" ht="2.25" customHeight="1" x14ac:dyDescent="0.15">
      <c r="P65" s="10"/>
    </row>
    <row r="66" spans="1:18" x14ac:dyDescent="0.15">
      <c r="C66" s="1" t="s">
        <v>337</v>
      </c>
      <c r="P66" s="10">
        <f>SUM(P62:P64)</f>
        <v>362.40383924972173</v>
      </c>
    </row>
    <row r="67" spans="1:18" ht="9" customHeight="1" x14ac:dyDescent="0.15">
      <c r="P67" s="10"/>
    </row>
    <row r="68" spans="1:18" s="12" customFormat="1" x14ac:dyDescent="0.15">
      <c r="A68" s="344" t="s">
        <v>340</v>
      </c>
      <c r="B68" s="344"/>
      <c r="C68" s="344"/>
      <c r="D68" s="344"/>
      <c r="E68" s="344"/>
      <c r="F68" s="344"/>
      <c r="G68" s="344"/>
      <c r="H68" s="344"/>
      <c r="I68" s="344"/>
      <c r="J68" s="344"/>
      <c r="K68" s="344"/>
      <c r="L68" s="344"/>
      <c r="M68" s="344"/>
      <c r="N68" s="344"/>
      <c r="O68" s="344"/>
      <c r="P68" s="344"/>
      <c r="Q68" s="344"/>
      <c r="R68" s="344"/>
    </row>
  </sheetData>
  <mergeCells count="157">
    <mergeCell ref="R53:R56"/>
    <mergeCell ref="A68:R68"/>
    <mergeCell ref="G53:G56"/>
    <mergeCell ref="H53:H56"/>
    <mergeCell ref="I53:I56"/>
    <mergeCell ref="J53:J56"/>
    <mergeCell ref="P53:P56"/>
    <mergeCell ref="Q53:Q56"/>
    <mergeCell ref="A53:A56"/>
    <mergeCell ref="B53:B56"/>
    <mergeCell ref="C53:C56"/>
    <mergeCell ref="D53:D56"/>
    <mergeCell ref="E53:E56"/>
    <mergeCell ref="F53:F56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R49:R52"/>
    <mergeCell ref="G49:G52"/>
    <mergeCell ref="D29:D32"/>
    <mergeCell ref="E29:E32"/>
    <mergeCell ref="F29:F32"/>
    <mergeCell ref="G29:G32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J8:K8"/>
    <mergeCell ref="L8:O8"/>
    <mergeCell ref="A9:E9"/>
    <mergeCell ref="F9:G9"/>
    <mergeCell ref="L9:O9"/>
    <mergeCell ref="C10:E10"/>
    <mergeCell ref="F10:G10"/>
    <mergeCell ref="K10:O10"/>
    <mergeCell ref="D1:G1"/>
    <mergeCell ref="A3:B3"/>
    <mergeCell ref="D3:R3"/>
    <mergeCell ref="D4:R4"/>
    <mergeCell ref="A6:R6"/>
    <mergeCell ref="A7:R7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R340"/>
  <sheetViews>
    <sheetView showZeros="0" zoomScale="125" workbookViewId="0">
      <selection activeCell="E12" sqref="E12:E15"/>
    </sheetView>
  </sheetViews>
  <sheetFormatPr baseColWidth="10" defaultColWidth="9.1640625" defaultRowHeight="13" x14ac:dyDescent="0.15"/>
  <cols>
    <col min="1" max="1" width="3.6640625" style="1" customWidth="1"/>
    <col min="2" max="2" width="7.5" style="1" customWidth="1"/>
    <col min="3" max="3" width="29" style="1" customWidth="1"/>
    <col min="4" max="4" width="4.6640625" style="1" customWidth="1"/>
    <col min="5" max="5" width="5.33203125" style="1" customWidth="1"/>
    <col min="6" max="6" width="7" style="1" customWidth="1"/>
    <col min="7" max="7" width="5.6640625" style="1" customWidth="1"/>
    <col min="8" max="8" width="6.6640625" style="1" customWidth="1"/>
    <col min="9" max="9" width="5.6640625" style="1" customWidth="1"/>
    <col min="10" max="10" width="6.6640625" style="1" customWidth="1"/>
    <col min="11" max="11" width="13" style="1" customWidth="1"/>
    <col min="12" max="12" width="4.6640625" style="1" customWidth="1"/>
    <col min="13" max="13" width="7" style="1" customWidth="1"/>
    <col min="14" max="15" width="7.33203125" style="1" customWidth="1"/>
    <col min="16" max="16" width="8.83203125" style="1" customWidth="1"/>
    <col min="17" max="17" width="7" style="1" customWidth="1"/>
    <col min="18" max="18" width="9.33203125" style="1" customWidth="1"/>
    <col min="19" max="16384" width="9.1640625" style="1"/>
  </cols>
  <sheetData>
    <row r="1" spans="1:18" x14ac:dyDescent="0.15">
      <c r="C1" s="1" t="s">
        <v>250</v>
      </c>
      <c r="D1" s="338"/>
      <c r="E1" s="338"/>
      <c r="F1" s="338"/>
      <c r="G1" s="338"/>
    </row>
    <row r="3" spans="1:18" ht="15" customHeight="1" x14ac:dyDescent="0.15">
      <c r="A3" s="445"/>
      <c r="B3" s="445"/>
      <c r="C3" s="1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18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</row>
    <row r="6" spans="1:18" ht="14" x14ac:dyDescent="0.15">
      <c r="A6" s="443" t="s">
        <v>757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</row>
    <row r="7" spans="1:18" ht="15" customHeight="1" x14ac:dyDescent="0.15">
      <c r="A7" s="443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</row>
    <row r="8" spans="1:18" ht="14" x14ac:dyDescent="0.15">
      <c r="A8" s="2"/>
      <c r="J8" s="445" t="s">
        <v>367</v>
      </c>
      <c r="K8" s="445"/>
      <c r="L8" s="446" t="s">
        <v>313</v>
      </c>
      <c r="M8" s="446"/>
      <c r="N8" s="446"/>
      <c r="O8" s="446"/>
      <c r="P8" s="294">
        <v>2478.61</v>
      </c>
    </row>
    <row r="9" spans="1:18" ht="14" x14ac:dyDescent="0.15">
      <c r="A9" s="450" t="s">
        <v>368</v>
      </c>
      <c r="B9" s="450"/>
      <c r="C9" s="450"/>
      <c r="D9" s="450"/>
      <c r="E9" s="450"/>
      <c r="F9" s="451">
        <f>P338</f>
        <v>33417.335960967321</v>
      </c>
      <c r="G9" s="452"/>
      <c r="H9" s="4" t="s">
        <v>251</v>
      </c>
      <c r="L9" s="446" t="s">
        <v>369</v>
      </c>
      <c r="M9" s="446"/>
      <c r="N9" s="446"/>
      <c r="O9" s="446"/>
      <c r="P9" s="3">
        <v>3018.17</v>
      </c>
    </row>
    <row r="10" spans="1:18" ht="14" x14ac:dyDescent="0.15">
      <c r="A10" s="2"/>
      <c r="C10" s="454"/>
      <c r="D10" s="454"/>
      <c r="E10" s="454"/>
      <c r="F10" s="455"/>
      <c r="G10" s="455"/>
      <c r="H10" s="4"/>
      <c r="K10" s="456" t="s">
        <v>339</v>
      </c>
      <c r="L10" s="456"/>
      <c r="M10" s="456"/>
      <c r="N10" s="456"/>
      <c r="O10" s="456"/>
      <c r="P10" s="139">
        <v>1.0571999999999999</v>
      </c>
    </row>
    <row r="11" spans="1:18" ht="14" x14ac:dyDescent="0.15">
      <c r="A11" s="2"/>
      <c r="K11" s="21"/>
      <c r="L11" s="21"/>
      <c r="M11" s="21"/>
      <c r="N11" s="21"/>
      <c r="O11" s="21"/>
      <c r="P11" s="139"/>
    </row>
    <row r="12" spans="1:18" ht="22.5" customHeight="1" x14ac:dyDescent="0.15">
      <c r="A12" s="447" t="s">
        <v>0</v>
      </c>
      <c r="B12" s="448" t="s">
        <v>341</v>
      </c>
      <c r="C12" s="447" t="s">
        <v>370</v>
      </c>
      <c r="D12" s="448" t="s">
        <v>361</v>
      </c>
      <c r="E12" s="448" t="s">
        <v>308</v>
      </c>
      <c r="F12" s="448" t="s">
        <v>371</v>
      </c>
      <c r="G12" s="447" t="s">
        <v>342</v>
      </c>
      <c r="H12" s="447"/>
      <c r="I12" s="447"/>
      <c r="J12" s="447"/>
      <c r="K12" s="447"/>
      <c r="L12" s="447"/>
      <c r="M12" s="447"/>
      <c r="N12" s="447"/>
      <c r="O12" s="447"/>
      <c r="P12" s="447" t="s">
        <v>372</v>
      </c>
      <c r="Q12" s="447" t="s">
        <v>373</v>
      </c>
      <c r="R12" s="24" t="s">
        <v>373</v>
      </c>
    </row>
    <row r="13" spans="1:18" ht="13.5" customHeight="1" x14ac:dyDescent="0.15">
      <c r="A13" s="447"/>
      <c r="B13" s="448"/>
      <c r="C13" s="447"/>
      <c r="D13" s="448"/>
      <c r="E13" s="448"/>
      <c r="F13" s="448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24" t="s">
        <v>1</v>
      </c>
    </row>
    <row r="14" spans="1:18" ht="20.25" customHeight="1" x14ac:dyDescent="0.15">
      <c r="A14" s="447"/>
      <c r="B14" s="448"/>
      <c r="C14" s="447"/>
      <c r="D14" s="448"/>
      <c r="E14" s="448"/>
      <c r="F14" s="448"/>
      <c r="G14" s="447" t="s">
        <v>314</v>
      </c>
      <c r="H14" s="447"/>
      <c r="I14" s="447" t="s">
        <v>374</v>
      </c>
      <c r="J14" s="447"/>
      <c r="K14" s="447" t="s">
        <v>375</v>
      </c>
      <c r="L14" s="447"/>
      <c r="M14" s="447"/>
      <c r="N14" s="447"/>
      <c r="O14" s="447"/>
      <c r="P14" s="447"/>
      <c r="Q14" s="447"/>
      <c r="R14" s="25">
        <f>P10</f>
        <v>1.0571999999999999</v>
      </c>
    </row>
    <row r="15" spans="1:18" s="23" customFormat="1" ht="45" x14ac:dyDescent="0.15">
      <c r="A15" s="447"/>
      <c r="B15" s="448"/>
      <c r="C15" s="447"/>
      <c r="D15" s="448"/>
      <c r="E15" s="448"/>
      <c r="F15" s="448"/>
      <c r="G15" s="142" t="s">
        <v>315</v>
      </c>
      <c r="H15" s="141" t="s">
        <v>316</v>
      </c>
      <c r="I15" s="142" t="s">
        <v>315</v>
      </c>
      <c r="J15" s="141" t="s">
        <v>316</v>
      </c>
      <c r="K15" s="141" t="s">
        <v>343</v>
      </c>
      <c r="L15" s="142" t="s">
        <v>362</v>
      </c>
      <c r="M15" s="141" t="s">
        <v>365</v>
      </c>
      <c r="N15" s="141" t="s">
        <v>376</v>
      </c>
      <c r="O15" s="142" t="s">
        <v>377</v>
      </c>
      <c r="P15" s="5" t="s">
        <v>226</v>
      </c>
      <c r="Q15" s="5" t="s">
        <v>226</v>
      </c>
      <c r="R15" s="5" t="s">
        <v>226</v>
      </c>
    </row>
    <row r="16" spans="1:18" s="23" customFormat="1" ht="12.75" customHeight="1" x14ac:dyDescent="0.1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</row>
    <row r="17" spans="1:18" ht="12.75" customHeight="1" x14ac:dyDescent="0.15">
      <c r="A17" s="353">
        <v>1</v>
      </c>
      <c r="B17" s="354" t="s">
        <v>97</v>
      </c>
      <c r="C17" s="464" t="s">
        <v>688</v>
      </c>
      <c r="D17" s="629" t="s">
        <v>392</v>
      </c>
      <c r="E17" s="353">
        <v>280</v>
      </c>
      <c r="F17" s="357">
        <f>H17+J17+R17</f>
        <v>0.51753285699999996</v>
      </c>
      <c r="G17" s="547">
        <v>9.4600000000000004E-2</v>
      </c>
      <c r="H17" s="359">
        <f>G17*$P$8/1000</f>
        <v>0.23447650600000003</v>
      </c>
      <c r="I17" s="547">
        <v>7.4999999999999997E-3</v>
      </c>
      <c r="J17" s="359">
        <f>I17*$P$9/1000</f>
        <v>2.2636275000000001E-2</v>
      </c>
      <c r="K17" s="193" t="s">
        <v>583</v>
      </c>
      <c r="L17" s="193" t="s">
        <v>392</v>
      </c>
      <c r="M17" s="193">
        <v>1</v>
      </c>
      <c r="N17" s="191">
        <v>0.23</v>
      </c>
      <c r="O17" s="192">
        <f t="shared" ref="O17:O40" si="0">M17*N17</f>
        <v>0.23</v>
      </c>
      <c r="P17" s="359">
        <f>E17*F17</f>
        <v>144.90919996</v>
      </c>
      <c r="Q17" s="359">
        <f>SUM(O17:O20)</f>
        <v>0.23</v>
      </c>
      <c r="R17" s="359">
        <f>Q17*1.02*1.05*$R$14</f>
        <v>0.260420076</v>
      </c>
    </row>
    <row r="18" spans="1:18" ht="12.75" customHeight="1" x14ac:dyDescent="0.15">
      <c r="A18" s="353"/>
      <c r="B18" s="354"/>
      <c r="C18" s="464"/>
      <c r="D18" s="685"/>
      <c r="E18" s="353"/>
      <c r="F18" s="357"/>
      <c r="G18" s="547"/>
      <c r="H18" s="359"/>
      <c r="I18" s="547"/>
      <c r="J18" s="359"/>
      <c r="K18" s="193"/>
      <c r="L18" s="193"/>
      <c r="M18" s="193"/>
      <c r="N18" s="191"/>
      <c r="O18" s="192">
        <f t="shared" si="0"/>
        <v>0</v>
      </c>
      <c r="P18" s="359"/>
      <c r="Q18" s="359"/>
      <c r="R18" s="359"/>
    </row>
    <row r="19" spans="1:18" ht="12.75" customHeight="1" x14ac:dyDescent="0.15">
      <c r="A19" s="353"/>
      <c r="B19" s="354"/>
      <c r="C19" s="464"/>
      <c r="D19" s="685"/>
      <c r="E19" s="353"/>
      <c r="F19" s="357"/>
      <c r="G19" s="547"/>
      <c r="H19" s="359"/>
      <c r="I19" s="547"/>
      <c r="J19" s="359"/>
      <c r="K19" s="193"/>
      <c r="L19" s="193"/>
      <c r="M19" s="194"/>
      <c r="N19" s="191"/>
      <c r="O19" s="192">
        <f t="shared" si="0"/>
        <v>0</v>
      </c>
      <c r="P19" s="359"/>
      <c r="Q19" s="359"/>
      <c r="R19" s="359"/>
    </row>
    <row r="20" spans="1:18" ht="12.75" customHeight="1" x14ac:dyDescent="0.15">
      <c r="A20" s="353"/>
      <c r="B20" s="354"/>
      <c r="C20" s="464"/>
      <c r="D20" s="393"/>
      <c r="E20" s="353"/>
      <c r="F20" s="357"/>
      <c r="G20" s="547"/>
      <c r="H20" s="359"/>
      <c r="I20" s="547"/>
      <c r="J20" s="359"/>
      <c r="K20" s="193"/>
      <c r="L20" s="193"/>
      <c r="M20" s="193"/>
      <c r="N20" s="191"/>
      <c r="O20" s="192">
        <f t="shared" si="0"/>
        <v>0</v>
      </c>
      <c r="P20" s="359"/>
      <c r="Q20" s="359"/>
      <c r="R20" s="359"/>
    </row>
    <row r="21" spans="1:18" s="37" customFormat="1" ht="12.75" customHeight="1" x14ac:dyDescent="0.15">
      <c r="A21" s="353">
        <v>2</v>
      </c>
      <c r="B21" s="354" t="s">
        <v>98</v>
      </c>
      <c r="C21" s="464" t="s">
        <v>689</v>
      </c>
      <c r="D21" s="629" t="s">
        <v>392</v>
      </c>
      <c r="E21" s="686">
        <v>240</v>
      </c>
      <c r="F21" s="416">
        <f>H21+J21+R21</f>
        <v>0.34344759499999999</v>
      </c>
      <c r="G21" s="547">
        <v>7.6499999999999999E-2</v>
      </c>
      <c r="H21" s="418">
        <f>G21*$P$8/1000</f>
        <v>0.18961366499999999</v>
      </c>
      <c r="I21" s="547">
        <v>2.2000000000000001E-3</v>
      </c>
      <c r="J21" s="418">
        <f>I21*$P$9/1000</f>
        <v>6.6399740000000007E-3</v>
      </c>
      <c r="K21" s="193" t="s">
        <v>583</v>
      </c>
      <c r="L21" s="193" t="s">
        <v>392</v>
      </c>
      <c r="M21" s="193">
        <v>1</v>
      </c>
      <c r="N21" s="196">
        <v>0.13</v>
      </c>
      <c r="O21" s="197">
        <f t="shared" si="0"/>
        <v>0.13</v>
      </c>
      <c r="P21" s="418">
        <f>E21*F21</f>
        <v>82.427422800000002</v>
      </c>
      <c r="Q21" s="418">
        <f>SUM(O21:O24)</f>
        <v>0.13</v>
      </c>
      <c r="R21" s="418">
        <f>Q21*1.02*1.05*$R$14</f>
        <v>0.14719395599999999</v>
      </c>
    </row>
    <row r="22" spans="1:18" s="37" customFormat="1" ht="12.75" customHeight="1" x14ac:dyDescent="0.15">
      <c r="A22" s="353"/>
      <c r="B22" s="354"/>
      <c r="C22" s="464"/>
      <c r="D22" s="685"/>
      <c r="E22" s="686"/>
      <c r="F22" s="416"/>
      <c r="G22" s="547"/>
      <c r="H22" s="418"/>
      <c r="I22" s="547"/>
      <c r="J22" s="418"/>
      <c r="K22" s="195"/>
      <c r="L22" s="195"/>
      <c r="M22" s="195"/>
      <c r="N22" s="196"/>
      <c r="O22" s="197">
        <f t="shared" si="0"/>
        <v>0</v>
      </c>
      <c r="P22" s="418"/>
      <c r="Q22" s="418"/>
      <c r="R22" s="418"/>
    </row>
    <row r="23" spans="1:18" s="37" customFormat="1" ht="12.75" customHeight="1" x14ac:dyDescent="0.15">
      <c r="A23" s="353"/>
      <c r="B23" s="354"/>
      <c r="C23" s="464"/>
      <c r="D23" s="685"/>
      <c r="E23" s="686"/>
      <c r="F23" s="416"/>
      <c r="G23" s="547"/>
      <c r="H23" s="418"/>
      <c r="I23" s="547"/>
      <c r="J23" s="418"/>
      <c r="K23" s="195"/>
      <c r="L23" s="195"/>
      <c r="M23" s="198"/>
      <c r="N23" s="200"/>
      <c r="O23" s="197">
        <f t="shared" si="0"/>
        <v>0</v>
      </c>
      <c r="P23" s="418"/>
      <c r="Q23" s="418"/>
      <c r="R23" s="418"/>
    </row>
    <row r="24" spans="1:18" s="37" customFormat="1" ht="12.75" customHeight="1" x14ac:dyDescent="0.15">
      <c r="A24" s="353"/>
      <c r="B24" s="354"/>
      <c r="C24" s="464"/>
      <c r="D24" s="393"/>
      <c r="E24" s="686"/>
      <c r="F24" s="416"/>
      <c r="G24" s="547"/>
      <c r="H24" s="418"/>
      <c r="I24" s="547"/>
      <c r="J24" s="418"/>
      <c r="K24" s="195"/>
      <c r="L24" s="195"/>
      <c r="M24" s="195"/>
      <c r="N24" s="196"/>
      <c r="O24" s="197">
        <f t="shared" si="0"/>
        <v>0</v>
      </c>
      <c r="P24" s="418"/>
      <c r="Q24" s="418"/>
      <c r="R24" s="418"/>
    </row>
    <row r="25" spans="1:18" s="37" customFormat="1" ht="12.75" customHeight="1" x14ac:dyDescent="0.15">
      <c r="A25" s="353">
        <v>3</v>
      </c>
      <c r="B25" s="354" t="s">
        <v>98</v>
      </c>
      <c r="C25" s="464" t="s">
        <v>690</v>
      </c>
      <c r="D25" s="629" t="s">
        <v>392</v>
      </c>
      <c r="E25" s="686">
        <v>3300</v>
      </c>
      <c r="F25" s="416">
        <f>H25+J25+R25</f>
        <v>0.32080237099999998</v>
      </c>
      <c r="G25" s="547">
        <v>7.6499999999999999E-2</v>
      </c>
      <c r="H25" s="418">
        <f>G25*$P$8/1000</f>
        <v>0.18961366499999999</v>
      </c>
      <c r="I25" s="547">
        <v>2.2000000000000001E-3</v>
      </c>
      <c r="J25" s="418">
        <f>I25*$P$9/1000</f>
        <v>6.6399740000000007E-3</v>
      </c>
      <c r="K25" s="193" t="s">
        <v>583</v>
      </c>
      <c r="L25" s="193" t="s">
        <v>392</v>
      </c>
      <c r="M25" s="193">
        <v>1</v>
      </c>
      <c r="N25" s="196">
        <v>0.11</v>
      </c>
      <c r="O25" s="197">
        <f t="shared" si="0"/>
        <v>0.11</v>
      </c>
      <c r="P25" s="418">
        <f>E25*F25</f>
        <v>1058.6478242999999</v>
      </c>
      <c r="Q25" s="418">
        <f>SUM(O25:O28)</f>
        <v>0.11</v>
      </c>
      <c r="R25" s="418">
        <f>Q25*1.02*1.05*$R$14</f>
        <v>0.12454873200000001</v>
      </c>
    </row>
    <row r="26" spans="1:18" s="37" customFormat="1" ht="12.75" customHeight="1" x14ac:dyDescent="0.15">
      <c r="A26" s="353"/>
      <c r="B26" s="354"/>
      <c r="C26" s="464"/>
      <c r="D26" s="685"/>
      <c r="E26" s="686"/>
      <c r="F26" s="416"/>
      <c r="G26" s="547"/>
      <c r="H26" s="418"/>
      <c r="I26" s="547"/>
      <c r="J26" s="418"/>
      <c r="K26" s="195"/>
      <c r="L26" s="195"/>
      <c r="M26" s="195"/>
      <c r="N26" s="196"/>
      <c r="O26" s="197">
        <f t="shared" si="0"/>
        <v>0</v>
      </c>
      <c r="P26" s="418"/>
      <c r="Q26" s="418"/>
      <c r="R26" s="418"/>
    </row>
    <row r="27" spans="1:18" s="37" customFormat="1" ht="12.75" customHeight="1" x14ac:dyDescent="0.15">
      <c r="A27" s="353"/>
      <c r="B27" s="354"/>
      <c r="C27" s="464"/>
      <c r="D27" s="685"/>
      <c r="E27" s="686"/>
      <c r="F27" s="416"/>
      <c r="G27" s="547"/>
      <c r="H27" s="418"/>
      <c r="I27" s="547"/>
      <c r="J27" s="418"/>
      <c r="K27" s="195"/>
      <c r="L27" s="195"/>
      <c r="M27" s="198"/>
      <c r="N27" s="200"/>
      <c r="O27" s="197">
        <f t="shared" si="0"/>
        <v>0</v>
      </c>
      <c r="P27" s="418"/>
      <c r="Q27" s="418"/>
      <c r="R27" s="418"/>
    </row>
    <row r="28" spans="1:18" s="37" customFormat="1" ht="12.75" customHeight="1" x14ac:dyDescent="0.15">
      <c r="A28" s="353"/>
      <c r="B28" s="354"/>
      <c r="C28" s="464"/>
      <c r="D28" s="393"/>
      <c r="E28" s="686"/>
      <c r="F28" s="416"/>
      <c r="G28" s="547"/>
      <c r="H28" s="418"/>
      <c r="I28" s="547"/>
      <c r="J28" s="418"/>
      <c r="K28" s="195"/>
      <c r="L28" s="195"/>
      <c r="M28" s="195"/>
      <c r="N28" s="196"/>
      <c r="O28" s="197">
        <f t="shared" si="0"/>
        <v>0</v>
      </c>
      <c r="P28" s="418"/>
      <c r="Q28" s="418"/>
      <c r="R28" s="418"/>
    </row>
    <row r="29" spans="1:18" s="37" customFormat="1" ht="12.75" customHeight="1" x14ac:dyDescent="0.15">
      <c r="A29" s="353">
        <v>4</v>
      </c>
      <c r="B29" s="688" t="s">
        <v>345</v>
      </c>
      <c r="C29" s="464" t="s">
        <v>697</v>
      </c>
      <c r="D29" s="629" t="s">
        <v>178</v>
      </c>
      <c r="E29" s="686">
        <v>4300</v>
      </c>
      <c r="F29" s="689">
        <f>H29+J29+R29</f>
        <v>5.6613059999999996E-3</v>
      </c>
      <c r="G29" s="417"/>
      <c r="H29" s="418">
        <f>G29*$P$8/1000</f>
        <v>0</v>
      </c>
      <c r="I29" s="417"/>
      <c r="J29" s="418">
        <f>I29*$P$9/1000</f>
        <v>0</v>
      </c>
      <c r="K29" s="195" t="s">
        <v>698</v>
      </c>
      <c r="L29" s="191" t="s">
        <v>178</v>
      </c>
      <c r="M29" s="191">
        <v>1</v>
      </c>
      <c r="N29" s="196">
        <v>5.0000000000000001E-3</v>
      </c>
      <c r="O29" s="197">
        <f t="shared" si="0"/>
        <v>5.0000000000000001E-3</v>
      </c>
      <c r="P29" s="418">
        <f>E29*F29</f>
        <v>24.343615799999998</v>
      </c>
      <c r="Q29" s="418">
        <f>SUM(O29:O32)</f>
        <v>5.0000000000000001E-3</v>
      </c>
      <c r="R29" s="418">
        <f>Q29*1.02*1.05*$R$14</f>
        <v>5.6613059999999996E-3</v>
      </c>
    </row>
    <row r="30" spans="1:18" s="37" customFormat="1" ht="12.75" customHeight="1" x14ac:dyDescent="0.15">
      <c r="A30" s="353"/>
      <c r="B30" s="431"/>
      <c r="C30" s="464"/>
      <c r="D30" s="685"/>
      <c r="E30" s="686"/>
      <c r="F30" s="689"/>
      <c r="G30" s="417"/>
      <c r="H30" s="418"/>
      <c r="I30" s="417"/>
      <c r="J30" s="418"/>
      <c r="K30" s="195"/>
      <c r="L30" s="195"/>
      <c r="M30" s="195"/>
      <c r="N30" s="196"/>
      <c r="O30" s="197">
        <f t="shared" si="0"/>
        <v>0</v>
      </c>
      <c r="P30" s="418"/>
      <c r="Q30" s="418"/>
      <c r="R30" s="418"/>
    </row>
    <row r="31" spans="1:18" s="37" customFormat="1" ht="12.75" customHeight="1" x14ac:dyDescent="0.15">
      <c r="A31" s="353"/>
      <c r="B31" s="431"/>
      <c r="C31" s="464"/>
      <c r="D31" s="685"/>
      <c r="E31" s="686"/>
      <c r="F31" s="689"/>
      <c r="G31" s="417"/>
      <c r="H31" s="418"/>
      <c r="I31" s="417"/>
      <c r="J31" s="418"/>
      <c r="K31" s="195"/>
      <c r="L31" s="195"/>
      <c r="M31" s="198"/>
      <c r="N31" s="200"/>
      <c r="O31" s="197">
        <f t="shared" si="0"/>
        <v>0</v>
      </c>
      <c r="P31" s="418"/>
      <c r="Q31" s="418"/>
      <c r="R31" s="418"/>
    </row>
    <row r="32" spans="1:18" s="37" customFormat="1" ht="12.75" customHeight="1" x14ac:dyDescent="0.15">
      <c r="A32" s="353"/>
      <c r="B32" s="431"/>
      <c r="C32" s="464"/>
      <c r="D32" s="393"/>
      <c r="E32" s="686"/>
      <c r="F32" s="689"/>
      <c r="G32" s="417"/>
      <c r="H32" s="418"/>
      <c r="I32" s="417"/>
      <c r="J32" s="418"/>
      <c r="K32" s="195"/>
      <c r="L32" s="195"/>
      <c r="M32" s="195"/>
      <c r="N32" s="196"/>
      <c r="O32" s="197">
        <f t="shared" si="0"/>
        <v>0</v>
      </c>
      <c r="P32" s="418"/>
      <c r="Q32" s="418"/>
      <c r="R32" s="418"/>
    </row>
    <row r="33" spans="1:18" x14ac:dyDescent="0.15">
      <c r="A33" s="353">
        <v>5</v>
      </c>
      <c r="B33" s="687" t="s">
        <v>99</v>
      </c>
      <c r="C33" s="581" t="s">
        <v>691</v>
      </c>
      <c r="D33" s="353" t="s">
        <v>404</v>
      </c>
      <c r="E33" s="697">
        <v>3</v>
      </c>
      <c r="F33" s="357">
        <f>H33+J33+R33</f>
        <v>30.7683702</v>
      </c>
      <c r="G33" s="358">
        <v>1.56</v>
      </c>
      <c r="H33" s="359">
        <f>G33*$P$8/1000</f>
        <v>3.8666316000000003</v>
      </c>
      <c r="I33" s="358">
        <v>0.66</v>
      </c>
      <c r="J33" s="359">
        <f>I33*$P$9/1000</f>
        <v>1.9919922000000001</v>
      </c>
      <c r="K33" s="193" t="s">
        <v>590</v>
      </c>
      <c r="L33" s="193" t="s">
        <v>404</v>
      </c>
      <c r="M33" s="193">
        <v>1</v>
      </c>
      <c r="N33" s="191">
        <v>22</v>
      </c>
      <c r="O33" s="192">
        <f t="shared" si="0"/>
        <v>22</v>
      </c>
      <c r="P33" s="359">
        <f>E33*F33</f>
        <v>92.305110600000006</v>
      </c>
      <c r="Q33" s="359">
        <f>SUM(O33:O36)</f>
        <v>22</v>
      </c>
      <c r="R33" s="359">
        <f>Q33*1.02*1.05*$R$14</f>
        <v>24.9097464</v>
      </c>
    </row>
    <row r="34" spans="1:18" x14ac:dyDescent="0.15">
      <c r="A34" s="353"/>
      <c r="B34" s="586"/>
      <c r="C34" s="581"/>
      <c r="D34" s="353"/>
      <c r="E34" s="697"/>
      <c r="F34" s="357"/>
      <c r="G34" s="358"/>
      <c r="H34" s="359"/>
      <c r="I34" s="358"/>
      <c r="J34" s="359"/>
      <c r="K34" s="193"/>
      <c r="L34" s="193"/>
      <c r="M34" s="193"/>
      <c r="N34" s="191"/>
      <c r="O34" s="192">
        <f t="shared" si="0"/>
        <v>0</v>
      </c>
      <c r="P34" s="359"/>
      <c r="Q34" s="359"/>
      <c r="R34" s="359"/>
    </row>
    <row r="35" spans="1:18" x14ac:dyDescent="0.15">
      <c r="A35" s="353"/>
      <c r="B35" s="586"/>
      <c r="C35" s="581"/>
      <c r="D35" s="353"/>
      <c r="E35" s="697"/>
      <c r="F35" s="357"/>
      <c r="G35" s="358"/>
      <c r="H35" s="359"/>
      <c r="I35" s="358"/>
      <c r="J35" s="359"/>
      <c r="K35" s="193"/>
      <c r="L35" s="193"/>
      <c r="M35" s="194"/>
      <c r="N35" s="191"/>
      <c r="O35" s="192">
        <f t="shared" si="0"/>
        <v>0</v>
      </c>
      <c r="P35" s="359"/>
      <c r="Q35" s="359"/>
      <c r="R35" s="359"/>
    </row>
    <row r="36" spans="1:18" ht="12.75" customHeight="1" x14ac:dyDescent="0.15">
      <c r="A36" s="353"/>
      <c r="B36" s="535"/>
      <c r="C36" s="581"/>
      <c r="D36" s="353"/>
      <c r="E36" s="697"/>
      <c r="F36" s="357"/>
      <c r="G36" s="358"/>
      <c r="H36" s="359"/>
      <c r="I36" s="358"/>
      <c r="J36" s="359"/>
      <c r="K36" s="193"/>
      <c r="L36" s="193"/>
      <c r="M36" s="193"/>
      <c r="N36" s="191"/>
      <c r="O36" s="192">
        <f t="shared" si="0"/>
        <v>0</v>
      </c>
      <c r="P36" s="359"/>
      <c r="Q36" s="359"/>
      <c r="R36" s="359"/>
    </row>
    <row r="37" spans="1:18" s="37" customFormat="1" x14ac:dyDescent="0.15">
      <c r="A37" s="353">
        <v>6</v>
      </c>
      <c r="B37" s="688" t="s">
        <v>101</v>
      </c>
      <c r="C37" s="464" t="s">
        <v>716</v>
      </c>
      <c r="D37" s="415" t="s">
        <v>178</v>
      </c>
      <c r="E37" s="686">
        <v>1</v>
      </c>
      <c r="F37" s="416">
        <f>H37+J37+R37</f>
        <v>31.898026799999997</v>
      </c>
      <c r="G37" s="417">
        <v>3.66</v>
      </c>
      <c r="H37" s="418">
        <f>G37*$P$8/1000</f>
        <v>9.0717126000000015</v>
      </c>
      <c r="I37" s="417">
        <v>0.06</v>
      </c>
      <c r="J37" s="418">
        <f>I37*$P$9/1000</f>
        <v>0.18109020000000001</v>
      </c>
      <c r="K37" s="193" t="s">
        <v>692</v>
      </c>
      <c r="L37" s="193" t="s">
        <v>178</v>
      </c>
      <c r="M37" s="193">
        <v>1</v>
      </c>
      <c r="N37" s="196">
        <v>20</v>
      </c>
      <c r="O37" s="197">
        <f t="shared" si="0"/>
        <v>20</v>
      </c>
      <c r="P37" s="418">
        <f>E37*F37</f>
        <v>31.898026799999997</v>
      </c>
      <c r="Q37" s="418">
        <f>SUM(O37:O40)</f>
        <v>20</v>
      </c>
      <c r="R37" s="418">
        <f>Q37*1.02*1.05*$R$14</f>
        <v>22.645223999999995</v>
      </c>
    </row>
    <row r="38" spans="1:18" s="37" customFormat="1" ht="13.5" customHeight="1" x14ac:dyDescent="0.15">
      <c r="A38" s="353"/>
      <c r="B38" s="431"/>
      <c r="C38" s="464"/>
      <c r="D38" s="415"/>
      <c r="E38" s="686"/>
      <c r="F38" s="416"/>
      <c r="G38" s="417"/>
      <c r="H38" s="418"/>
      <c r="I38" s="417"/>
      <c r="J38" s="418"/>
      <c r="K38" s="195"/>
      <c r="L38" s="195"/>
      <c r="M38" s="195"/>
      <c r="N38" s="196"/>
      <c r="O38" s="197">
        <f t="shared" si="0"/>
        <v>0</v>
      </c>
      <c r="P38" s="418"/>
      <c r="Q38" s="418"/>
      <c r="R38" s="418"/>
    </row>
    <row r="39" spans="1:18" s="37" customFormat="1" x14ac:dyDescent="0.15">
      <c r="A39" s="353"/>
      <c r="B39" s="431"/>
      <c r="C39" s="464"/>
      <c r="D39" s="415"/>
      <c r="E39" s="686"/>
      <c r="F39" s="416"/>
      <c r="G39" s="417"/>
      <c r="H39" s="418"/>
      <c r="I39" s="417"/>
      <c r="J39" s="418"/>
      <c r="K39" s="195"/>
      <c r="L39" s="195"/>
      <c r="M39" s="198"/>
      <c r="N39" s="200"/>
      <c r="O39" s="197">
        <f t="shared" si="0"/>
        <v>0</v>
      </c>
      <c r="P39" s="418"/>
      <c r="Q39" s="418"/>
      <c r="R39" s="418"/>
    </row>
    <row r="40" spans="1:18" s="37" customFormat="1" ht="12.75" customHeight="1" x14ac:dyDescent="0.15">
      <c r="A40" s="353"/>
      <c r="B40" s="431"/>
      <c r="C40" s="464"/>
      <c r="D40" s="415"/>
      <c r="E40" s="686"/>
      <c r="F40" s="416"/>
      <c r="G40" s="417"/>
      <c r="H40" s="418"/>
      <c r="I40" s="417"/>
      <c r="J40" s="418"/>
      <c r="K40" s="195"/>
      <c r="L40" s="195"/>
      <c r="M40" s="195"/>
      <c r="N40" s="196"/>
      <c r="O40" s="197">
        <f t="shared" si="0"/>
        <v>0</v>
      </c>
      <c r="P40" s="418"/>
      <c r="Q40" s="418"/>
      <c r="R40" s="418"/>
    </row>
    <row r="41" spans="1:18" s="37" customFormat="1" x14ac:dyDescent="0.15">
      <c r="A41" s="353">
        <v>7</v>
      </c>
      <c r="B41" s="688" t="s">
        <v>101</v>
      </c>
      <c r="C41" s="464" t="s">
        <v>717</v>
      </c>
      <c r="D41" s="415" t="s">
        <v>178</v>
      </c>
      <c r="E41" s="686">
        <v>6</v>
      </c>
      <c r="F41" s="416">
        <f>H41+J41+R41</f>
        <v>27.368982000000003</v>
      </c>
      <c r="G41" s="417">
        <v>3.66</v>
      </c>
      <c r="H41" s="418">
        <f>G41*$P$8/1000</f>
        <v>9.0717126000000015</v>
      </c>
      <c r="I41" s="417">
        <v>0.06</v>
      </c>
      <c r="J41" s="418">
        <f>I41*$P$9/1000</f>
        <v>0.18109020000000001</v>
      </c>
      <c r="K41" s="193" t="s">
        <v>692</v>
      </c>
      <c r="L41" s="193" t="s">
        <v>178</v>
      </c>
      <c r="M41" s="193">
        <v>1</v>
      </c>
      <c r="N41" s="196">
        <v>16</v>
      </c>
      <c r="O41" s="197">
        <f t="shared" ref="O41:O44" si="1">M41*N41</f>
        <v>16</v>
      </c>
      <c r="P41" s="418">
        <f>E41*F41</f>
        <v>164.21389200000002</v>
      </c>
      <c r="Q41" s="418">
        <f>SUM(O41:O44)</f>
        <v>16</v>
      </c>
      <c r="R41" s="418">
        <f>Q41*1.02*1.05*$R$14</f>
        <v>18.116179200000001</v>
      </c>
    </row>
    <row r="42" spans="1:18" s="37" customFormat="1" ht="13.5" customHeight="1" x14ac:dyDescent="0.15">
      <c r="A42" s="353"/>
      <c r="B42" s="431"/>
      <c r="C42" s="464"/>
      <c r="D42" s="415"/>
      <c r="E42" s="686"/>
      <c r="F42" s="416"/>
      <c r="G42" s="417"/>
      <c r="H42" s="418"/>
      <c r="I42" s="417"/>
      <c r="J42" s="418"/>
      <c r="K42" s="195"/>
      <c r="L42" s="195"/>
      <c r="M42" s="195"/>
      <c r="N42" s="196"/>
      <c r="O42" s="197">
        <f t="shared" si="1"/>
        <v>0</v>
      </c>
      <c r="P42" s="418"/>
      <c r="Q42" s="418"/>
      <c r="R42" s="418"/>
    </row>
    <row r="43" spans="1:18" s="37" customFormat="1" x14ac:dyDescent="0.15">
      <c r="A43" s="353"/>
      <c r="B43" s="431"/>
      <c r="C43" s="464"/>
      <c r="D43" s="415"/>
      <c r="E43" s="686"/>
      <c r="F43" s="416"/>
      <c r="G43" s="417"/>
      <c r="H43" s="418"/>
      <c r="I43" s="417"/>
      <c r="J43" s="418"/>
      <c r="K43" s="195"/>
      <c r="L43" s="195"/>
      <c r="M43" s="198"/>
      <c r="N43" s="200"/>
      <c r="O43" s="197">
        <f t="shared" si="1"/>
        <v>0</v>
      </c>
      <c r="P43" s="418"/>
      <c r="Q43" s="418"/>
      <c r="R43" s="418"/>
    </row>
    <row r="44" spans="1:18" s="37" customFormat="1" ht="12.75" customHeight="1" x14ac:dyDescent="0.15">
      <c r="A44" s="353"/>
      <c r="B44" s="431"/>
      <c r="C44" s="464"/>
      <c r="D44" s="415"/>
      <c r="E44" s="686"/>
      <c r="F44" s="416"/>
      <c r="G44" s="417"/>
      <c r="H44" s="418"/>
      <c r="I44" s="417"/>
      <c r="J44" s="418"/>
      <c r="K44" s="195"/>
      <c r="L44" s="195"/>
      <c r="M44" s="195"/>
      <c r="N44" s="196"/>
      <c r="O44" s="197">
        <f t="shared" si="1"/>
        <v>0</v>
      </c>
      <c r="P44" s="418"/>
      <c r="Q44" s="418"/>
      <c r="R44" s="418"/>
    </row>
    <row r="45" spans="1:18" s="37" customFormat="1" x14ac:dyDescent="0.15">
      <c r="A45" s="353">
        <v>8</v>
      </c>
      <c r="B45" s="688" t="s">
        <v>101</v>
      </c>
      <c r="C45" s="464" t="s">
        <v>718</v>
      </c>
      <c r="D45" s="415" t="s">
        <v>178</v>
      </c>
      <c r="E45" s="686">
        <v>5</v>
      </c>
      <c r="F45" s="416">
        <f>H45+J45+R45</f>
        <v>23.9721984</v>
      </c>
      <c r="G45" s="417">
        <v>3.66</v>
      </c>
      <c r="H45" s="418">
        <f>G45*$P$8/1000</f>
        <v>9.0717126000000015</v>
      </c>
      <c r="I45" s="417">
        <v>0.06</v>
      </c>
      <c r="J45" s="418">
        <f>I45*$P$9/1000</f>
        <v>0.18109020000000001</v>
      </c>
      <c r="K45" s="193" t="s">
        <v>692</v>
      </c>
      <c r="L45" s="193" t="s">
        <v>178</v>
      </c>
      <c r="M45" s="193">
        <v>1</v>
      </c>
      <c r="N45" s="196">
        <v>13</v>
      </c>
      <c r="O45" s="197">
        <f t="shared" ref="O45:O291" si="2">M45*N45</f>
        <v>13</v>
      </c>
      <c r="P45" s="418">
        <f>E45*F45</f>
        <v>119.860992</v>
      </c>
      <c r="Q45" s="418">
        <f>SUM(O45:O48)</f>
        <v>13</v>
      </c>
      <c r="R45" s="418">
        <f>Q45*1.02*1.05*$R$14</f>
        <v>14.719395599999999</v>
      </c>
    </row>
    <row r="46" spans="1:18" s="37" customFormat="1" ht="13.5" customHeight="1" x14ac:dyDescent="0.15">
      <c r="A46" s="353"/>
      <c r="B46" s="431"/>
      <c r="C46" s="464"/>
      <c r="D46" s="415"/>
      <c r="E46" s="686"/>
      <c r="F46" s="416"/>
      <c r="G46" s="417"/>
      <c r="H46" s="418"/>
      <c r="I46" s="417"/>
      <c r="J46" s="418"/>
      <c r="K46" s="195"/>
      <c r="L46" s="195"/>
      <c r="M46" s="195"/>
      <c r="N46" s="196"/>
      <c r="O46" s="197">
        <f t="shared" si="2"/>
        <v>0</v>
      </c>
      <c r="P46" s="418"/>
      <c r="Q46" s="418"/>
      <c r="R46" s="418"/>
    </row>
    <row r="47" spans="1:18" s="37" customFormat="1" x14ac:dyDescent="0.15">
      <c r="A47" s="353"/>
      <c r="B47" s="431"/>
      <c r="C47" s="464"/>
      <c r="D47" s="415"/>
      <c r="E47" s="686"/>
      <c r="F47" s="416"/>
      <c r="G47" s="417"/>
      <c r="H47" s="418"/>
      <c r="I47" s="417"/>
      <c r="J47" s="418"/>
      <c r="K47" s="195"/>
      <c r="L47" s="195"/>
      <c r="M47" s="198"/>
      <c r="N47" s="200"/>
      <c r="O47" s="197">
        <f t="shared" si="2"/>
        <v>0</v>
      </c>
      <c r="P47" s="418"/>
      <c r="Q47" s="418"/>
      <c r="R47" s="418"/>
    </row>
    <row r="48" spans="1:18" s="37" customFormat="1" ht="12.75" customHeight="1" x14ac:dyDescent="0.15">
      <c r="A48" s="353"/>
      <c r="B48" s="431"/>
      <c r="C48" s="464"/>
      <c r="D48" s="415"/>
      <c r="E48" s="686"/>
      <c r="F48" s="416"/>
      <c r="G48" s="417"/>
      <c r="H48" s="418"/>
      <c r="I48" s="417"/>
      <c r="J48" s="418"/>
      <c r="K48" s="195"/>
      <c r="L48" s="195"/>
      <c r="M48" s="195"/>
      <c r="N48" s="196"/>
      <c r="O48" s="197">
        <f t="shared" si="2"/>
        <v>0</v>
      </c>
      <c r="P48" s="418"/>
      <c r="Q48" s="418"/>
      <c r="R48" s="418"/>
    </row>
    <row r="49" spans="1:18" s="37" customFormat="1" x14ac:dyDescent="0.15">
      <c r="A49" s="353">
        <v>9</v>
      </c>
      <c r="B49" s="688" t="s">
        <v>100</v>
      </c>
      <c r="C49" s="464" t="s">
        <v>719</v>
      </c>
      <c r="D49" s="415" t="s">
        <v>178</v>
      </c>
      <c r="E49" s="686">
        <v>3</v>
      </c>
      <c r="F49" s="416">
        <f>H49+J49+R49</f>
        <v>21.278412899999999</v>
      </c>
      <c r="G49" s="417">
        <v>3.03</v>
      </c>
      <c r="H49" s="418">
        <f>G49*$P$8/1000</f>
        <v>7.5101882999999994</v>
      </c>
      <c r="I49" s="417">
        <v>0.06</v>
      </c>
      <c r="J49" s="418">
        <f>I49*$P$9/1000</f>
        <v>0.18109020000000001</v>
      </c>
      <c r="K49" s="193" t="s">
        <v>692</v>
      </c>
      <c r="L49" s="193" t="s">
        <v>178</v>
      </c>
      <c r="M49" s="193">
        <v>1</v>
      </c>
      <c r="N49" s="196">
        <v>12</v>
      </c>
      <c r="O49" s="197">
        <f t="shared" si="2"/>
        <v>12</v>
      </c>
      <c r="P49" s="418">
        <f>E49*F49</f>
        <v>63.835238699999998</v>
      </c>
      <c r="Q49" s="418">
        <f>SUM(O49:O52)</f>
        <v>12</v>
      </c>
      <c r="R49" s="418">
        <f>Q49*1.02*1.05*$R$14</f>
        <v>13.5871344</v>
      </c>
    </row>
    <row r="50" spans="1:18" s="37" customFormat="1" ht="13.5" customHeight="1" x14ac:dyDescent="0.15">
      <c r="A50" s="353"/>
      <c r="B50" s="431"/>
      <c r="C50" s="464"/>
      <c r="D50" s="415"/>
      <c r="E50" s="686"/>
      <c r="F50" s="416"/>
      <c r="G50" s="417"/>
      <c r="H50" s="418"/>
      <c r="I50" s="417"/>
      <c r="J50" s="418"/>
      <c r="K50" s="195"/>
      <c r="L50" s="195"/>
      <c r="M50" s="195"/>
      <c r="N50" s="196"/>
      <c r="O50" s="197">
        <f t="shared" si="2"/>
        <v>0</v>
      </c>
      <c r="P50" s="418"/>
      <c r="Q50" s="418"/>
      <c r="R50" s="418"/>
    </row>
    <row r="51" spans="1:18" s="37" customFormat="1" x14ac:dyDescent="0.15">
      <c r="A51" s="353"/>
      <c r="B51" s="431"/>
      <c r="C51" s="464"/>
      <c r="D51" s="415"/>
      <c r="E51" s="686"/>
      <c r="F51" s="416"/>
      <c r="G51" s="417"/>
      <c r="H51" s="418"/>
      <c r="I51" s="417"/>
      <c r="J51" s="418"/>
      <c r="K51" s="195"/>
      <c r="L51" s="195"/>
      <c r="M51" s="198"/>
      <c r="N51" s="200"/>
      <c r="O51" s="197">
        <f t="shared" si="2"/>
        <v>0</v>
      </c>
      <c r="P51" s="418"/>
      <c r="Q51" s="418"/>
      <c r="R51" s="418"/>
    </row>
    <row r="52" spans="1:18" s="37" customFormat="1" ht="12.75" customHeight="1" x14ac:dyDescent="0.15">
      <c r="A52" s="353"/>
      <c r="B52" s="431"/>
      <c r="C52" s="464"/>
      <c r="D52" s="415"/>
      <c r="E52" s="686"/>
      <c r="F52" s="416"/>
      <c r="G52" s="417"/>
      <c r="H52" s="418"/>
      <c r="I52" s="417"/>
      <c r="J52" s="418"/>
      <c r="K52" s="195"/>
      <c r="L52" s="195"/>
      <c r="M52" s="195"/>
      <c r="N52" s="196"/>
      <c r="O52" s="197">
        <f t="shared" si="2"/>
        <v>0</v>
      </c>
      <c r="P52" s="418"/>
      <c r="Q52" s="418"/>
      <c r="R52" s="418"/>
    </row>
    <row r="53" spans="1:18" ht="12.75" customHeight="1" x14ac:dyDescent="0.15">
      <c r="A53" s="353">
        <v>10</v>
      </c>
      <c r="B53" s="354" t="s">
        <v>102</v>
      </c>
      <c r="C53" s="464" t="s">
        <v>720</v>
      </c>
      <c r="D53" s="415" t="s">
        <v>178</v>
      </c>
      <c r="E53" s="353">
        <v>1</v>
      </c>
      <c r="F53" s="357">
        <f>H53+J53+R53</f>
        <v>52.202734499999991</v>
      </c>
      <c r="G53" s="358">
        <v>2.46</v>
      </c>
      <c r="H53" s="359">
        <f>G53*$P$8/1000</f>
        <v>6.0973806000000002</v>
      </c>
      <c r="I53" s="358">
        <v>0.27</v>
      </c>
      <c r="J53" s="359">
        <f>I53*$P$9/1000</f>
        <v>0.81490590000000007</v>
      </c>
      <c r="K53" s="191" t="s">
        <v>693</v>
      </c>
      <c r="L53" s="201" t="s">
        <v>178</v>
      </c>
      <c r="M53" s="201">
        <v>1</v>
      </c>
      <c r="N53" s="191">
        <v>40</v>
      </c>
      <c r="O53" s="192">
        <f t="shared" si="2"/>
        <v>40</v>
      </c>
      <c r="P53" s="359">
        <f>E53*F53</f>
        <v>52.202734499999991</v>
      </c>
      <c r="Q53" s="359">
        <f>SUM(O53:O56)</f>
        <v>40</v>
      </c>
      <c r="R53" s="359">
        <f>Q53*1.02*1.05*$R$14</f>
        <v>45.290447999999991</v>
      </c>
    </row>
    <row r="54" spans="1:18" x14ac:dyDescent="0.15">
      <c r="A54" s="353"/>
      <c r="B54" s="354"/>
      <c r="C54" s="464"/>
      <c r="D54" s="415"/>
      <c r="E54" s="353"/>
      <c r="F54" s="357"/>
      <c r="G54" s="358"/>
      <c r="H54" s="359"/>
      <c r="I54" s="358"/>
      <c r="J54" s="359"/>
      <c r="K54" s="193"/>
      <c r="L54" s="193"/>
      <c r="M54" s="193"/>
      <c r="N54" s="191"/>
      <c r="O54" s="192">
        <f t="shared" si="2"/>
        <v>0</v>
      </c>
      <c r="P54" s="359"/>
      <c r="Q54" s="359"/>
      <c r="R54" s="359"/>
    </row>
    <row r="55" spans="1:18" x14ac:dyDescent="0.15">
      <c r="A55" s="353"/>
      <c r="B55" s="354"/>
      <c r="C55" s="464"/>
      <c r="D55" s="415"/>
      <c r="E55" s="353"/>
      <c r="F55" s="357"/>
      <c r="G55" s="358"/>
      <c r="H55" s="359"/>
      <c r="I55" s="358"/>
      <c r="J55" s="359"/>
      <c r="K55" s="193"/>
      <c r="L55" s="193"/>
      <c r="M55" s="194"/>
      <c r="N55" s="191"/>
      <c r="O55" s="192">
        <f t="shared" si="2"/>
        <v>0</v>
      </c>
      <c r="P55" s="359"/>
      <c r="Q55" s="359"/>
      <c r="R55" s="359"/>
    </row>
    <row r="56" spans="1:18" ht="12.75" customHeight="1" x14ac:dyDescent="0.15">
      <c r="A56" s="353"/>
      <c r="B56" s="354"/>
      <c r="C56" s="464"/>
      <c r="D56" s="415"/>
      <c r="E56" s="353"/>
      <c r="F56" s="357"/>
      <c r="G56" s="358"/>
      <c r="H56" s="359"/>
      <c r="I56" s="358"/>
      <c r="J56" s="359"/>
      <c r="K56" s="193"/>
      <c r="L56" s="193"/>
      <c r="M56" s="193"/>
      <c r="N56" s="191"/>
      <c r="O56" s="192">
        <f t="shared" si="2"/>
        <v>0</v>
      </c>
      <c r="P56" s="359"/>
      <c r="Q56" s="359"/>
      <c r="R56" s="359"/>
    </row>
    <row r="57" spans="1:18" ht="12.75" customHeight="1" x14ac:dyDescent="0.15">
      <c r="A57" s="353">
        <v>11</v>
      </c>
      <c r="B57" s="354" t="s">
        <v>103</v>
      </c>
      <c r="C57" s="464" t="s">
        <v>721</v>
      </c>
      <c r="D57" s="415" t="s">
        <v>178</v>
      </c>
      <c r="E57" s="686">
        <v>2</v>
      </c>
      <c r="F57" s="357">
        <f>H57+J57+R57</f>
        <v>26.698341399999997</v>
      </c>
      <c r="G57" s="358">
        <v>1.55</v>
      </c>
      <c r="H57" s="359">
        <f>G57*$P$8/1000</f>
        <v>3.8418455000000002</v>
      </c>
      <c r="I57" s="358">
        <v>7.0000000000000007E-2</v>
      </c>
      <c r="J57" s="359">
        <f>I57*$P$9/1000</f>
        <v>0.21127190000000001</v>
      </c>
      <c r="K57" s="191" t="s">
        <v>693</v>
      </c>
      <c r="L57" s="201" t="s">
        <v>178</v>
      </c>
      <c r="M57" s="201">
        <v>1</v>
      </c>
      <c r="N57" s="196">
        <v>20</v>
      </c>
      <c r="O57" s="192">
        <f t="shared" si="2"/>
        <v>20</v>
      </c>
      <c r="P57" s="359">
        <f>E57*F57</f>
        <v>53.396682799999994</v>
      </c>
      <c r="Q57" s="359">
        <f>SUM(O57:O60)</f>
        <v>20</v>
      </c>
      <c r="R57" s="359">
        <f>Q57*1.02*1.05*$R$14</f>
        <v>22.645223999999995</v>
      </c>
    </row>
    <row r="58" spans="1:18" x14ac:dyDescent="0.15">
      <c r="A58" s="353"/>
      <c r="B58" s="354"/>
      <c r="C58" s="464"/>
      <c r="D58" s="415"/>
      <c r="E58" s="686"/>
      <c r="F58" s="357"/>
      <c r="G58" s="358"/>
      <c r="H58" s="359"/>
      <c r="I58" s="358"/>
      <c r="J58" s="359"/>
      <c r="K58" s="193"/>
      <c r="L58" s="193"/>
      <c r="M58" s="193"/>
      <c r="N58" s="191"/>
      <c r="O58" s="192">
        <f t="shared" si="2"/>
        <v>0</v>
      </c>
      <c r="P58" s="359"/>
      <c r="Q58" s="359"/>
      <c r="R58" s="359"/>
    </row>
    <row r="59" spans="1:18" x14ac:dyDescent="0.15">
      <c r="A59" s="353"/>
      <c r="B59" s="354"/>
      <c r="C59" s="464"/>
      <c r="D59" s="415"/>
      <c r="E59" s="686"/>
      <c r="F59" s="357"/>
      <c r="G59" s="358"/>
      <c r="H59" s="359"/>
      <c r="I59" s="358"/>
      <c r="J59" s="359"/>
      <c r="K59" s="193"/>
      <c r="L59" s="193"/>
      <c r="M59" s="194"/>
      <c r="N59" s="191"/>
      <c r="O59" s="192">
        <f t="shared" si="2"/>
        <v>0</v>
      </c>
      <c r="P59" s="359"/>
      <c r="Q59" s="359"/>
      <c r="R59" s="359"/>
    </row>
    <row r="60" spans="1:18" ht="12.75" customHeight="1" x14ac:dyDescent="0.15">
      <c r="A60" s="353"/>
      <c r="B60" s="354"/>
      <c r="C60" s="464"/>
      <c r="D60" s="415"/>
      <c r="E60" s="686"/>
      <c r="F60" s="357"/>
      <c r="G60" s="358"/>
      <c r="H60" s="359"/>
      <c r="I60" s="358"/>
      <c r="J60" s="359"/>
      <c r="K60" s="193"/>
      <c r="L60" s="193"/>
      <c r="M60" s="193"/>
      <c r="N60" s="191"/>
      <c r="O60" s="192">
        <f t="shared" si="2"/>
        <v>0</v>
      </c>
      <c r="P60" s="359"/>
      <c r="Q60" s="359"/>
      <c r="R60" s="359"/>
    </row>
    <row r="61" spans="1:18" ht="12.75" customHeight="1" x14ac:dyDescent="0.15">
      <c r="A61" s="353">
        <v>12</v>
      </c>
      <c r="B61" s="698" t="s">
        <v>104</v>
      </c>
      <c r="C61" s="464" t="s">
        <v>722</v>
      </c>
      <c r="D61" s="415" t="s">
        <v>178</v>
      </c>
      <c r="E61" s="353">
        <v>6</v>
      </c>
      <c r="F61" s="357">
        <f>H61+J61+R61</f>
        <v>7.2425989519999998</v>
      </c>
      <c r="G61" s="633">
        <v>1.04</v>
      </c>
      <c r="H61" s="359">
        <f>G61*$P$8/1000</f>
        <v>2.5777544000000003</v>
      </c>
      <c r="I61" s="633">
        <v>0.06</v>
      </c>
      <c r="J61" s="359">
        <f>I61*$P$9/1000</f>
        <v>0.18109020000000001</v>
      </c>
      <c r="K61" s="191" t="s">
        <v>693</v>
      </c>
      <c r="L61" s="201" t="s">
        <v>178</v>
      </c>
      <c r="M61" s="201">
        <v>1</v>
      </c>
      <c r="N61" s="196">
        <v>3.96</v>
      </c>
      <c r="O61" s="192">
        <f t="shared" si="2"/>
        <v>3.96</v>
      </c>
      <c r="P61" s="359">
        <f>E61*F61</f>
        <v>43.455593711999995</v>
      </c>
      <c r="Q61" s="359">
        <f>SUM(O61:O64)</f>
        <v>3.96</v>
      </c>
      <c r="R61" s="359">
        <f>Q61*1.02*1.05*$R$14</f>
        <v>4.4837543520000001</v>
      </c>
    </row>
    <row r="62" spans="1:18" x14ac:dyDescent="0.15">
      <c r="A62" s="353"/>
      <c r="B62" s="618"/>
      <c r="C62" s="464"/>
      <c r="D62" s="415"/>
      <c r="E62" s="353"/>
      <c r="F62" s="357"/>
      <c r="G62" s="633"/>
      <c r="H62" s="359"/>
      <c r="I62" s="633"/>
      <c r="J62" s="359"/>
      <c r="K62" s="193"/>
      <c r="L62" s="193"/>
      <c r="M62" s="193"/>
      <c r="N62" s="191"/>
      <c r="O62" s="192">
        <f t="shared" si="2"/>
        <v>0</v>
      </c>
      <c r="P62" s="359"/>
      <c r="Q62" s="359"/>
      <c r="R62" s="359"/>
    </row>
    <row r="63" spans="1:18" x14ac:dyDescent="0.15">
      <c r="A63" s="353"/>
      <c r="B63" s="618"/>
      <c r="C63" s="464"/>
      <c r="D63" s="415"/>
      <c r="E63" s="353"/>
      <c r="F63" s="357"/>
      <c r="G63" s="633"/>
      <c r="H63" s="359"/>
      <c r="I63" s="633"/>
      <c r="J63" s="359"/>
      <c r="K63" s="193"/>
      <c r="L63" s="193"/>
      <c r="M63" s="194"/>
      <c r="N63" s="191"/>
      <c r="O63" s="192">
        <f t="shared" si="2"/>
        <v>0</v>
      </c>
      <c r="P63" s="359"/>
      <c r="Q63" s="359"/>
      <c r="R63" s="359"/>
    </row>
    <row r="64" spans="1:18" ht="12.75" customHeight="1" x14ac:dyDescent="0.15">
      <c r="A64" s="353"/>
      <c r="B64" s="568"/>
      <c r="C64" s="464"/>
      <c r="D64" s="415"/>
      <c r="E64" s="353"/>
      <c r="F64" s="357"/>
      <c r="G64" s="633"/>
      <c r="H64" s="359"/>
      <c r="I64" s="633"/>
      <c r="J64" s="359"/>
      <c r="K64" s="193"/>
      <c r="L64" s="193"/>
      <c r="M64" s="193"/>
      <c r="N64" s="191"/>
      <c r="O64" s="192">
        <f t="shared" si="2"/>
        <v>0</v>
      </c>
      <c r="P64" s="359"/>
      <c r="Q64" s="359"/>
      <c r="R64" s="359"/>
    </row>
    <row r="65" spans="1:18" ht="12.75" customHeight="1" x14ac:dyDescent="0.15">
      <c r="A65" s="353">
        <v>13</v>
      </c>
      <c r="B65" s="698" t="s">
        <v>104</v>
      </c>
      <c r="C65" s="464" t="s">
        <v>723</v>
      </c>
      <c r="D65" s="415" t="s">
        <v>178</v>
      </c>
      <c r="E65" s="353">
        <v>10</v>
      </c>
      <c r="F65" s="357">
        <f>H65+J65+R65</f>
        <v>7.2425989519999998</v>
      </c>
      <c r="G65" s="633">
        <v>1.04</v>
      </c>
      <c r="H65" s="359">
        <f>G65*$P$8/1000</f>
        <v>2.5777544000000003</v>
      </c>
      <c r="I65" s="633">
        <v>0.06</v>
      </c>
      <c r="J65" s="359">
        <f>I65*$P$9/1000</f>
        <v>0.18109020000000001</v>
      </c>
      <c r="K65" s="191" t="s">
        <v>693</v>
      </c>
      <c r="L65" s="201" t="s">
        <v>178</v>
      </c>
      <c r="M65" s="201">
        <v>1</v>
      </c>
      <c r="N65" s="196">
        <v>3.96</v>
      </c>
      <c r="O65" s="192">
        <f t="shared" ref="O65:O76" si="3">M65*N65</f>
        <v>3.96</v>
      </c>
      <c r="P65" s="359">
        <f>E65*F65</f>
        <v>72.425989520000002</v>
      </c>
      <c r="Q65" s="359">
        <f>SUM(O65:O68)</f>
        <v>3.96</v>
      </c>
      <c r="R65" s="359">
        <f>Q65*1.02*1.05*$R$14</f>
        <v>4.4837543520000001</v>
      </c>
    </row>
    <row r="66" spans="1:18" x14ac:dyDescent="0.15">
      <c r="A66" s="353"/>
      <c r="B66" s="618"/>
      <c r="C66" s="464"/>
      <c r="D66" s="415"/>
      <c r="E66" s="353"/>
      <c r="F66" s="357"/>
      <c r="G66" s="633"/>
      <c r="H66" s="359"/>
      <c r="I66" s="633"/>
      <c r="J66" s="359"/>
      <c r="K66" s="193"/>
      <c r="L66" s="193"/>
      <c r="M66" s="193"/>
      <c r="N66" s="191"/>
      <c r="O66" s="192">
        <f t="shared" si="3"/>
        <v>0</v>
      </c>
      <c r="P66" s="359"/>
      <c r="Q66" s="359"/>
      <c r="R66" s="359"/>
    </row>
    <row r="67" spans="1:18" x14ac:dyDescent="0.15">
      <c r="A67" s="353"/>
      <c r="B67" s="618"/>
      <c r="C67" s="464"/>
      <c r="D67" s="415"/>
      <c r="E67" s="353"/>
      <c r="F67" s="357"/>
      <c r="G67" s="633"/>
      <c r="H67" s="359"/>
      <c r="I67" s="633"/>
      <c r="J67" s="359"/>
      <c r="K67" s="193"/>
      <c r="L67" s="193"/>
      <c r="M67" s="194"/>
      <c r="N67" s="191"/>
      <c r="O67" s="192">
        <f t="shared" si="3"/>
        <v>0</v>
      </c>
      <c r="P67" s="359"/>
      <c r="Q67" s="359"/>
      <c r="R67" s="359"/>
    </row>
    <row r="68" spans="1:18" ht="12.75" customHeight="1" x14ac:dyDescent="0.15">
      <c r="A68" s="353"/>
      <c r="B68" s="568"/>
      <c r="C68" s="464"/>
      <c r="D68" s="415"/>
      <c r="E68" s="353"/>
      <c r="F68" s="357"/>
      <c r="G68" s="633"/>
      <c r="H68" s="359"/>
      <c r="I68" s="633"/>
      <c r="J68" s="359"/>
      <c r="K68" s="193"/>
      <c r="L68" s="193"/>
      <c r="M68" s="193"/>
      <c r="N68" s="191"/>
      <c r="O68" s="192">
        <f t="shared" si="3"/>
        <v>0</v>
      </c>
      <c r="P68" s="359"/>
      <c r="Q68" s="359"/>
      <c r="R68" s="359"/>
    </row>
    <row r="69" spans="1:18" s="37" customFormat="1" ht="12.75" customHeight="1" x14ac:dyDescent="0.15">
      <c r="A69" s="353">
        <v>14</v>
      </c>
      <c r="B69" s="691" t="s">
        <v>105</v>
      </c>
      <c r="C69" s="464" t="s">
        <v>724</v>
      </c>
      <c r="D69" s="415" t="s">
        <v>178</v>
      </c>
      <c r="E69" s="686">
        <v>16</v>
      </c>
      <c r="F69" s="416">
        <f>H69+J69+R69</f>
        <v>6.0275385640000003</v>
      </c>
      <c r="G69" s="694">
        <v>0.9</v>
      </c>
      <c r="H69" s="418">
        <f>G69*$P$8/1000</f>
        <v>2.2307490000000003</v>
      </c>
      <c r="I69" s="694">
        <v>0.05</v>
      </c>
      <c r="J69" s="418">
        <f>I69*$P$9/1000</f>
        <v>0.1509085</v>
      </c>
      <c r="K69" s="191" t="s">
        <v>693</v>
      </c>
      <c r="L69" s="201" t="s">
        <v>178</v>
      </c>
      <c r="M69" s="201">
        <v>1</v>
      </c>
      <c r="N69" s="196">
        <v>3.22</v>
      </c>
      <c r="O69" s="197">
        <f t="shared" si="3"/>
        <v>3.22</v>
      </c>
      <c r="P69" s="418">
        <f>E69*F69</f>
        <v>96.440617024000005</v>
      </c>
      <c r="Q69" s="418">
        <f>SUM(O69:O72)</f>
        <v>3.22</v>
      </c>
      <c r="R69" s="418">
        <f>Q69*1.02*1.05*$R$14</f>
        <v>3.6458810640000001</v>
      </c>
    </row>
    <row r="70" spans="1:18" s="37" customFormat="1" ht="13.5" customHeight="1" x14ac:dyDescent="0.15">
      <c r="A70" s="353"/>
      <c r="B70" s="692"/>
      <c r="C70" s="464"/>
      <c r="D70" s="415"/>
      <c r="E70" s="686"/>
      <c r="F70" s="416"/>
      <c r="G70" s="694"/>
      <c r="H70" s="418"/>
      <c r="I70" s="694"/>
      <c r="J70" s="418"/>
      <c r="K70" s="195"/>
      <c r="L70" s="195"/>
      <c r="M70" s="195"/>
      <c r="N70" s="196"/>
      <c r="O70" s="197">
        <f t="shared" si="3"/>
        <v>0</v>
      </c>
      <c r="P70" s="418"/>
      <c r="Q70" s="418"/>
      <c r="R70" s="418"/>
    </row>
    <row r="71" spans="1:18" s="37" customFormat="1" x14ac:dyDescent="0.15">
      <c r="A71" s="353"/>
      <c r="B71" s="692"/>
      <c r="C71" s="464"/>
      <c r="D71" s="415"/>
      <c r="E71" s="686"/>
      <c r="F71" s="416"/>
      <c r="G71" s="694"/>
      <c r="H71" s="418"/>
      <c r="I71" s="694"/>
      <c r="J71" s="418"/>
      <c r="K71" s="195"/>
      <c r="L71" s="195"/>
      <c r="M71" s="198"/>
      <c r="N71" s="200"/>
      <c r="O71" s="197">
        <f t="shared" si="3"/>
        <v>0</v>
      </c>
      <c r="P71" s="418"/>
      <c r="Q71" s="418"/>
      <c r="R71" s="418"/>
    </row>
    <row r="72" spans="1:18" s="37" customFormat="1" ht="12.75" customHeight="1" x14ac:dyDescent="0.15">
      <c r="A72" s="353"/>
      <c r="B72" s="693"/>
      <c r="C72" s="464"/>
      <c r="D72" s="415"/>
      <c r="E72" s="686"/>
      <c r="F72" s="416"/>
      <c r="G72" s="694"/>
      <c r="H72" s="418"/>
      <c r="I72" s="694"/>
      <c r="J72" s="418"/>
      <c r="K72" s="195"/>
      <c r="L72" s="195"/>
      <c r="M72" s="195"/>
      <c r="N72" s="196"/>
      <c r="O72" s="197">
        <f t="shared" si="3"/>
        <v>0</v>
      </c>
      <c r="P72" s="418"/>
      <c r="Q72" s="418"/>
      <c r="R72" s="418"/>
    </row>
    <row r="73" spans="1:18" s="37" customFormat="1" x14ac:dyDescent="0.15">
      <c r="A73" s="353">
        <v>15</v>
      </c>
      <c r="B73" s="691" t="s">
        <v>105</v>
      </c>
      <c r="C73" s="464" t="s">
        <v>725</v>
      </c>
      <c r="D73" s="415" t="s">
        <v>178</v>
      </c>
      <c r="E73" s="686">
        <v>4</v>
      </c>
      <c r="F73" s="416">
        <f>H73+J73+R73</f>
        <v>6.0275385640000003</v>
      </c>
      <c r="G73" s="694">
        <v>0.9</v>
      </c>
      <c r="H73" s="418">
        <f>G73*$P$8/1000</f>
        <v>2.2307490000000003</v>
      </c>
      <c r="I73" s="694">
        <v>0.05</v>
      </c>
      <c r="J73" s="418">
        <f>I73*$P$9/1000</f>
        <v>0.1509085</v>
      </c>
      <c r="K73" s="191" t="s">
        <v>693</v>
      </c>
      <c r="L73" s="201" t="s">
        <v>178</v>
      </c>
      <c r="M73" s="201">
        <v>1</v>
      </c>
      <c r="N73" s="196">
        <v>3.22</v>
      </c>
      <c r="O73" s="197">
        <f t="shared" si="3"/>
        <v>3.22</v>
      </c>
      <c r="P73" s="418">
        <f>E73*F73</f>
        <v>24.110154256000001</v>
      </c>
      <c r="Q73" s="418">
        <f>SUM(O73:O76)</f>
        <v>3.22</v>
      </c>
      <c r="R73" s="418">
        <f>Q73*1.02*1.05*$R$14</f>
        <v>3.6458810640000001</v>
      </c>
    </row>
    <row r="74" spans="1:18" s="37" customFormat="1" ht="13.5" customHeight="1" x14ac:dyDescent="0.15">
      <c r="A74" s="353"/>
      <c r="B74" s="692"/>
      <c r="C74" s="464"/>
      <c r="D74" s="415"/>
      <c r="E74" s="686"/>
      <c r="F74" s="416"/>
      <c r="G74" s="694"/>
      <c r="H74" s="418"/>
      <c r="I74" s="694"/>
      <c r="J74" s="418"/>
      <c r="K74" s="195"/>
      <c r="L74" s="195"/>
      <c r="M74" s="195"/>
      <c r="N74" s="196"/>
      <c r="O74" s="197">
        <f t="shared" si="3"/>
        <v>0</v>
      </c>
      <c r="P74" s="418"/>
      <c r="Q74" s="418"/>
      <c r="R74" s="418"/>
    </row>
    <row r="75" spans="1:18" s="37" customFormat="1" x14ac:dyDescent="0.15">
      <c r="A75" s="353"/>
      <c r="B75" s="692"/>
      <c r="C75" s="464"/>
      <c r="D75" s="415"/>
      <c r="E75" s="686"/>
      <c r="F75" s="416"/>
      <c r="G75" s="694"/>
      <c r="H75" s="418"/>
      <c r="I75" s="694"/>
      <c r="J75" s="418"/>
      <c r="K75" s="195"/>
      <c r="L75" s="195"/>
      <c r="M75" s="198"/>
      <c r="N75" s="200"/>
      <c r="O75" s="197">
        <f t="shared" si="3"/>
        <v>0</v>
      </c>
      <c r="P75" s="418"/>
      <c r="Q75" s="418"/>
      <c r="R75" s="418"/>
    </row>
    <row r="76" spans="1:18" s="37" customFormat="1" ht="12.75" customHeight="1" x14ac:dyDescent="0.15">
      <c r="A76" s="353"/>
      <c r="B76" s="693"/>
      <c r="C76" s="464"/>
      <c r="D76" s="415"/>
      <c r="E76" s="686"/>
      <c r="F76" s="416"/>
      <c r="G76" s="694"/>
      <c r="H76" s="418"/>
      <c r="I76" s="694"/>
      <c r="J76" s="418"/>
      <c r="K76" s="195"/>
      <c r="L76" s="195"/>
      <c r="M76" s="195"/>
      <c r="N76" s="196"/>
      <c r="O76" s="197">
        <f t="shared" si="3"/>
        <v>0</v>
      </c>
      <c r="P76" s="418"/>
      <c r="Q76" s="418"/>
      <c r="R76" s="418"/>
    </row>
    <row r="77" spans="1:18" ht="12.75" customHeight="1" x14ac:dyDescent="0.15">
      <c r="A77" s="353">
        <v>16</v>
      </c>
      <c r="B77" s="698" t="s">
        <v>104</v>
      </c>
      <c r="C77" s="464" t="s">
        <v>726</v>
      </c>
      <c r="D77" s="415" t="s">
        <v>178</v>
      </c>
      <c r="E77" s="353">
        <v>2</v>
      </c>
      <c r="F77" s="357">
        <f>H77+J77+R77</f>
        <v>4.0835902040000001</v>
      </c>
      <c r="G77" s="633">
        <v>1.04</v>
      </c>
      <c r="H77" s="359">
        <f>G77*$P$8/1000</f>
        <v>2.5777544000000003</v>
      </c>
      <c r="I77" s="633">
        <v>0.06</v>
      </c>
      <c r="J77" s="359">
        <f>I77*$P$9/1000</f>
        <v>0.18109020000000001</v>
      </c>
      <c r="K77" s="191" t="s">
        <v>693</v>
      </c>
      <c r="L77" s="201" t="s">
        <v>178</v>
      </c>
      <c r="M77" s="201">
        <v>1</v>
      </c>
      <c r="N77" s="196">
        <v>1.17</v>
      </c>
      <c r="O77" s="192">
        <f t="shared" ref="O77:O84" si="4">M77*N77</f>
        <v>1.17</v>
      </c>
      <c r="P77" s="359">
        <f>E77*F77</f>
        <v>8.1671804080000001</v>
      </c>
      <c r="Q77" s="359">
        <f>SUM(O77:O80)</f>
        <v>1.17</v>
      </c>
      <c r="R77" s="359">
        <f>Q77*1.02*1.05*$R$14</f>
        <v>1.3247456040000001</v>
      </c>
    </row>
    <row r="78" spans="1:18" x14ac:dyDescent="0.15">
      <c r="A78" s="353"/>
      <c r="B78" s="618"/>
      <c r="C78" s="464"/>
      <c r="D78" s="415"/>
      <c r="E78" s="353"/>
      <c r="F78" s="357"/>
      <c r="G78" s="633"/>
      <c r="H78" s="359"/>
      <c r="I78" s="633"/>
      <c r="J78" s="359"/>
      <c r="K78" s="193"/>
      <c r="L78" s="193"/>
      <c r="M78" s="193"/>
      <c r="N78" s="191"/>
      <c r="O78" s="192">
        <f t="shared" si="4"/>
        <v>0</v>
      </c>
      <c r="P78" s="359"/>
      <c r="Q78" s="359"/>
      <c r="R78" s="359"/>
    </row>
    <row r="79" spans="1:18" x14ac:dyDescent="0.15">
      <c r="A79" s="353"/>
      <c r="B79" s="618"/>
      <c r="C79" s="464"/>
      <c r="D79" s="415"/>
      <c r="E79" s="353"/>
      <c r="F79" s="357"/>
      <c r="G79" s="633"/>
      <c r="H79" s="359"/>
      <c r="I79" s="633"/>
      <c r="J79" s="359"/>
      <c r="K79" s="193"/>
      <c r="L79" s="193"/>
      <c r="M79" s="194"/>
      <c r="N79" s="191"/>
      <c r="O79" s="192">
        <f t="shared" si="4"/>
        <v>0</v>
      </c>
      <c r="P79" s="359"/>
      <c r="Q79" s="359"/>
      <c r="R79" s="359"/>
    </row>
    <row r="80" spans="1:18" ht="12.75" customHeight="1" x14ac:dyDescent="0.15">
      <c r="A80" s="353"/>
      <c r="B80" s="568"/>
      <c r="C80" s="464"/>
      <c r="D80" s="415"/>
      <c r="E80" s="353"/>
      <c r="F80" s="357"/>
      <c r="G80" s="633"/>
      <c r="H80" s="359"/>
      <c r="I80" s="633"/>
      <c r="J80" s="359"/>
      <c r="K80" s="193"/>
      <c r="L80" s="193"/>
      <c r="M80" s="193"/>
      <c r="N80" s="191"/>
      <c r="O80" s="192">
        <f t="shared" si="4"/>
        <v>0</v>
      </c>
      <c r="P80" s="359"/>
      <c r="Q80" s="359"/>
      <c r="R80" s="359"/>
    </row>
    <row r="81" spans="1:18" s="37" customFormat="1" ht="12.75" customHeight="1" x14ac:dyDescent="0.15">
      <c r="A81" s="353">
        <v>17</v>
      </c>
      <c r="B81" s="691" t="s">
        <v>105</v>
      </c>
      <c r="C81" s="464" t="s">
        <v>727</v>
      </c>
      <c r="D81" s="415" t="s">
        <v>178</v>
      </c>
      <c r="E81" s="686">
        <v>2</v>
      </c>
      <c r="F81" s="416">
        <f>H81+J81+R81</f>
        <v>3.3214342960000005</v>
      </c>
      <c r="G81" s="694">
        <v>0.9</v>
      </c>
      <c r="H81" s="418">
        <f>G81*$P$8/1000</f>
        <v>2.2307490000000003</v>
      </c>
      <c r="I81" s="694">
        <v>0.05</v>
      </c>
      <c r="J81" s="418">
        <f>I81*$P$9/1000</f>
        <v>0.1509085</v>
      </c>
      <c r="K81" s="191" t="s">
        <v>693</v>
      </c>
      <c r="L81" s="201" t="s">
        <v>178</v>
      </c>
      <c r="M81" s="201">
        <v>1</v>
      </c>
      <c r="N81" s="196">
        <v>0.83</v>
      </c>
      <c r="O81" s="197">
        <f t="shared" si="4"/>
        <v>0.83</v>
      </c>
      <c r="P81" s="418">
        <f>E81*F81</f>
        <v>6.642868592000001</v>
      </c>
      <c r="Q81" s="418">
        <f>SUM(O81:O84)</f>
        <v>0.83</v>
      </c>
      <c r="R81" s="418">
        <f>Q81*1.02*1.05*$R$14</f>
        <v>0.93977679600000008</v>
      </c>
    </row>
    <row r="82" spans="1:18" s="37" customFormat="1" ht="13.5" customHeight="1" x14ac:dyDescent="0.15">
      <c r="A82" s="353"/>
      <c r="B82" s="692"/>
      <c r="C82" s="464"/>
      <c r="D82" s="415"/>
      <c r="E82" s="686"/>
      <c r="F82" s="416"/>
      <c r="G82" s="694"/>
      <c r="H82" s="418"/>
      <c r="I82" s="694"/>
      <c r="J82" s="418"/>
      <c r="K82" s="195"/>
      <c r="L82" s="195"/>
      <c r="M82" s="195"/>
      <c r="N82" s="196"/>
      <c r="O82" s="197">
        <f t="shared" si="4"/>
        <v>0</v>
      </c>
      <c r="P82" s="418"/>
      <c r="Q82" s="418"/>
      <c r="R82" s="418"/>
    </row>
    <row r="83" spans="1:18" s="37" customFormat="1" x14ac:dyDescent="0.15">
      <c r="A83" s="353"/>
      <c r="B83" s="692"/>
      <c r="C83" s="464"/>
      <c r="D83" s="415"/>
      <c r="E83" s="686"/>
      <c r="F83" s="416"/>
      <c r="G83" s="694"/>
      <c r="H83" s="418"/>
      <c r="I83" s="694"/>
      <c r="J83" s="418"/>
      <c r="K83" s="195"/>
      <c r="L83" s="195"/>
      <c r="M83" s="198"/>
      <c r="N83" s="200"/>
      <c r="O83" s="197">
        <f t="shared" si="4"/>
        <v>0</v>
      </c>
      <c r="P83" s="418"/>
      <c r="Q83" s="418"/>
      <c r="R83" s="418"/>
    </row>
    <row r="84" spans="1:18" s="37" customFormat="1" ht="12.75" customHeight="1" x14ac:dyDescent="0.15">
      <c r="A84" s="353"/>
      <c r="B84" s="693"/>
      <c r="C84" s="464"/>
      <c r="D84" s="415"/>
      <c r="E84" s="686"/>
      <c r="F84" s="416"/>
      <c r="G84" s="694"/>
      <c r="H84" s="418"/>
      <c r="I84" s="694"/>
      <c r="J84" s="418"/>
      <c r="K84" s="195"/>
      <c r="L84" s="195"/>
      <c r="M84" s="195"/>
      <c r="N84" s="196"/>
      <c r="O84" s="197">
        <f t="shared" si="4"/>
        <v>0</v>
      </c>
      <c r="P84" s="418"/>
      <c r="Q84" s="418"/>
      <c r="R84" s="418"/>
    </row>
    <row r="85" spans="1:18" s="37" customFormat="1" ht="12.75" customHeight="1" x14ac:dyDescent="0.15">
      <c r="A85" s="353">
        <v>18</v>
      </c>
      <c r="B85" s="691" t="s">
        <v>105</v>
      </c>
      <c r="C85" s="464" t="s">
        <v>728</v>
      </c>
      <c r="D85" s="415" t="s">
        <v>178</v>
      </c>
      <c r="E85" s="686">
        <v>59</v>
      </c>
      <c r="F85" s="416">
        <f>H85+J85+R85</f>
        <v>3.3214342960000005</v>
      </c>
      <c r="G85" s="694">
        <v>0.9</v>
      </c>
      <c r="H85" s="418">
        <f>G85*$P$8/1000</f>
        <v>2.2307490000000003</v>
      </c>
      <c r="I85" s="694">
        <v>0.05</v>
      </c>
      <c r="J85" s="418">
        <f>I85*$P$9/1000</f>
        <v>0.1509085</v>
      </c>
      <c r="K85" s="191" t="s">
        <v>693</v>
      </c>
      <c r="L85" s="201" t="s">
        <v>178</v>
      </c>
      <c r="M85" s="201">
        <v>1</v>
      </c>
      <c r="N85" s="196">
        <v>0.83</v>
      </c>
      <c r="O85" s="197">
        <f t="shared" ref="O85:O88" si="5">M85*N85</f>
        <v>0.83</v>
      </c>
      <c r="P85" s="418">
        <f>E85*F85</f>
        <v>195.96462346400003</v>
      </c>
      <c r="Q85" s="418">
        <f>SUM(O85:O88)</f>
        <v>0.83</v>
      </c>
      <c r="R85" s="418">
        <f>Q85*1.02*1.05*$R$14</f>
        <v>0.93977679600000008</v>
      </c>
    </row>
    <row r="86" spans="1:18" s="37" customFormat="1" ht="13.5" customHeight="1" x14ac:dyDescent="0.15">
      <c r="A86" s="353"/>
      <c r="B86" s="692"/>
      <c r="C86" s="464"/>
      <c r="D86" s="415"/>
      <c r="E86" s="686"/>
      <c r="F86" s="416"/>
      <c r="G86" s="694"/>
      <c r="H86" s="418"/>
      <c r="I86" s="694"/>
      <c r="J86" s="418"/>
      <c r="K86" s="195"/>
      <c r="L86" s="195"/>
      <c r="M86" s="195"/>
      <c r="N86" s="196"/>
      <c r="O86" s="197">
        <f t="shared" si="5"/>
        <v>0</v>
      </c>
      <c r="P86" s="418"/>
      <c r="Q86" s="418"/>
      <c r="R86" s="418"/>
    </row>
    <row r="87" spans="1:18" s="37" customFormat="1" x14ac:dyDescent="0.15">
      <c r="A87" s="353"/>
      <c r="B87" s="692"/>
      <c r="C87" s="464"/>
      <c r="D87" s="415"/>
      <c r="E87" s="686"/>
      <c r="F87" s="416"/>
      <c r="G87" s="694"/>
      <c r="H87" s="418"/>
      <c r="I87" s="694"/>
      <c r="J87" s="418"/>
      <c r="K87" s="195"/>
      <c r="L87" s="195"/>
      <c r="M87" s="198"/>
      <c r="N87" s="200"/>
      <c r="O87" s="197">
        <f t="shared" si="5"/>
        <v>0</v>
      </c>
      <c r="P87" s="418"/>
      <c r="Q87" s="418"/>
      <c r="R87" s="418"/>
    </row>
    <row r="88" spans="1:18" s="37" customFormat="1" ht="12.75" customHeight="1" x14ac:dyDescent="0.15">
      <c r="A88" s="353"/>
      <c r="B88" s="693"/>
      <c r="C88" s="464"/>
      <c r="D88" s="415"/>
      <c r="E88" s="686"/>
      <c r="F88" s="416"/>
      <c r="G88" s="694"/>
      <c r="H88" s="418"/>
      <c r="I88" s="694"/>
      <c r="J88" s="418"/>
      <c r="K88" s="195"/>
      <c r="L88" s="195"/>
      <c r="M88" s="195"/>
      <c r="N88" s="196"/>
      <c r="O88" s="197">
        <f t="shared" si="5"/>
        <v>0</v>
      </c>
      <c r="P88" s="418"/>
      <c r="Q88" s="418"/>
      <c r="R88" s="418"/>
    </row>
    <row r="89" spans="1:18" s="37" customFormat="1" ht="12.75" customHeight="1" x14ac:dyDescent="0.15">
      <c r="A89" s="353">
        <v>19</v>
      </c>
      <c r="B89" s="691" t="s">
        <v>105</v>
      </c>
      <c r="C89" s="464" t="s">
        <v>729</v>
      </c>
      <c r="D89" s="415" t="s">
        <v>178</v>
      </c>
      <c r="E89" s="686">
        <v>51</v>
      </c>
      <c r="F89" s="416">
        <f>H89+J89+R89</f>
        <v>3.3214342960000005</v>
      </c>
      <c r="G89" s="694">
        <v>0.9</v>
      </c>
      <c r="H89" s="418">
        <f>G89*$P$8/1000</f>
        <v>2.2307490000000003</v>
      </c>
      <c r="I89" s="694">
        <v>0.05</v>
      </c>
      <c r="J89" s="418">
        <f>I89*$P$9/1000</f>
        <v>0.1509085</v>
      </c>
      <c r="K89" s="191" t="s">
        <v>693</v>
      </c>
      <c r="L89" s="201" t="s">
        <v>178</v>
      </c>
      <c r="M89" s="201">
        <v>1</v>
      </c>
      <c r="N89" s="196">
        <v>0.83</v>
      </c>
      <c r="O89" s="197">
        <f t="shared" ref="O89:O104" si="6">M89*N89</f>
        <v>0.83</v>
      </c>
      <c r="P89" s="418">
        <f>E89*F89</f>
        <v>169.39314909600003</v>
      </c>
      <c r="Q89" s="418">
        <f>SUM(O89:O92)</f>
        <v>0.83</v>
      </c>
      <c r="R89" s="418">
        <f>Q89*1.02*1.05*$R$14</f>
        <v>0.93977679600000008</v>
      </c>
    </row>
    <row r="90" spans="1:18" s="37" customFormat="1" ht="13.5" customHeight="1" x14ac:dyDescent="0.15">
      <c r="A90" s="353"/>
      <c r="B90" s="692"/>
      <c r="C90" s="464"/>
      <c r="D90" s="415"/>
      <c r="E90" s="686"/>
      <c r="F90" s="416"/>
      <c r="G90" s="694"/>
      <c r="H90" s="418"/>
      <c r="I90" s="694"/>
      <c r="J90" s="418"/>
      <c r="K90" s="195"/>
      <c r="L90" s="195"/>
      <c r="M90" s="195"/>
      <c r="N90" s="196"/>
      <c r="O90" s="197">
        <f t="shared" si="6"/>
        <v>0</v>
      </c>
      <c r="P90" s="418"/>
      <c r="Q90" s="418"/>
      <c r="R90" s="418"/>
    </row>
    <row r="91" spans="1:18" s="37" customFormat="1" x14ac:dyDescent="0.15">
      <c r="A91" s="353"/>
      <c r="B91" s="692"/>
      <c r="C91" s="464"/>
      <c r="D91" s="415"/>
      <c r="E91" s="686"/>
      <c r="F91" s="416"/>
      <c r="G91" s="694"/>
      <c r="H91" s="418"/>
      <c r="I91" s="694"/>
      <c r="J91" s="418"/>
      <c r="K91" s="195"/>
      <c r="L91" s="195"/>
      <c r="M91" s="198"/>
      <c r="N91" s="200"/>
      <c r="O91" s="197">
        <f t="shared" si="6"/>
        <v>0</v>
      </c>
      <c r="P91" s="418"/>
      <c r="Q91" s="418"/>
      <c r="R91" s="418"/>
    </row>
    <row r="92" spans="1:18" s="37" customFormat="1" ht="12.75" customHeight="1" x14ac:dyDescent="0.15">
      <c r="A92" s="353"/>
      <c r="B92" s="693"/>
      <c r="C92" s="464"/>
      <c r="D92" s="415"/>
      <c r="E92" s="686"/>
      <c r="F92" s="416"/>
      <c r="G92" s="694"/>
      <c r="H92" s="418"/>
      <c r="I92" s="694"/>
      <c r="J92" s="418"/>
      <c r="K92" s="195"/>
      <c r="L92" s="195"/>
      <c r="M92" s="195"/>
      <c r="N92" s="196"/>
      <c r="O92" s="197">
        <f t="shared" si="6"/>
        <v>0</v>
      </c>
      <c r="P92" s="418"/>
      <c r="Q92" s="418"/>
      <c r="R92" s="418"/>
    </row>
    <row r="93" spans="1:18" ht="12.75" customHeight="1" x14ac:dyDescent="0.15">
      <c r="A93" s="353">
        <v>20</v>
      </c>
      <c r="B93" s="698" t="s">
        <v>104</v>
      </c>
      <c r="C93" s="464" t="s">
        <v>730</v>
      </c>
      <c r="D93" s="415" t="s">
        <v>178</v>
      </c>
      <c r="E93" s="353">
        <v>17</v>
      </c>
      <c r="F93" s="357">
        <f>H93+J93+R93</f>
        <v>7.8540200000000002</v>
      </c>
      <c r="G93" s="633">
        <v>1.04</v>
      </c>
      <c r="H93" s="359">
        <f>G93*$P$8/1000</f>
        <v>2.5777544000000003</v>
      </c>
      <c r="I93" s="633">
        <v>0.06</v>
      </c>
      <c r="J93" s="359">
        <f>I93*$P$9/1000</f>
        <v>0.18109020000000001</v>
      </c>
      <c r="K93" s="191" t="s">
        <v>693</v>
      </c>
      <c r="L93" s="201" t="s">
        <v>178</v>
      </c>
      <c r="M93" s="201">
        <v>1</v>
      </c>
      <c r="N93" s="196">
        <v>4.5</v>
      </c>
      <c r="O93" s="192">
        <f t="shared" si="6"/>
        <v>4.5</v>
      </c>
      <c r="P93" s="359">
        <f>E93*F93</f>
        <v>133.51833999999999</v>
      </c>
      <c r="Q93" s="359">
        <f>SUM(O93:O96)</f>
        <v>4.5</v>
      </c>
      <c r="R93" s="359">
        <f>Q93*1.02*1.05*$R$14</f>
        <v>5.0951753999999996</v>
      </c>
    </row>
    <row r="94" spans="1:18" x14ac:dyDescent="0.15">
      <c r="A94" s="353"/>
      <c r="B94" s="618"/>
      <c r="C94" s="464"/>
      <c r="D94" s="415"/>
      <c r="E94" s="353"/>
      <c r="F94" s="357"/>
      <c r="G94" s="633"/>
      <c r="H94" s="359"/>
      <c r="I94" s="633"/>
      <c r="J94" s="359"/>
      <c r="K94" s="193"/>
      <c r="L94" s="193"/>
      <c r="M94" s="193"/>
      <c r="N94" s="191"/>
      <c r="O94" s="192">
        <f t="shared" si="6"/>
        <v>0</v>
      </c>
      <c r="P94" s="359"/>
      <c r="Q94" s="359"/>
      <c r="R94" s="359"/>
    </row>
    <row r="95" spans="1:18" x14ac:dyDescent="0.15">
      <c r="A95" s="353"/>
      <c r="B95" s="618"/>
      <c r="C95" s="464"/>
      <c r="D95" s="415"/>
      <c r="E95" s="353"/>
      <c r="F95" s="357"/>
      <c r="G95" s="633"/>
      <c r="H95" s="359"/>
      <c r="I95" s="633"/>
      <c r="J95" s="359"/>
      <c r="K95" s="193"/>
      <c r="L95" s="193"/>
      <c r="M95" s="194"/>
      <c r="N95" s="191"/>
      <c r="O95" s="192">
        <f t="shared" si="6"/>
        <v>0</v>
      </c>
      <c r="P95" s="359"/>
      <c r="Q95" s="359"/>
      <c r="R95" s="359"/>
    </row>
    <row r="96" spans="1:18" ht="12.75" customHeight="1" x14ac:dyDescent="0.15">
      <c r="A96" s="353"/>
      <c r="B96" s="568"/>
      <c r="C96" s="464"/>
      <c r="D96" s="415"/>
      <c r="E96" s="353"/>
      <c r="F96" s="357"/>
      <c r="G96" s="633"/>
      <c r="H96" s="359"/>
      <c r="I96" s="633"/>
      <c r="J96" s="359"/>
      <c r="K96" s="193"/>
      <c r="L96" s="193"/>
      <c r="M96" s="193"/>
      <c r="N96" s="191"/>
      <c r="O96" s="192">
        <f t="shared" si="6"/>
        <v>0</v>
      </c>
      <c r="P96" s="359"/>
      <c r="Q96" s="359"/>
      <c r="R96" s="359"/>
    </row>
    <row r="97" spans="1:18" s="37" customFormat="1" ht="12.75" customHeight="1" x14ac:dyDescent="0.15">
      <c r="A97" s="353">
        <v>21</v>
      </c>
      <c r="B97" s="691" t="s">
        <v>105</v>
      </c>
      <c r="C97" s="464" t="s">
        <v>731</v>
      </c>
      <c r="D97" s="415" t="s">
        <v>178</v>
      </c>
      <c r="E97" s="686">
        <v>14</v>
      </c>
      <c r="F97" s="416">
        <f>H97+J97+R97</f>
        <v>6.5710239400000008</v>
      </c>
      <c r="G97" s="694">
        <v>0.9</v>
      </c>
      <c r="H97" s="418">
        <f>G97*$P$8/1000</f>
        <v>2.2307490000000003</v>
      </c>
      <c r="I97" s="694">
        <v>0.05</v>
      </c>
      <c r="J97" s="418">
        <f>I97*$P$9/1000</f>
        <v>0.1509085</v>
      </c>
      <c r="K97" s="191" t="s">
        <v>693</v>
      </c>
      <c r="L97" s="201" t="s">
        <v>178</v>
      </c>
      <c r="M97" s="201">
        <v>1</v>
      </c>
      <c r="N97" s="196">
        <v>3.7</v>
      </c>
      <c r="O97" s="197">
        <f t="shared" si="6"/>
        <v>3.7</v>
      </c>
      <c r="P97" s="418">
        <f>E97*F97</f>
        <v>91.994335160000006</v>
      </c>
      <c r="Q97" s="418">
        <f>SUM(O97:O100)</f>
        <v>3.7</v>
      </c>
      <c r="R97" s="418">
        <f>Q97*1.02*1.05*$R$14</f>
        <v>4.1893664400000006</v>
      </c>
    </row>
    <row r="98" spans="1:18" s="37" customFormat="1" ht="13.5" customHeight="1" x14ac:dyDescent="0.15">
      <c r="A98" s="353"/>
      <c r="B98" s="692"/>
      <c r="C98" s="464"/>
      <c r="D98" s="415"/>
      <c r="E98" s="686"/>
      <c r="F98" s="416"/>
      <c r="G98" s="694"/>
      <c r="H98" s="418"/>
      <c r="I98" s="694"/>
      <c r="J98" s="418"/>
      <c r="K98" s="195"/>
      <c r="L98" s="195"/>
      <c r="M98" s="195"/>
      <c r="N98" s="196"/>
      <c r="O98" s="197">
        <f t="shared" si="6"/>
        <v>0</v>
      </c>
      <c r="P98" s="418"/>
      <c r="Q98" s="418"/>
      <c r="R98" s="418"/>
    </row>
    <row r="99" spans="1:18" s="37" customFormat="1" x14ac:dyDescent="0.15">
      <c r="A99" s="353"/>
      <c r="B99" s="692"/>
      <c r="C99" s="464"/>
      <c r="D99" s="415"/>
      <c r="E99" s="686"/>
      <c r="F99" s="416"/>
      <c r="G99" s="694"/>
      <c r="H99" s="418"/>
      <c r="I99" s="694"/>
      <c r="J99" s="418"/>
      <c r="K99" s="195"/>
      <c r="L99" s="195"/>
      <c r="M99" s="198"/>
      <c r="N99" s="200"/>
      <c r="O99" s="197">
        <f t="shared" si="6"/>
        <v>0</v>
      </c>
      <c r="P99" s="418"/>
      <c r="Q99" s="418"/>
      <c r="R99" s="418"/>
    </row>
    <row r="100" spans="1:18" s="37" customFormat="1" ht="12.75" customHeight="1" x14ac:dyDescent="0.15">
      <c r="A100" s="353"/>
      <c r="B100" s="693"/>
      <c r="C100" s="464"/>
      <c r="D100" s="415"/>
      <c r="E100" s="686"/>
      <c r="F100" s="416"/>
      <c r="G100" s="694"/>
      <c r="H100" s="418"/>
      <c r="I100" s="694"/>
      <c r="J100" s="418"/>
      <c r="K100" s="195"/>
      <c r="L100" s="195"/>
      <c r="M100" s="195"/>
      <c r="N100" s="196"/>
      <c r="O100" s="197">
        <f t="shared" si="6"/>
        <v>0</v>
      </c>
      <c r="P100" s="418"/>
      <c r="Q100" s="418"/>
      <c r="R100" s="418"/>
    </row>
    <row r="101" spans="1:18" ht="12.75" customHeight="1" x14ac:dyDescent="0.15">
      <c r="A101" s="353">
        <v>22</v>
      </c>
      <c r="B101" s="354" t="s">
        <v>106</v>
      </c>
      <c r="C101" s="464" t="s">
        <v>732</v>
      </c>
      <c r="D101" s="357" t="s">
        <v>178</v>
      </c>
      <c r="E101" s="565">
        <v>287</v>
      </c>
      <c r="F101" s="357">
        <f>H101+J101+R101</f>
        <v>1.9182407879999999</v>
      </c>
      <c r="G101" s="358">
        <v>0.125</v>
      </c>
      <c r="H101" s="359">
        <f>G101*$P$8/1000</f>
        <v>0.30982625000000003</v>
      </c>
      <c r="I101" s="690">
        <v>2.0000000000000001E-4</v>
      </c>
      <c r="J101" s="541">
        <f>I101*$P$9/1000</f>
        <v>6.0363400000000003E-4</v>
      </c>
      <c r="K101" s="191" t="s">
        <v>699</v>
      </c>
      <c r="L101" s="193" t="s">
        <v>178</v>
      </c>
      <c r="M101" s="193">
        <v>1</v>
      </c>
      <c r="N101" s="191">
        <v>1.42</v>
      </c>
      <c r="O101" s="192">
        <f t="shared" si="6"/>
        <v>1.42</v>
      </c>
      <c r="P101" s="359">
        <f>E101*F101</f>
        <v>550.53510615599998</v>
      </c>
      <c r="Q101" s="359">
        <f>SUM(O101:O104)</f>
        <v>1.42</v>
      </c>
      <c r="R101" s="359">
        <f>Q101*1.02*1.05*$R$14</f>
        <v>1.6078109039999999</v>
      </c>
    </row>
    <row r="102" spans="1:18" x14ac:dyDescent="0.15">
      <c r="A102" s="353"/>
      <c r="B102" s="354"/>
      <c r="C102" s="464"/>
      <c r="D102" s="357"/>
      <c r="E102" s="695"/>
      <c r="F102" s="357"/>
      <c r="G102" s="358"/>
      <c r="H102" s="359"/>
      <c r="I102" s="690"/>
      <c r="J102" s="541"/>
      <c r="K102" s="193"/>
      <c r="L102" s="193"/>
      <c r="M102" s="193"/>
      <c r="N102" s="191"/>
      <c r="O102" s="192">
        <f t="shared" si="6"/>
        <v>0</v>
      </c>
      <c r="P102" s="359"/>
      <c r="Q102" s="359"/>
      <c r="R102" s="359"/>
    </row>
    <row r="103" spans="1:18" x14ac:dyDescent="0.15">
      <c r="A103" s="353"/>
      <c r="B103" s="354"/>
      <c r="C103" s="464"/>
      <c r="D103" s="357"/>
      <c r="E103" s="695"/>
      <c r="F103" s="357"/>
      <c r="G103" s="358"/>
      <c r="H103" s="359"/>
      <c r="I103" s="690"/>
      <c r="J103" s="541"/>
      <c r="K103" s="193"/>
      <c r="L103" s="193"/>
      <c r="M103" s="194"/>
      <c r="N103" s="191"/>
      <c r="O103" s="192">
        <f t="shared" si="6"/>
        <v>0</v>
      </c>
      <c r="P103" s="359"/>
      <c r="Q103" s="359"/>
      <c r="R103" s="359"/>
    </row>
    <row r="104" spans="1:18" ht="12.75" customHeight="1" x14ac:dyDescent="0.15">
      <c r="A104" s="353"/>
      <c r="B104" s="354"/>
      <c r="C104" s="464"/>
      <c r="D104" s="357"/>
      <c r="E104" s="365"/>
      <c r="F104" s="357"/>
      <c r="G104" s="358"/>
      <c r="H104" s="359"/>
      <c r="I104" s="690"/>
      <c r="J104" s="541"/>
      <c r="K104" s="193"/>
      <c r="L104" s="193"/>
      <c r="M104" s="193"/>
      <c r="N104" s="191"/>
      <c r="O104" s="192">
        <f t="shared" si="6"/>
        <v>0</v>
      </c>
      <c r="P104" s="359"/>
      <c r="Q104" s="359"/>
      <c r="R104" s="359"/>
    </row>
    <row r="105" spans="1:18" ht="12.75" customHeight="1" x14ac:dyDescent="0.15">
      <c r="A105" s="353">
        <v>23</v>
      </c>
      <c r="B105" s="354" t="s">
        <v>106</v>
      </c>
      <c r="C105" s="464" t="s">
        <v>733</v>
      </c>
      <c r="D105" s="357" t="s">
        <v>178</v>
      </c>
      <c r="E105" s="565">
        <v>2</v>
      </c>
      <c r="F105" s="357">
        <f>H105+J105+R105</f>
        <v>2.0088216839999999</v>
      </c>
      <c r="G105" s="358">
        <v>0.125</v>
      </c>
      <c r="H105" s="359">
        <f>G105*$P$8/1000</f>
        <v>0.30982625000000003</v>
      </c>
      <c r="I105" s="690">
        <v>2.0000000000000001E-4</v>
      </c>
      <c r="J105" s="541">
        <f>I105*$P$9/1000</f>
        <v>6.0363400000000003E-4</v>
      </c>
      <c r="K105" s="191" t="s">
        <v>699</v>
      </c>
      <c r="L105" s="193" t="s">
        <v>178</v>
      </c>
      <c r="M105" s="193">
        <v>1</v>
      </c>
      <c r="N105" s="191">
        <v>1.5</v>
      </c>
      <c r="O105" s="192">
        <f t="shared" ref="O105:O120" si="7">M105*N105</f>
        <v>1.5</v>
      </c>
      <c r="P105" s="359">
        <f>E105*F105</f>
        <v>4.0176433679999999</v>
      </c>
      <c r="Q105" s="359">
        <f>SUM(O105:O108)</f>
        <v>1.5</v>
      </c>
      <c r="R105" s="359">
        <f>Q105*1.02*1.05*$R$14</f>
        <v>1.6983918</v>
      </c>
    </row>
    <row r="106" spans="1:18" x14ac:dyDescent="0.15">
      <c r="A106" s="353"/>
      <c r="B106" s="354"/>
      <c r="C106" s="464"/>
      <c r="D106" s="357"/>
      <c r="E106" s="695"/>
      <c r="F106" s="357"/>
      <c r="G106" s="358"/>
      <c r="H106" s="359"/>
      <c r="I106" s="690"/>
      <c r="J106" s="541"/>
      <c r="K106" s="193"/>
      <c r="L106" s="193"/>
      <c r="M106" s="193"/>
      <c r="N106" s="191"/>
      <c r="O106" s="192">
        <f t="shared" si="7"/>
        <v>0</v>
      </c>
      <c r="P106" s="359"/>
      <c r="Q106" s="359"/>
      <c r="R106" s="359"/>
    </row>
    <row r="107" spans="1:18" x14ac:dyDescent="0.15">
      <c r="A107" s="353"/>
      <c r="B107" s="354"/>
      <c r="C107" s="464"/>
      <c r="D107" s="357"/>
      <c r="E107" s="695"/>
      <c r="F107" s="357"/>
      <c r="G107" s="358"/>
      <c r="H107" s="359"/>
      <c r="I107" s="690"/>
      <c r="J107" s="541"/>
      <c r="K107" s="193"/>
      <c r="L107" s="193"/>
      <c r="M107" s="194"/>
      <c r="N107" s="191"/>
      <c r="O107" s="192">
        <f t="shared" si="7"/>
        <v>0</v>
      </c>
      <c r="P107" s="359"/>
      <c r="Q107" s="359"/>
      <c r="R107" s="359"/>
    </row>
    <row r="108" spans="1:18" ht="12.75" customHeight="1" x14ac:dyDescent="0.15">
      <c r="A108" s="353"/>
      <c r="B108" s="354"/>
      <c r="C108" s="464"/>
      <c r="D108" s="357"/>
      <c r="E108" s="365"/>
      <c r="F108" s="357"/>
      <c r="G108" s="358"/>
      <c r="H108" s="359"/>
      <c r="I108" s="690"/>
      <c r="J108" s="541"/>
      <c r="K108" s="193"/>
      <c r="L108" s="193"/>
      <c r="M108" s="193"/>
      <c r="N108" s="191"/>
      <c r="O108" s="192">
        <f t="shared" si="7"/>
        <v>0</v>
      </c>
      <c r="P108" s="359"/>
      <c r="Q108" s="359"/>
      <c r="R108" s="359"/>
    </row>
    <row r="109" spans="1:18" ht="12.75" customHeight="1" x14ac:dyDescent="0.15">
      <c r="A109" s="353">
        <v>24</v>
      </c>
      <c r="B109" s="354" t="s">
        <v>107</v>
      </c>
      <c r="C109" s="576" t="s">
        <v>700</v>
      </c>
      <c r="D109" s="357" t="s">
        <v>178</v>
      </c>
      <c r="E109" s="565">
        <v>48</v>
      </c>
      <c r="F109" s="357">
        <f>H109+J109+R109</f>
        <v>1.606337619</v>
      </c>
      <c r="G109" s="358">
        <v>0.113</v>
      </c>
      <c r="H109" s="359">
        <f>G109*$P$8/1000</f>
        <v>0.28008293000000001</v>
      </c>
      <c r="I109" s="690">
        <v>5.0000000000000001E-4</v>
      </c>
      <c r="J109" s="541">
        <f>I109*$P$9/1000</f>
        <v>1.5090850000000001E-3</v>
      </c>
      <c r="K109" s="191" t="s">
        <v>694</v>
      </c>
      <c r="L109" s="193" t="s">
        <v>178</v>
      </c>
      <c r="M109" s="193">
        <v>1</v>
      </c>
      <c r="N109" s="191">
        <v>1.17</v>
      </c>
      <c r="O109" s="192">
        <f t="shared" si="7"/>
        <v>1.17</v>
      </c>
      <c r="P109" s="359">
        <f>E109*F109</f>
        <v>77.104205712000009</v>
      </c>
      <c r="Q109" s="359">
        <f>SUM(O109:O112)</f>
        <v>1.17</v>
      </c>
      <c r="R109" s="359">
        <f>Q109*1.02*1.05*$R$14</f>
        <v>1.3247456040000001</v>
      </c>
    </row>
    <row r="110" spans="1:18" x14ac:dyDescent="0.15">
      <c r="A110" s="353"/>
      <c r="B110" s="354"/>
      <c r="C110" s="696"/>
      <c r="D110" s="357"/>
      <c r="E110" s="695"/>
      <c r="F110" s="357"/>
      <c r="G110" s="358"/>
      <c r="H110" s="359"/>
      <c r="I110" s="690"/>
      <c r="J110" s="541"/>
      <c r="K110" s="193"/>
      <c r="L110" s="193"/>
      <c r="M110" s="193"/>
      <c r="N110" s="191"/>
      <c r="O110" s="192">
        <f t="shared" si="7"/>
        <v>0</v>
      </c>
      <c r="P110" s="359"/>
      <c r="Q110" s="359"/>
      <c r="R110" s="359"/>
    </row>
    <row r="111" spans="1:18" x14ac:dyDescent="0.15">
      <c r="A111" s="353"/>
      <c r="B111" s="354"/>
      <c r="C111" s="696"/>
      <c r="D111" s="357"/>
      <c r="E111" s="695"/>
      <c r="F111" s="357"/>
      <c r="G111" s="358"/>
      <c r="H111" s="359"/>
      <c r="I111" s="690"/>
      <c r="J111" s="541"/>
      <c r="K111" s="193"/>
      <c r="L111" s="193"/>
      <c r="M111" s="194"/>
      <c r="N111" s="191"/>
      <c r="O111" s="192">
        <f t="shared" si="7"/>
        <v>0</v>
      </c>
      <c r="P111" s="359"/>
      <c r="Q111" s="359"/>
      <c r="R111" s="359"/>
    </row>
    <row r="112" spans="1:18" ht="12.75" customHeight="1" x14ac:dyDescent="0.15">
      <c r="A112" s="353"/>
      <c r="B112" s="354"/>
      <c r="C112" s="461"/>
      <c r="D112" s="357"/>
      <c r="E112" s="365"/>
      <c r="F112" s="357"/>
      <c r="G112" s="358"/>
      <c r="H112" s="359"/>
      <c r="I112" s="690"/>
      <c r="J112" s="541"/>
      <c r="K112" s="193"/>
      <c r="L112" s="193"/>
      <c r="M112" s="193"/>
      <c r="N112" s="191"/>
      <c r="O112" s="192">
        <f t="shared" si="7"/>
        <v>0</v>
      </c>
      <c r="P112" s="359"/>
      <c r="Q112" s="359"/>
      <c r="R112" s="359"/>
    </row>
    <row r="113" spans="1:18" ht="12.75" customHeight="1" x14ac:dyDescent="0.15">
      <c r="A113" s="353">
        <v>25</v>
      </c>
      <c r="B113" s="354" t="s">
        <v>108</v>
      </c>
      <c r="C113" s="576" t="s">
        <v>701</v>
      </c>
      <c r="D113" s="357" t="s">
        <v>178</v>
      </c>
      <c r="E113" s="565">
        <v>25</v>
      </c>
      <c r="F113" s="357">
        <f>H113+J113+R113</f>
        <v>2.2457404439999999</v>
      </c>
      <c r="G113" s="358">
        <v>0.29799999999999999</v>
      </c>
      <c r="H113" s="359">
        <f>G113*$P$8/1000</f>
        <v>0.73862578000000001</v>
      </c>
      <c r="I113" s="690">
        <v>4.0000000000000002E-4</v>
      </c>
      <c r="J113" s="541">
        <f>I113*$P$9/1000</f>
        <v>1.2072680000000001E-3</v>
      </c>
      <c r="K113" s="191" t="s">
        <v>694</v>
      </c>
      <c r="L113" s="193" t="s">
        <v>178</v>
      </c>
      <c r="M113" s="193">
        <v>1</v>
      </c>
      <c r="N113" s="191">
        <v>1.33</v>
      </c>
      <c r="O113" s="192">
        <f t="shared" si="7"/>
        <v>1.33</v>
      </c>
      <c r="P113" s="359">
        <f>E113*F113</f>
        <v>56.143511099999998</v>
      </c>
      <c r="Q113" s="359">
        <f>SUM(O113:O116)</f>
        <v>1.33</v>
      </c>
      <c r="R113" s="359">
        <f>Q113*1.02*1.05*$R$14</f>
        <v>1.505907396</v>
      </c>
    </row>
    <row r="114" spans="1:18" x14ac:dyDescent="0.15">
      <c r="A114" s="353"/>
      <c r="B114" s="354"/>
      <c r="C114" s="696"/>
      <c r="D114" s="357"/>
      <c r="E114" s="695"/>
      <c r="F114" s="357"/>
      <c r="G114" s="358"/>
      <c r="H114" s="359"/>
      <c r="I114" s="690"/>
      <c r="J114" s="541"/>
      <c r="K114" s="193"/>
      <c r="L114" s="193"/>
      <c r="M114" s="193"/>
      <c r="N114" s="191"/>
      <c r="O114" s="192">
        <f t="shared" si="7"/>
        <v>0</v>
      </c>
      <c r="P114" s="359"/>
      <c r="Q114" s="359"/>
      <c r="R114" s="359"/>
    </row>
    <row r="115" spans="1:18" x14ac:dyDescent="0.15">
      <c r="A115" s="353"/>
      <c r="B115" s="354"/>
      <c r="C115" s="696"/>
      <c r="D115" s="357"/>
      <c r="E115" s="695"/>
      <c r="F115" s="357"/>
      <c r="G115" s="358"/>
      <c r="H115" s="359"/>
      <c r="I115" s="690"/>
      <c r="J115" s="541"/>
      <c r="K115" s="193"/>
      <c r="L115" s="193"/>
      <c r="M115" s="194"/>
      <c r="N115" s="191"/>
      <c r="O115" s="192">
        <f t="shared" si="7"/>
        <v>0</v>
      </c>
      <c r="P115" s="359"/>
      <c r="Q115" s="359"/>
      <c r="R115" s="359"/>
    </row>
    <row r="116" spans="1:18" ht="12.75" customHeight="1" x14ac:dyDescent="0.15">
      <c r="A116" s="353"/>
      <c r="B116" s="620"/>
      <c r="C116" s="461"/>
      <c r="D116" s="357"/>
      <c r="E116" s="365"/>
      <c r="F116" s="357"/>
      <c r="G116" s="358"/>
      <c r="H116" s="359"/>
      <c r="I116" s="690"/>
      <c r="J116" s="541"/>
      <c r="K116" s="193"/>
      <c r="L116" s="193"/>
      <c r="M116" s="193"/>
      <c r="N116" s="191"/>
      <c r="O116" s="192">
        <f t="shared" si="7"/>
        <v>0</v>
      </c>
      <c r="P116" s="359"/>
      <c r="Q116" s="359"/>
      <c r="R116" s="359"/>
    </row>
    <row r="117" spans="1:18" s="37" customFormat="1" x14ac:dyDescent="0.15">
      <c r="A117" s="353">
        <v>26</v>
      </c>
      <c r="B117" s="688" t="s">
        <v>702</v>
      </c>
      <c r="C117" s="464" t="s">
        <v>750</v>
      </c>
      <c r="D117" s="415" t="s">
        <v>178</v>
      </c>
      <c r="E117" s="686">
        <v>3</v>
      </c>
      <c r="F117" s="416">
        <f>H117+J117+R117</f>
        <v>34.865547300000003</v>
      </c>
      <c r="G117" s="417">
        <v>3.03</v>
      </c>
      <c r="H117" s="418">
        <f>G117*$P$8/1000</f>
        <v>7.5101882999999994</v>
      </c>
      <c r="I117" s="417">
        <v>0.06</v>
      </c>
      <c r="J117" s="418">
        <f>I117*$P$9/1000</f>
        <v>0.18109020000000001</v>
      </c>
      <c r="K117" s="193" t="s">
        <v>692</v>
      </c>
      <c r="L117" s="193" t="s">
        <v>178</v>
      </c>
      <c r="M117" s="193">
        <v>1</v>
      </c>
      <c r="N117" s="196">
        <v>24</v>
      </c>
      <c r="O117" s="197">
        <f t="shared" si="7"/>
        <v>24</v>
      </c>
      <c r="P117" s="418">
        <f>E117*F117</f>
        <v>104.59664190000001</v>
      </c>
      <c r="Q117" s="418">
        <f>SUM(O117:O120)</f>
        <v>24</v>
      </c>
      <c r="R117" s="418">
        <f>Q117*1.02*1.05*$R$14</f>
        <v>27.1742688</v>
      </c>
    </row>
    <row r="118" spans="1:18" s="37" customFormat="1" ht="13.5" customHeight="1" x14ac:dyDescent="0.15">
      <c r="A118" s="353"/>
      <c r="B118" s="431"/>
      <c r="C118" s="464"/>
      <c r="D118" s="415"/>
      <c r="E118" s="686"/>
      <c r="F118" s="416"/>
      <c r="G118" s="417"/>
      <c r="H118" s="418"/>
      <c r="I118" s="417"/>
      <c r="J118" s="418"/>
      <c r="K118" s="195"/>
      <c r="L118" s="195"/>
      <c r="M118" s="195"/>
      <c r="N118" s="196"/>
      <c r="O118" s="197">
        <f t="shared" si="7"/>
        <v>0</v>
      </c>
      <c r="P118" s="418"/>
      <c r="Q118" s="418"/>
      <c r="R118" s="418"/>
    </row>
    <row r="119" spans="1:18" s="37" customFormat="1" x14ac:dyDescent="0.15">
      <c r="A119" s="353"/>
      <c r="B119" s="431"/>
      <c r="C119" s="464"/>
      <c r="D119" s="415"/>
      <c r="E119" s="686"/>
      <c r="F119" s="416"/>
      <c r="G119" s="417"/>
      <c r="H119" s="418"/>
      <c r="I119" s="417"/>
      <c r="J119" s="418"/>
      <c r="K119" s="195"/>
      <c r="L119" s="195"/>
      <c r="M119" s="198"/>
      <c r="N119" s="200"/>
      <c r="O119" s="197">
        <f t="shared" si="7"/>
        <v>0</v>
      </c>
      <c r="P119" s="418"/>
      <c r="Q119" s="418"/>
      <c r="R119" s="418"/>
    </row>
    <row r="120" spans="1:18" s="37" customFormat="1" ht="12.75" customHeight="1" x14ac:dyDescent="0.15">
      <c r="A120" s="353"/>
      <c r="B120" s="431"/>
      <c r="C120" s="464"/>
      <c r="D120" s="415"/>
      <c r="E120" s="686"/>
      <c r="F120" s="416"/>
      <c r="G120" s="417"/>
      <c r="H120" s="418"/>
      <c r="I120" s="417"/>
      <c r="J120" s="418"/>
      <c r="K120" s="195"/>
      <c r="L120" s="195"/>
      <c r="M120" s="195"/>
      <c r="N120" s="196"/>
      <c r="O120" s="197">
        <f t="shared" si="7"/>
        <v>0</v>
      </c>
      <c r="P120" s="418"/>
      <c r="Q120" s="418"/>
      <c r="R120" s="418"/>
    </row>
    <row r="121" spans="1:18" s="37" customFormat="1" x14ac:dyDescent="0.15">
      <c r="A121" s="353">
        <v>27</v>
      </c>
      <c r="B121" s="688" t="s">
        <v>703</v>
      </c>
      <c r="C121" s="464" t="s">
        <v>751</v>
      </c>
      <c r="D121" s="415" t="s">
        <v>178</v>
      </c>
      <c r="E121" s="686">
        <v>1</v>
      </c>
      <c r="F121" s="416">
        <f>H121+J121+R121</f>
        <v>24.6267122</v>
      </c>
      <c r="G121" s="417">
        <v>1.64</v>
      </c>
      <c r="H121" s="418">
        <f>G121*$P$8/1000</f>
        <v>4.0649204000000001</v>
      </c>
      <c r="I121" s="417">
        <v>0.06</v>
      </c>
      <c r="J121" s="418">
        <f>I121*$P$9/1000</f>
        <v>0.18109020000000001</v>
      </c>
      <c r="K121" s="193" t="s">
        <v>692</v>
      </c>
      <c r="L121" s="193" t="s">
        <v>178</v>
      </c>
      <c r="M121" s="193">
        <v>1</v>
      </c>
      <c r="N121" s="196">
        <v>18</v>
      </c>
      <c r="O121" s="197">
        <f t="shared" ref="O121:O128" si="8">M121*N121</f>
        <v>18</v>
      </c>
      <c r="P121" s="418">
        <f>E121*F121</f>
        <v>24.6267122</v>
      </c>
      <c r="Q121" s="418">
        <f>SUM(O121:O124)</f>
        <v>18</v>
      </c>
      <c r="R121" s="418">
        <f>Q121*1.02*1.05*$R$14</f>
        <v>20.380701599999998</v>
      </c>
    </row>
    <row r="122" spans="1:18" s="37" customFormat="1" ht="13.5" customHeight="1" x14ac:dyDescent="0.15">
      <c r="A122" s="353"/>
      <c r="B122" s="431"/>
      <c r="C122" s="464"/>
      <c r="D122" s="415"/>
      <c r="E122" s="686"/>
      <c r="F122" s="416"/>
      <c r="G122" s="417"/>
      <c r="H122" s="418"/>
      <c r="I122" s="417"/>
      <c r="J122" s="418"/>
      <c r="K122" s="195"/>
      <c r="L122" s="195"/>
      <c r="M122" s="195"/>
      <c r="N122" s="196"/>
      <c r="O122" s="197">
        <f t="shared" si="8"/>
        <v>0</v>
      </c>
      <c r="P122" s="418"/>
      <c r="Q122" s="418"/>
      <c r="R122" s="418"/>
    </row>
    <row r="123" spans="1:18" s="37" customFormat="1" x14ac:dyDescent="0.15">
      <c r="A123" s="353"/>
      <c r="B123" s="431"/>
      <c r="C123" s="464"/>
      <c r="D123" s="415"/>
      <c r="E123" s="686"/>
      <c r="F123" s="416"/>
      <c r="G123" s="417"/>
      <c r="H123" s="418"/>
      <c r="I123" s="417"/>
      <c r="J123" s="418"/>
      <c r="K123" s="195"/>
      <c r="L123" s="195"/>
      <c r="M123" s="198"/>
      <c r="N123" s="200"/>
      <c r="O123" s="197">
        <f t="shared" si="8"/>
        <v>0</v>
      </c>
      <c r="P123" s="418"/>
      <c r="Q123" s="418"/>
      <c r="R123" s="418"/>
    </row>
    <row r="124" spans="1:18" s="37" customFormat="1" ht="12.75" customHeight="1" x14ac:dyDescent="0.15">
      <c r="A124" s="353"/>
      <c r="B124" s="431"/>
      <c r="C124" s="464"/>
      <c r="D124" s="415"/>
      <c r="E124" s="686"/>
      <c r="F124" s="416"/>
      <c r="G124" s="417"/>
      <c r="H124" s="418"/>
      <c r="I124" s="417"/>
      <c r="J124" s="418"/>
      <c r="K124" s="195"/>
      <c r="L124" s="195"/>
      <c r="M124" s="195"/>
      <c r="N124" s="196"/>
      <c r="O124" s="197">
        <f t="shared" si="8"/>
        <v>0</v>
      </c>
      <c r="P124" s="418"/>
      <c r="Q124" s="418"/>
      <c r="R124" s="418"/>
    </row>
    <row r="125" spans="1:18" ht="12.75" customHeight="1" x14ac:dyDescent="0.15">
      <c r="A125" s="353">
        <v>28</v>
      </c>
      <c r="B125" s="687" t="s">
        <v>109</v>
      </c>
      <c r="C125" s="581" t="s">
        <v>756</v>
      </c>
      <c r="D125" s="353" t="s">
        <v>392</v>
      </c>
      <c r="E125" s="353">
        <v>125</v>
      </c>
      <c r="F125" s="357">
        <f>H125+J125+R125</f>
        <v>1.5503343800000002</v>
      </c>
      <c r="G125" s="358">
        <v>0.19</v>
      </c>
      <c r="H125" s="359">
        <f>G125*$P$8/1000</f>
        <v>0.47093590000000002</v>
      </c>
      <c r="I125" s="358">
        <v>0.02</v>
      </c>
      <c r="J125" s="541">
        <f>I125*$P$9/1000</f>
        <v>6.0363400000000005E-2</v>
      </c>
      <c r="K125" s="193" t="s">
        <v>734</v>
      </c>
      <c r="L125" s="193" t="s">
        <v>392</v>
      </c>
      <c r="M125" s="193">
        <v>1</v>
      </c>
      <c r="N125" s="191">
        <v>0.9</v>
      </c>
      <c r="O125" s="192">
        <f t="shared" si="8"/>
        <v>0.9</v>
      </c>
      <c r="P125" s="359">
        <f>E125*F125</f>
        <v>193.79179750000003</v>
      </c>
      <c r="Q125" s="359">
        <f>SUM(O125:O128)</f>
        <v>0.9</v>
      </c>
      <c r="R125" s="359">
        <f>Q125*1.02*1.05*$R$14</f>
        <v>1.0190350800000001</v>
      </c>
    </row>
    <row r="126" spans="1:18" x14ac:dyDescent="0.15">
      <c r="A126" s="353"/>
      <c r="B126" s="586"/>
      <c r="C126" s="581"/>
      <c r="D126" s="353"/>
      <c r="E126" s="353"/>
      <c r="F126" s="357"/>
      <c r="G126" s="358"/>
      <c r="H126" s="359"/>
      <c r="I126" s="358"/>
      <c r="J126" s="541"/>
      <c r="K126" s="193"/>
      <c r="L126" s="193"/>
      <c r="M126" s="193"/>
      <c r="N126" s="191"/>
      <c r="O126" s="192">
        <f t="shared" si="8"/>
        <v>0</v>
      </c>
      <c r="P126" s="359"/>
      <c r="Q126" s="359"/>
      <c r="R126" s="359"/>
    </row>
    <row r="127" spans="1:18" x14ac:dyDescent="0.15">
      <c r="A127" s="353"/>
      <c r="B127" s="586"/>
      <c r="C127" s="581"/>
      <c r="D127" s="353"/>
      <c r="E127" s="353"/>
      <c r="F127" s="357"/>
      <c r="G127" s="358"/>
      <c r="H127" s="359"/>
      <c r="I127" s="358"/>
      <c r="J127" s="541"/>
      <c r="K127" s="193"/>
      <c r="L127" s="193"/>
      <c r="M127" s="194"/>
      <c r="N127" s="191"/>
      <c r="O127" s="192">
        <f t="shared" si="8"/>
        <v>0</v>
      </c>
      <c r="P127" s="359"/>
      <c r="Q127" s="359"/>
      <c r="R127" s="359"/>
    </row>
    <row r="128" spans="1:18" ht="12.75" customHeight="1" x14ac:dyDescent="0.15">
      <c r="A128" s="353"/>
      <c r="B128" s="535"/>
      <c r="C128" s="581"/>
      <c r="D128" s="353"/>
      <c r="E128" s="353"/>
      <c r="F128" s="357"/>
      <c r="G128" s="358"/>
      <c r="H128" s="359"/>
      <c r="I128" s="358"/>
      <c r="J128" s="541"/>
      <c r="K128" s="193"/>
      <c r="L128" s="193"/>
      <c r="M128" s="193"/>
      <c r="N128" s="191"/>
      <c r="O128" s="192">
        <f t="shared" si="8"/>
        <v>0</v>
      </c>
      <c r="P128" s="359"/>
      <c r="Q128" s="359"/>
      <c r="R128" s="359"/>
    </row>
    <row r="129" spans="1:18" s="37" customFormat="1" x14ac:dyDescent="0.15">
      <c r="A129" s="353">
        <v>29</v>
      </c>
      <c r="B129" s="402" t="s">
        <v>345</v>
      </c>
      <c r="C129" s="379" t="s">
        <v>1017</v>
      </c>
      <c r="D129" s="399" t="s">
        <v>178</v>
      </c>
      <c r="E129" s="457">
        <v>93</v>
      </c>
      <c r="F129" s="395">
        <f>H129+J129+R129</f>
        <v>8.4919590000000003E-2</v>
      </c>
      <c r="G129" s="396"/>
      <c r="H129" s="397">
        <f>G129*$P$8/1000</f>
        <v>0</v>
      </c>
      <c r="I129" s="398"/>
      <c r="J129" s="397">
        <f>I129*$P$9/1000</f>
        <v>0</v>
      </c>
      <c r="K129" s="57" t="s">
        <v>864</v>
      </c>
      <c r="L129" s="193" t="s">
        <v>178</v>
      </c>
      <c r="M129" s="193">
        <v>1</v>
      </c>
      <c r="N129" s="191">
        <v>7.4999999999999997E-2</v>
      </c>
      <c r="O129" s="97">
        <f t="shared" si="2"/>
        <v>7.4999999999999997E-2</v>
      </c>
      <c r="P129" s="397">
        <f>E129*F129</f>
        <v>7.8975218700000003</v>
      </c>
      <c r="Q129" s="397">
        <f>SUM(O129:O132)</f>
        <v>7.4999999999999997E-2</v>
      </c>
      <c r="R129" s="397">
        <f>Q129*1.02*1.05*$R$14</f>
        <v>8.4919590000000003E-2</v>
      </c>
    </row>
    <row r="130" spans="1:18" s="37" customFormat="1" x14ac:dyDescent="0.15">
      <c r="A130" s="353"/>
      <c r="B130" s="403"/>
      <c r="C130" s="379"/>
      <c r="D130" s="399"/>
      <c r="E130" s="457"/>
      <c r="F130" s="395"/>
      <c r="G130" s="396"/>
      <c r="H130" s="397"/>
      <c r="I130" s="398"/>
      <c r="J130" s="397"/>
      <c r="K130" s="57"/>
      <c r="L130" s="57"/>
      <c r="M130" s="57"/>
      <c r="N130" s="191"/>
      <c r="O130" s="97">
        <f t="shared" si="2"/>
        <v>0</v>
      </c>
      <c r="P130" s="397"/>
      <c r="Q130" s="397"/>
      <c r="R130" s="397"/>
    </row>
    <row r="131" spans="1:18" s="37" customFormat="1" x14ac:dyDescent="0.15">
      <c r="A131" s="353"/>
      <c r="B131" s="403"/>
      <c r="C131" s="379"/>
      <c r="D131" s="399"/>
      <c r="E131" s="457"/>
      <c r="F131" s="395"/>
      <c r="G131" s="396"/>
      <c r="H131" s="397"/>
      <c r="I131" s="398"/>
      <c r="J131" s="397"/>
      <c r="K131" s="57"/>
      <c r="L131" s="57"/>
      <c r="M131" s="101"/>
      <c r="N131" s="191"/>
      <c r="O131" s="97">
        <f t="shared" si="2"/>
        <v>0</v>
      </c>
      <c r="P131" s="397"/>
      <c r="Q131" s="397"/>
      <c r="R131" s="397"/>
    </row>
    <row r="132" spans="1:18" s="37" customFormat="1" ht="12.75" customHeight="1" x14ac:dyDescent="0.15">
      <c r="A132" s="353"/>
      <c r="B132" s="404"/>
      <c r="C132" s="379"/>
      <c r="D132" s="399"/>
      <c r="E132" s="457"/>
      <c r="F132" s="395"/>
      <c r="G132" s="396"/>
      <c r="H132" s="397"/>
      <c r="I132" s="398"/>
      <c r="J132" s="397"/>
      <c r="K132" s="57"/>
      <c r="L132" s="57"/>
      <c r="M132" s="57"/>
      <c r="N132" s="191"/>
      <c r="O132" s="97">
        <f t="shared" si="2"/>
        <v>0</v>
      </c>
      <c r="P132" s="397"/>
      <c r="Q132" s="397"/>
      <c r="R132" s="397"/>
    </row>
    <row r="133" spans="1:18" s="37" customFormat="1" x14ac:dyDescent="0.15">
      <c r="A133" s="353">
        <v>30</v>
      </c>
      <c r="B133" s="402" t="s">
        <v>345</v>
      </c>
      <c r="C133" s="379" t="s">
        <v>1018</v>
      </c>
      <c r="D133" s="399" t="s">
        <v>178</v>
      </c>
      <c r="E133" s="400">
        <v>68</v>
      </c>
      <c r="F133" s="395">
        <f>H133+J133+R133</f>
        <v>0.18908762039999999</v>
      </c>
      <c r="G133" s="401"/>
      <c r="H133" s="397">
        <f>G133*$P$8/1000</f>
        <v>0</v>
      </c>
      <c r="I133" s="401"/>
      <c r="J133" s="397">
        <f>I133*$P$9/1000</f>
        <v>0</v>
      </c>
      <c r="K133" s="57" t="s">
        <v>864</v>
      </c>
      <c r="L133" s="193" t="s">
        <v>178</v>
      </c>
      <c r="M133" s="193">
        <v>1</v>
      </c>
      <c r="N133" s="202">
        <v>0.16700000000000001</v>
      </c>
      <c r="O133" s="97">
        <f t="shared" si="2"/>
        <v>0.16700000000000001</v>
      </c>
      <c r="P133" s="397">
        <f>E133*F133</f>
        <v>12.8579581872</v>
      </c>
      <c r="Q133" s="397">
        <f>SUM(O133:O136)</f>
        <v>0.16700000000000001</v>
      </c>
      <c r="R133" s="397">
        <f>Q133*1.02*1.05*$R$14</f>
        <v>0.18908762039999999</v>
      </c>
    </row>
    <row r="134" spans="1:18" s="37" customFormat="1" x14ac:dyDescent="0.15">
      <c r="A134" s="353"/>
      <c r="B134" s="403"/>
      <c r="C134" s="379"/>
      <c r="D134" s="399"/>
      <c r="E134" s="400"/>
      <c r="F134" s="395"/>
      <c r="G134" s="401"/>
      <c r="H134" s="397"/>
      <c r="I134" s="401"/>
      <c r="J134" s="397"/>
      <c r="K134" s="57"/>
      <c r="L134" s="57"/>
      <c r="M134" s="57"/>
      <c r="N134" s="191"/>
      <c r="O134" s="97">
        <f t="shared" si="2"/>
        <v>0</v>
      </c>
      <c r="P134" s="397"/>
      <c r="Q134" s="397"/>
      <c r="R134" s="397"/>
    </row>
    <row r="135" spans="1:18" s="37" customFormat="1" x14ac:dyDescent="0.15">
      <c r="A135" s="353"/>
      <c r="B135" s="403"/>
      <c r="C135" s="379"/>
      <c r="D135" s="399"/>
      <c r="E135" s="400"/>
      <c r="F135" s="395"/>
      <c r="G135" s="401"/>
      <c r="H135" s="397"/>
      <c r="I135" s="401"/>
      <c r="J135" s="397"/>
      <c r="K135" s="57"/>
      <c r="L135" s="57"/>
      <c r="M135" s="101"/>
      <c r="N135" s="191"/>
      <c r="O135" s="97">
        <f t="shared" si="2"/>
        <v>0</v>
      </c>
      <c r="P135" s="397"/>
      <c r="Q135" s="397"/>
      <c r="R135" s="397"/>
    </row>
    <row r="136" spans="1:18" s="37" customFormat="1" ht="12.75" customHeight="1" x14ac:dyDescent="0.15">
      <c r="A136" s="353"/>
      <c r="B136" s="404"/>
      <c r="C136" s="379"/>
      <c r="D136" s="399"/>
      <c r="E136" s="400"/>
      <c r="F136" s="395"/>
      <c r="G136" s="401"/>
      <c r="H136" s="397"/>
      <c r="I136" s="401"/>
      <c r="J136" s="397"/>
      <c r="K136" s="57"/>
      <c r="L136" s="57"/>
      <c r="M136" s="57"/>
      <c r="N136" s="191"/>
      <c r="O136" s="97">
        <f t="shared" si="2"/>
        <v>0</v>
      </c>
      <c r="P136" s="397"/>
      <c r="Q136" s="397"/>
      <c r="R136" s="397"/>
    </row>
    <row r="137" spans="1:18" s="37" customFormat="1" ht="12.75" customHeight="1" x14ac:dyDescent="0.15">
      <c r="A137" s="353">
        <v>31</v>
      </c>
      <c r="B137" s="411" t="s">
        <v>345</v>
      </c>
      <c r="C137" s="379" t="s">
        <v>1019</v>
      </c>
      <c r="D137" s="399" t="s">
        <v>178</v>
      </c>
      <c r="E137" s="399">
        <v>9</v>
      </c>
      <c r="F137" s="395">
        <f>H137+J137+R137</f>
        <v>0.28306530000000002</v>
      </c>
      <c r="G137" s="401"/>
      <c r="H137" s="397">
        <f>G137*$P$8/1000</f>
        <v>0</v>
      </c>
      <c r="I137" s="401"/>
      <c r="J137" s="397">
        <f>I137*$P$9/1000</f>
        <v>0</v>
      </c>
      <c r="K137" s="57" t="s">
        <v>864</v>
      </c>
      <c r="L137" s="193" t="s">
        <v>178</v>
      </c>
      <c r="M137" s="193">
        <v>1</v>
      </c>
      <c r="N137" s="191">
        <v>0.25</v>
      </c>
      <c r="O137" s="97">
        <f t="shared" si="2"/>
        <v>0.25</v>
      </c>
      <c r="P137" s="397">
        <f>E137*F137</f>
        <v>2.5475877000000002</v>
      </c>
      <c r="Q137" s="397">
        <f>SUM(O137:O140)</f>
        <v>0.25</v>
      </c>
      <c r="R137" s="397">
        <f>Q137*1.02*1.05*$R$14</f>
        <v>0.28306530000000002</v>
      </c>
    </row>
    <row r="138" spans="1:18" s="37" customFormat="1" x14ac:dyDescent="0.15">
      <c r="A138" s="353"/>
      <c r="B138" s="411"/>
      <c r="C138" s="379"/>
      <c r="D138" s="399"/>
      <c r="E138" s="399"/>
      <c r="F138" s="395"/>
      <c r="G138" s="401"/>
      <c r="H138" s="397"/>
      <c r="I138" s="401"/>
      <c r="J138" s="397"/>
      <c r="K138" s="57"/>
      <c r="L138" s="57"/>
      <c r="M138" s="57"/>
      <c r="N138" s="191"/>
      <c r="O138" s="97">
        <f t="shared" si="2"/>
        <v>0</v>
      </c>
      <c r="P138" s="397"/>
      <c r="Q138" s="397"/>
      <c r="R138" s="397"/>
    </row>
    <row r="139" spans="1:18" s="37" customFormat="1" x14ac:dyDescent="0.15">
      <c r="A139" s="353"/>
      <c r="B139" s="411"/>
      <c r="C139" s="379"/>
      <c r="D139" s="399"/>
      <c r="E139" s="399"/>
      <c r="F139" s="395"/>
      <c r="G139" s="401"/>
      <c r="H139" s="397"/>
      <c r="I139" s="401"/>
      <c r="J139" s="397"/>
      <c r="K139" s="57"/>
      <c r="L139" s="57"/>
      <c r="M139" s="101"/>
      <c r="N139" s="191"/>
      <c r="O139" s="97">
        <f t="shared" si="2"/>
        <v>0</v>
      </c>
      <c r="P139" s="397"/>
      <c r="Q139" s="397"/>
      <c r="R139" s="397"/>
    </row>
    <row r="140" spans="1:18" s="37" customFormat="1" ht="12.75" customHeight="1" x14ac:dyDescent="0.15">
      <c r="A140" s="353"/>
      <c r="B140" s="411"/>
      <c r="C140" s="379"/>
      <c r="D140" s="399"/>
      <c r="E140" s="399"/>
      <c r="F140" s="395"/>
      <c r="G140" s="401"/>
      <c r="H140" s="397"/>
      <c r="I140" s="401"/>
      <c r="J140" s="397"/>
      <c r="K140" s="57"/>
      <c r="L140" s="57"/>
      <c r="M140" s="57"/>
      <c r="N140" s="191"/>
      <c r="O140" s="97">
        <f t="shared" si="2"/>
        <v>0</v>
      </c>
      <c r="P140" s="397"/>
      <c r="Q140" s="397"/>
      <c r="R140" s="397"/>
    </row>
    <row r="141" spans="1:18" s="37" customFormat="1" ht="12.75" customHeight="1" x14ac:dyDescent="0.15">
      <c r="A141" s="353">
        <v>32</v>
      </c>
      <c r="B141" s="402" t="s">
        <v>345</v>
      </c>
      <c r="C141" s="379" t="s">
        <v>1020</v>
      </c>
      <c r="D141" s="399" t="s">
        <v>178</v>
      </c>
      <c r="E141" s="399">
        <v>1</v>
      </c>
      <c r="F141" s="395">
        <f>H141+J141+R141</f>
        <v>0.33967836000000001</v>
      </c>
      <c r="G141" s="401"/>
      <c r="H141" s="397">
        <f>G141*$P$8/1000</f>
        <v>0</v>
      </c>
      <c r="I141" s="401"/>
      <c r="J141" s="481">
        <f>I141*$P$9/1000</f>
        <v>0</v>
      </c>
      <c r="K141" s="57" t="s">
        <v>864</v>
      </c>
      <c r="L141" s="193" t="s">
        <v>178</v>
      </c>
      <c r="M141" s="193">
        <v>1</v>
      </c>
      <c r="N141" s="191">
        <v>0.3</v>
      </c>
      <c r="O141" s="97">
        <f t="shared" si="2"/>
        <v>0.3</v>
      </c>
      <c r="P141" s="397">
        <f>E141*F141</f>
        <v>0.33967836000000001</v>
      </c>
      <c r="Q141" s="397">
        <f>SUM(O141:O144)</f>
        <v>0.3</v>
      </c>
      <c r="R141" s="397">
        <f>Q141*1.02*1.05*$R$14</f>
        <v>0.33967836000000001</v>
      </c>
    </row>
    <row r="142" spans="1:18" s="37" customFormat="1" x14ac:dyDescent="0.15">
      <c r="A142" s="353"/>
      <c r="B142" s="403"/>
      <c r="C142" s="379"/>
      <c r="D142" s="399"/>
      <c r="E142" s="399"/>
      <c r="F142" s="395"/>
      <c r="G142" s="401"/>
      <c r="H142" s="397"/>
      <c r="I142" s="401"/>
      <c r="J142" s="481"/>
      <c r="K142" s="57"/>
      <c r="L142" s="57"/>
      <c r="M142" s="57"/>
      <c r="N142" s="182"/>
      <c r="O142" s="97">
        <f t="shared" si="2"/>
        <v>0</v>
      </c>
      <c r="P142" s="397"/>
      <c r="Q142" s="397"/>
      <c r="R142" s="397"/>
    </row>
    <row r="143" spans="1:18" s="37" customFormat="1" x14ac:dyDescent="0.15">
      <c r="A143" s="353"/>
      <c r="B143" s="403"/>
      <c r="C143" s="379"/>
      <c r="D143" s="399"/>
      <c r="E143" s="399"/>
      <c r="F143" s="395"/>
      <c r="G143" s="401"/>
      <c r="H143" s="397"/>
      <c r="I143" s="401"/>
      <c r="J143" s="481"/>
      <c r="K143" s="57"/>
      <c r="L143" s="57"/>
      <c r="M143" s="101"/>
      <c r="N143" s="182"/>
      <c r="O143" s="97">
        <f t="shared" si="2"/>
        <v>0</v>
      </c>
      <c r="P143" s="397"/>
      <c r="Q143" s="397"/>
      <c r="R143" s="397"/>
    </row>
    <row r="144" spans="1:18" s="37" customFormat="1" ht="12.75" customHeight="1" x14ac:dyDescent="0.15">
      <c r="A144" s="353"/>
      <c r="B144" s="404"/>
      <c r="C144" s="379"/>
      <c r="D144" s="399"/>
      <c r="E144" s="399"/>
      <c r="F144" s="395"/>
      <c r="G144" s="401"/>
      <c r="H144" s="397"/>
      <c r="I144" s="401"/>
      <c r="J144" s="481"/>
      <c r="K144" s="57"/>
      <c r="L144" s="57"/>
      <c r="M144" s="57"/>
      <c r="N144" s="182"/>
      <c r="O144" s="97">
        <f t="shared" si="2"/>
        <v>0</v>
      </c>
      <c r="P144" s="397"/>
      <c r="Q144" s="397"/>
      <c r="R144" s="397"/>
    </row>
    <row r="145" spans="1:18" ht="12.75" customHeight="1" x14ac:dyDescent="0.15">
      <c r="A145" s="353">
        <v>33</v>
      </c>
      <c r="B145" s="354" t="s">
        <v>345</v>
      </c>
      <c r="C145" s="354" t="s">
        <v>752</v>
      </c>
      <c r="D145" s="353" t="s">
        <v>178</v>
      </c>
      <c r="E145" s="355">
        <v>260</v>
      </c>
      <c r="F145" s="357">
        <f>H145+J145+R145</f>
        <v>0.11322612000000001</v>
      </c>
      <c r="G145" s="358"/>
      <c r="H145" s="359">
        <f>G145*$P$8/1000</f>
        <v>0</v>
      </c>
      <c r="I145" s="358"/>
      <c r="J145" s="359">
        <f>I145*$P$9/1000</f>
        <v>0</v>
      </c>
      <c r="K145" s="191" t="s">
        <v>753</v>
      </c>
      <c r="L145" s="191" t="s">
        <v>178</v>
      </c>
      <c r="M145" s="191">
        <v>1</v>
      </c>
      <c r="N145" s="191">
        <v>0.1</v>
      </c>
      <c r="O145" s="192">
        <f t="shared" si="2"/>
        <v>0.1</v>
      </c>
      <c r="P145" s="359">
        <f>E145*F145</f>
        <v>29.438791200000004</v>
      </c>
      <c r="Q145" s="359">
        <f>SUM(O145:O148)</f>
        <v>0.1</v>
      </c>
      <c r="R145" s="359">
        <f>Q145*1.02*1.05*$R$14</f>
        <v>0.11322612000000001</v>
      </c>
    </row>
    <row r="146" spans="1:18" x14ac:dyDescent="0.15">
      <c r="A146" s="353"/>
      <c r="B146" s="354"/>
      <c r="C146" s="354"/>
      <c r="D146" s="353"/>
      <c r="E146" s="355"/>
      <c r="F146" s="357"/>
      <c r="G146" s="358"/>
      <c r="H146" s="359"/>
      <c r="I146" s="358"/>
      <c r="J146" s="359"/>
      <c r="K146" s="193"/>
      <c r="L146" s="193"/>
      <c r="M146" s="193"/>
      <c r="N146" s="191"/>
      <c r="O146" s="192">
        <f t="shared" si="2"/>
        <v>0</v>
      </c>
      <c r="P146" s="359"/>
      <c r="Q146" s="359"/>
      <c r="R146" s="359"/>
    </row>
    <row r="147" spans="1:18" x14ac:dyDescent="0.15">
      <c r="A147" s="353"/>
      <c r="B147" s="354"/>
      <c r="C147" s="354"/>
      <c r="D147" s="353"/>
      <c r="E147" s="355"/>
      <c r="F147" s="357"/>
      <c r="G147" s="358"/>
      <c r="H147" s="359"/>
      <c r="I147" s="358"/>
      <c r="J147" s="359"/>
      <c r="K147" s="193"/>
      <c r="L147" s="193"/>
      <c r="M147" s="194"/>
      <c r="N147" s="191"/>
      <c r="O147" s="192">
        <f t="shared" si="2"/>
        <v>0</v>
      </c>
      <c r="P147" s="359"/>
      <c r="Q147" s="359"/>
      <c r="R147" s="359"/>
    </row>
    <row r="148" spans="1:18" ht="12.75" customHeight="1" x14ac:dyDescent="0.15">
      <c r="A148" s="353"/>
      <c r="B148" s="354"/>
      <c r="C148" s="354"/>
      <c r="D148" s="353"/>
      <c r="E148" s="355"/>
      <c r="F148" s="357"/>
      <c r="G148" s="358"/>
      <c r="H148" s="359"/>
      <c r="I148" s="358"/>
      <c r="J148" s="359"/>
      <c r="K148" s="193"/>
      <c r="L148" s="193"/>
      <c r="M148" s="193"/>
      <c r="N148" s="191"/>
      <c r="O148" s="192">
        <f t="shared" si="2"/>
        <v>0</v>
      </c>
      <c r="P148" s="359"/>
      <c r="Q148" s="359"/>
      <c r="R148" s="359"/>
    </row>
    <row r="149" spans="1:18" ht="12.75" customHeight="1" x14ac:dyDescent="0.15">
      <c r="A149" s="353">
        <v>34</v>
      </c>
      <c r="B149" s="687" t="s">
        <v>110</v>
      </c>
      <c r="C149" s="369" t="s">
        <v>758</v>
      </c>
      <c r="D149" s="629" t="s">
        <v>392</v>
      </c>
      <c r="E149" s="353">
        <v>110</v>
      </c>
      <c r="F149" s="357">
        <f>H149+J149+R149</f>
        <v>14.691537136919999</v>
      </c>
      <c r="G149" s="547">
        <v>6.2399999999999997E-2</v>
      </c>
      <c r="H149" s="359">
        <f>G149*$P$8/1000</f>
        <v>0.154665264</v>
      </c>
      <c r="I149" s="547">
        <v>2.7000000000000001E-3</v>
      </c>
      <c r="J149" s="359">
        <f>I149*$P$9/1000</f>
        <v>8.1490590000000019E-3</v>
      </c>
      <c r="K149" s="193" t="s">
        <v>735</v>
      </c>
      <c r="L149" s="193" t="s">
        <v>392</v>
      </c>
      <c r="M149" s="193">
        <v>1.02</v>
      </c>
      <c r="N149" s="191">
        <v>12.58</v>
      </c>
      <c r="O149" s="192">
        <f t="shared" si="2"/>
        <v>12.8316</v>
      </c>
      <c r="P149" s="359">
        <f>E149*F149</f>
        <v>1616.0690850612</v>
      </c>
      <c r="Q149" s="359">
        <f>SUM(O149:O152)</f>
        <v>12.8316</v>
      </c>
      <c r="R149" s="359">
        <f>Q149*1.02*1.05*$R$14</f>
        <v>14.52872281392</v>
      </c>
    </row>
    <row r="150" spans="1:18" x14ac:dyDescent="0.15">
      <c r="A150" s="353"/>
      <c r="B150" s="586"/>
      <c r="C150" s="369"/>
      <c r="D150" s="685"/>
      <c r="E150" s="353"/>
      <c r="F150" s="357"/>
      <c r="G150" s="547"/>
      <c r="H150" s="359"/>
      <c r="I150" s="547"/>
      <c r="J150" s="359"/>
      <c r="K150" s="193"/>
      <c r="L150" s="193"/>
      <c r="M150" s="193"/>
      <c r="N150" s="191"/>
      <c r="O150" s="192">
        <f t="shared" si="2"/>
        <v>0</v>
      </c>
      <c r="P150" s="359"/>
      <c r="Q150" s="359"/>
      <c r="R150" s="359"/>
    </row>
    <row r="151" spans="1:18" x14ac:dyDescent="0.15">
      <c r="A151" s="353"/>
      <c r="B151" s="586"/>
      <c r="C151" s="369"/>
      <c r="D151" s="685"/>
      <c r="E151" s="353"/>
      <c r="F151" s="357"/>
      <c r="G151" s="547"/>
      <c r="H151" s="359"/>
      <c r="I151" s="547"/>
      <c r="J151" s="359"/>
      <c r="K151" s="193"/>
      <c r="L151" s="193"/>
      <c r="M151" s="194"/>
      <c r="N151" s="191"/>
      <c r="O151" s="192">
        <f t="shared" si="2"/>
        <v>0</v>
      </c>
      <c r="P151" s="359"/>
      <c r="Q151" s="359"/>
      <c r="R151" s="359"/>
    </row>
    <row r="152" spans="1:18" ht="12.75" customHeight="1" x14ac:dyDescent="0.15">
      <c r="A152" s="353"/>
      <c r="B152" s="535"/>
      <c r="C152" s="369"/>
      <c r="D152" s="393"/>
      <c r="E152" s="353"/>
      <c r="F152" s="357"/>
      <c r="G152" s="547"/>
      <c r="H152" s="359"/>
      <c r="I152" s="547"/>
      <c r="J152" s="359"/>
      <c r="K152" s="193"/>
      <c r="L152" s="193"/>
      <c r="M152" s="193"/>
      <c r="N152" s="191"/>
      <c r="O152" s="192">
        <f t="shared" si="2"/>
        <v>0</v>
      </c>
      <c r="P152" s="359"/>
      <c r="Q152" s="359"/>
      <c r="R152" s="359"/>
    </row>
    <row r="153" spans="1:18" ht="12.75" customHeight="1" x14ac:dyDescent="0.15">
      <c r="A153" s="353">
        <v>35</v>
      </c>
      <c r="B153" s="687" t="s">
        <v>110</v>
      </c>
      <c r="C153" s="369" t="s">
        <v>759</v>
      </c>
      <c r="D153" s="629" t="s">
        <v>392</v>
      </c>
      <c r="E153" s="353">
        <v>200</v>
      </c>
      <c r="F153" s="357">
        <f>H153+J153+R153</f>
        <v>3.0962766399600001</v>
      </c>
      <c r="G153" s="547">
        <v>6.2399999999999997E-2</v>
      </c>
      <c r="H153" s="359">
        <f>G153*$P$8/1000</f>
        <v>0.154665264</v>
      </c>
      <c r="I153" s="547">
        <v>2.7000000000000001E-3</v>
      </c>
      <c r="J153" s="359">
        <f>I153*$P$9/1000</f>
        <v>8.1490590000000019E-3</v>
      </c>
      <c r="K153" s="193" t="s">
        <v>735</v>
      </c>
      <c r="L153" s="193" t="s">
        <v>392</v>
      </c>
      <c r="M153" s="193">
        <v>1.02</v>
      </c>
      <c r="N153" s="191">
        <v>2.54</v>
      </c>
      <c r="O153" s="192">
        <f t="shared" si="2"/>
        <v>2.5908000000000002</v>
      </c>
      <c r="P153" s="359">
        <f>E153*F153</f>
        <v>619.25532799200005</v>
      </c>
      <c r="Q153" s="359">
        <f>SUM(O153:O156)</f>
        <v>2.5908000000000002</v>
      </c>
      <c r="R153" s="359">
        <f>Q153*1.02*1.05*$R$14</f>
        <v>2.93346231696</v>
      </c>
    </row>
    <row r="154" spans="1:18" x14ac:dyDescent="0.15">
      <c r="A154" s="353"/>
      <c r="B154" s="586"/>
      <c r="C154" s="369"/>
      <c r="D154" s="685"/>
      <c r="E154" s="353"/>
      <c r="F154" s="357"/>
      <c r="G154" s="547"/>
      <c r="H154" s="359"/>
      <c r="I154" s="547"/>
      <c r="J154" s="359"/>
      <c r="K154" s="193"/>
      <c r="L154" s="193"/>
      <c r="M154" s="193"/>
      <c r="N154" s="191"/>
      <c r="O154" s="192">
        <f t="shared" si="2"/>
        <v>0</v>
      </c>
      <c r="P154" s="359"/>
      <c r="Q154" s="359"/>
      <c r="R154" s="359"/>
    </row>
    <row r="155" spans="1:18" x14ac:dyDescent="0.15">
      <c r="A155" s="353"/>
      <c r="B155" s="586"/>
      <c r="C155" s="369"/>
      <c r="D155" s="685"/>
      <c r="E155" s="353"/>
      <c r="F155" s="357"/>
      <c r="G155" s="547"/>
      <c r="H155" s="359"/>
      <c r="I155" s="547"/>
      <c r="J155" s="359"/>
      <c r="K155" s="193"/>
      <c r="L155" s="193"/>
      <c r="M155" s="194"/>
      <c r="N155" s="191"/>
      <c r="O155" s="192">
        <f t="shared" si="2"/>
        <v>0</v>
      </c>
      <c r="P155" s="359"/>
      <c r="Q155" s="359"/>
      <c r="R155" s="359"/>
    </row>
    <row r="156" spans="1:18" ht="12.75" customHeight="1" x14ac:dyDescent="0.15">
      <c r="A156" s="353"/>
      <c r="B156" s="535"/>
      <c r="C156" s="369"/>
      <c r="D156" s="393"/>
      <c r="E156" s="353"/>
      <c r="F156" s="357"/>
      <c r="G156" s="547"/>
      <c r="H156" s="359"/>
      <c r="I156" s="547"/>
      <c r="J156" s="359"/>
      <c r="K156" s="193"/>
      <c r="L156" s="193"/>
      <c r="M156" s="193"/>
      <c r="N156" s="191"/>
      <c r="O156" s="192">
        <f t="shared" si="2"/>
        <v>0</v>
      </c>
      <c r="P156" s="359"/>
      <c r="Q156" s="359"/>
      <c r="R156" s="359"/>
    </row>
    <row r="157" spans="1:18" ht="12.75" customHeight="1" x14ac:dyDescent="0.15">
      <c r="A157" s="353">
        <v>36</v>
      </c>
      <c r="B157" s="687" t="s">
        <v>110</v>
      </c>
      <c r="C157" s="369" t="s">
        <v>760</v>
      </c>
      <c r="D157" s="629" t="s">
        <v>392</v>
      </c>
      <c r="E157" s="353">
        <v>165</v>
      </c>
      <c r="F157" s="357">
        <f>H157+J157+R157</f>
        <v>2.0222136656400003</v>
      </c>
      <c r="G157" s="547">
        <v>6.2399999999999997E-2</v>
      </c>
      <c r="H157" s="359">
        <f>G157*$P$8/1000</f>
        <v>0.154665264</v>
      </c>
      <c r="I157" s="547">
        <v>2.7000000000000001E-3</v>
      </c>
      <c r="J157" s="359">
        <f>I157*$P$9/1000</f>
        <v>8.1490590000000019E-3</v>
      </c>
      <c r="K157" s="193" t="s">
        <v>735</v>
      </c>
      <c r="L157" s="193" t="s">
        <v>392</v>
      </c>
      <c r="M157" s="193">
        <v>1.02</v>
      </c>
      <c r="N157" s="191">
        <v>1.61</v>
      </c>
      <c r="O157" s="192">
        <f t="shared" si="2"/>
        <v>1.6422000000000001</v>
      </c>
      <c r="P157" s="359">
        <f>E157*F157</f>
        <v>333.66525483060002</v>
      </c>
      <c r="Q157" s="359">
        <f>SUM(O157:O160)</f>
        <v>1.6422000000000001</v>
      </c>
      <c r="R157" s="359">
        <f>Q157*1.02*1.05*$R$14</f>
        <v>1.8593993426400002</v>
      </c>
    </row>
    <row r="158" spans="1:18" x14ac:dyDescent="0.15">
      <c r="A158" s="353"/>
      <c r="B158" s="586"/>
      <c r="C158" s="369"/>
      <c r="D158" s="685"/>
      <c r="E158" s="353"/>
      <c r="F158" s="357"/>
      <c r="G158" s="547"/>
      <c r="H158" s="359"/>
      <c r="I158" s="547"/>
      <c r="J158" s="359"/>
      <c r="K158" s="193"/>
      <c r="L158" s="193"/>
      <c r="M158" s="193"/>
      <c r="N158" s="191"/>
      <c r="O158" s="192">
        <f t="shared" si="2"/>
        <v>0</v>
      </c>
      <c r="P158" s="359"/>
      <c r="Q158" s="359"/>
      <c r="R158" s="359"/>
    </row>
    <row r="159" spans="1:18" x14ac:dyDescent="0.15">
      <c r="A159" s="353"/>
      <c r="B159" s="586"/>
      <c r="C159" s="369"/>
      <c r="D159" s="685"/>
      <c r="E159" s="353"/>
      <c r="F159" s="357"/>
      <c r="G159" s="547"/>
      <c r="H159" s="359"/>
      <c r="I159" s="547"/>
      <c r="J159" s="359"/>
      <c r="K159" s="193"/>
      <c r="L159" s="193"/>
      <c r="M159" s="194"/>
      <c r="N159" s="191"/>
      <c r="O159" s="192">
        <f t="shared" si="2"/>
        <v>0</v>
      </c>
      <c r="P159" s="359"/>
      <c r="Q159" s="359"/>
      <c r="R159" s="359"/>
    </row>
    <row r="160" spans="1:18" ht="12.75" customHeight="1" x14ac:dyDescent="0.15">
      <c r="A160" s="353"/>
      <c r="B160" s="535"/>
      <c r="C160" s="369"/>
      <c r="D160" s="393"/>
      <c r="E160" s="353"/>
      <c r="F160" s="357"/>
      <c r="G160" s="547"/>
      <c r="H160" s="359"/>
      <c r="I160" s="547"/>
      <c r="J160" s="359"/>
      <c r="K160" s="193"/>
      <c r="L160" s="193"/>
      <c r="M160" s="193"/>
      <c r="N160" s="191"/>
      <c r="O160" s="192">
        <f t="shared" si="2"/>
        <v>0</v>
      </c>
      <c r="P160" s="359"/>
      <c r="Q160" s="359"/>
      <c r="R160" s="359"/>
    </row>
    <row r="161" spans="1:18" ht="12.75" customHeight="1" x14ac:dyDescent="0.15">
      <c r="A161" s="353">
        <v>37</v>
      </c>
      <c r="B161" s="687" t="s">
        <v>110</v>
      </c>
      <c r="C161" s="369" t="s">
        <v>761</v>
      </c>
      <c r="D161" s="629" t="s">
        <v>392</v>
      </c>
      <c r="E161" s="353">
        <v>275</v>
      </c>
      <c r="F161" s="357">
        <f>H161+J161+R161</f>
        <v>1.4216623251600002</v>
      </c>
      <c r="G161" s="547">
        <v>6.2399999999999997E-2</v>
      </c>
      <c r="H161" s="359">
        <f>G161*$P$8/1000</f>
        <v>0.154665264</v>
      </c>
      <c r="I161" s="547">
        <v>2.7000000000000001E-3</v>
      </c>
      <c r="J161" s="359">
        <f>I161*$P$9/1000</f>
        <v>8.1490590000000019E-3</v>
      </c>
      <c r="K161" s="193" t="s">
        <v>735</v>
      </c>
      <c r="L161" s="193" t="s">
        <v>392</v>
      </c>
      <c r="M161" s="193">
        <v>1.02</v>
      </c>
      <c r="N161" s="191">
        <v>1.0900000000000001</v>
      </c>
      <c r="O161" s="192">
        <f t="shared" si="2"/>
        <v>1.1118000000000001</v>
      </c>
      <c r="P161" s="359">
        <f>E161*F161</f>
        <v>390.95713941900004</v>
      </c>
      <c r="Q161" s="359">
        <f>SUM(O161:O164)</f>
        <v>1.1118000000000001</v>
      </c>
      <c r="R161" s="359">
        <f>Q161*1.02*1.05*$R$14</f>
        <v>1.2588480021600001</v>
      </c>
    </row>
    <row r="162" spans="1:18" x14ac:dyDescent="0.15">
      <c r="A162" s="353"/>
      <c r="B162" s="586"/>
      <c r="C162" s="369"/>
      <c r="D162" s="685"/>
      <c r="E162" s="353"/>
      <c r="F162" s="357"/>
      <c r="G162" s="547"/>
      <c r="H162" s="359"/>
      <c r="I162" s="547"/>
      <c r="J162" s="359"/>
      <c r="K162" s="193"/>
      <c r="L162" s="193"/>
      <c r="M162" s="193"/>
      <c r="N162" s="191"/>
      <c r="O162" s="192">
        <f t="shared" si="2"/>
        <v>0</v>
      </c>
      <c r="P162" s="359"/>
      <c r="Q162" s="359"/>
      <c r="R162" s="359"/>
    </row>
    <row r="163" spans="1:18" x14ac:dyDescent="0.15">
      <c r="A163" s="353"/>
      <c r="B163" s="586"/>
      <c r="C163" s="369"/>
      <c r="D163" s="685"/>
      <c r="E163" s="353"/>
      <c r="F163" s="357"/>
      <c r="G163" s="547"/>
      <c r="H163" s="359"/>
      <c r="I163" s="547"/>
      <c r="J163" s="359"/>
      <c r="K163" s="193"/>
      <c r="L163" s="193"/>
      <c r="M163" s="194"/>
      <c r="N163" s="191"/>
      <c r="O163" s="192">
        <f t="shared" si="2"/>
        <v>0</v>
      </c>
      <c r="P163" s="359"/>
      <c r="Q163" s="359"/>
      <c r="R163" s="359"/>
    </row>
    <row r="164" spans="1:18" ht="12.75" customHeight="1" x14ac:dyDescent="0.15">
      <c r="A164" s="353"/>
      <c r="B164" s="535"/>
      <c r="C164" s="369"/>
      <c r="D164" s="393"/>
      <c r="E164" s="353"/>
      <c r="F164" s="357"/>
      <c r="G164" s="547"/>
      <c r="H164" s="359"/>
      <c r="I164" s="547"/>
      <c r="J164" s="359"/>
      <c r="K164" s="193"/>
      <c r="L164" s="193"/>
      <c r="M164" s="193"/>
      <c r="N164" s="191"/>
      <c r="O164" s="192">
        <f t="shared" si="2"/>
        <v>0</v>
      </c>
      <c r="P164" s="359"/>
      <c r="Q164" s="359"/>
      <c r="R164" s="359"/>
    </row>
    <row r="165" spans="1:18" ht="12.75" customHeight="1" x14ac:dyDescent="0.15">
      <c r="A165" s="353">
        <v>38</v>
      </c>
      <c r="B165" s="687" t="s">
        <v>110</v>
      </c>
      <c r="C165" s="369" t="s">
        <v>762</v>
      </c>
      <c r="D165" s="629" t="s">
        <v>392</v>
      </c>
      <c r="E165" s="353">
        <v>175</v>
      </c>
      <c r="F165" s="357">
        <f>H165+J165+R165</f>
        <v>0.95969975555999987</v>
      </c>
      <c r="G165" s="547">
        <v>6.2399999999999997E-2</v>
      </c>
      <c r="H165" s="359">
        <f>G165*$P$8/1000</f>
        <v>0.154665264</v>
      </c>
      <c r="I165" s="547">
        <v>2.7000000000000001E-3</v>
      </c>
      <c r="J165" s="359">
        <f>I165*$P$9/1000</f>
        <v>8.1490590000000019E-3</v>
      </c>
      <c r="K165" s="193" t="s">
        <v>735</v>
      </c>
      <c r="L165" s="193" t="s">
        <v>392</v>
      </c>
      <c r="M165" s="193">
        <v>1.02</v>
      </c>
      <c r="N165" s="191">
        <v>0.69</v>
      </c>
      <c r="O165" s="192">
        <f t="shared" si="2"/>
        <v>0.70379999999999998</v>
      </c>
      <c r="P165" s="359">
        <f>E165*F165</f>
        <v>167.94745722299999</v>
      </c>
      <c r="Q165" s="359">
        <f>SUM(O165:O168)</f>
        <v>0.70379999999999998</v>
      </c>
      <c r="R165" s="359">
        <f>Q165*1.02*1.05*$R$14</f>
        <v>0.79688543255999988</v>
      </c>
    </row>
    <row r="166" spans="1:18" x14ac:dyDescent="0.15">
      <c r="A166" s="353"/>
      <c r="B166" s="586"/>
      <c r="C166" s="369"/>
      <c r="D166" s="685"/>
      <c r="E166" s="353"/>
      <c r="F166" s="357"/>
      <c r="G166" s="547"/>
      <c r="H166" s="359"/>
      <c r="I166" s="547"/>
      <c r="J166" s="359"/>
      <c r="K166" s="193"/>
      <c r="L166" s="193"/>
      <c r="M166" s="193"/>
      <c r="N166" s="191"/>
      <c r="O166" s="192">
        <f t="shared" si="2"/>
        <v>0</v>
      </c>
      <c r="P166" s="359"/>
      <c r="Q166" s="359"/>
      <c r="R166" s="359"/>
    </row>
    <row r="167" spans="1:18" x14ac:dyDescent="0.15">
      <c r="A167" s="353"/>
      <c r="B167" s="586"/>
      <c r="C167" s="369"/>
      <c r="D167" s="685"/>
      <c r="E167" s="353"/>
      <c r="F167" s="357"/>
      <c r="G167" s="547"/>
      <c r="H167" s="359"/>
      <c r="I167" s="547"/>
      <c r="J167" s="359"/>
      <c r="K167" s="193"/>
      <c r="L167" s="193"/>
      <c r="M167" s="194"/>
      <c r="N167" s="191"/>
      <c r="O167" s="192">
        <f t="shared" si="2"/>
        <v>0</v>
      </c>
      <c r="P167" s="359"/>
      <c r="Q167" s="359"/>
      <c r="R167" s="359"/>
    </row>
    <row r="168" spans="1:18" ht="12.75" customHeight="1" x14ac:dyDescent="0.15">
      <c r="A168" s="353"/>
      <c r="B168" s="535"/>
      <c r="C168" s="369"/>
      <c r="D168" s="393"/>
      <c r="E168" s="353"/>
      <c r="F168" s="357"/>
      <c r="G168" s="547"/>
      <c r="H168" s="359"/>
      <c r="I168" s="547"/>
      <c r="J168" s="359"/>
      <c r="K168" s="193"/>
      <c r="L168" s="193"/>
      <c r="M168" s="193"/>
      <c r="N168" s="191"/>
      <c r="O168" s="192">
        <f t="shared" si="2"/>
        <v>0</v>
      </c>
      <c r="P168" s="359"/>
      <c r="Q168" s="359"/>
      <c r="R168" s="359"/>
    </row>
    <row r="169" spans="1:18" ht="12.75" customHeight="1" x14ac:dyDescent="0.15">
      <c r="A169" s="353">
        <v>39</v>
      </c>
      <c r="B169" s="687" t="s">
        <v>110</v>
      </c>
      <c r="C169" s="369" t="s">
        <v>763</v>
      </c>
      <c r="D169" s="629" t="s">
        <v>392</v>
      </c>
      <c r="E169" s="353">
        <v>140</v>
      </c>
      <c r="F169" s="357">
        <f>H169+J169+R169</f>
        <v>1.28307355428</v>
      </c>
      <c r="G169" s="547">
        <v>6.2399999999999997E-2</v>
      </c>
      <c r="H169" s="359">
        <f>G169*$P$8/1000</f>
        <v>0.154665264</v>
      </c>
      <c r="I169" s="547">
        <v>2.7000000000000001E-3</v>
      </c>
      <c r="J169" s="359">
        <f>I169*$P$9/1000</f>
        <v>8.1490590000000019E-3</v>
      </c>
      <c r="K169" s="193" t="s">
        <v>735</v>
      </c>
      <c r="L169" s="193" t="s">
        <v>392</v>
      </c>
      <c r="M169" s="193">
        <v>1.02</v>
      </c>
      <c r="N169" s="191">
        <v>0.97</v>
      </c>
      <c r="O169" s="192">
        <f t="shared" si="2"/>
        <v>0.98939999999999995</v>
      </c>
      <c r="P169" s="359">
        <f>E169*F169</f>
        <v>179.63029759919999</v>
      </c>
      <c r="Q169" s="359">
        <f>SUM(O169:O172)</f>
        <v>0.98939999999999995</v>
      </c>
      <c r="R169" s="359">
        <f>Q169*1.02*1.05*$R$14</f>
        <v>1.1202592312799999</v>
      </c>
    </row>
    <row r="170" spans="1:18" x14ac:dyDescent="0.15">
      <c r="A170" s="353"/>
      <c r="B170" s="586"/>
      <c r="C170" s="369"/>
      <c r="D170" s="685"/>
      <c r="E170" s="353"/>
      <c r="F170" s="357"/>
      <c r="G170" s="547"/>
      <c r="H170" s="359"/>
      <c r="I170" s="547"/>
      <c r="J170" s="359"/>
      <c r="K170" s="193"/>
      <c r="L170" s="193"/>
      <c r="M170" s="193"/>
      <c r="N170" s="191"/>
      <c r="O170" s="192">
        <f t="shared" si="2"/>
        <v>0</v>
      </c>
      <c r="P170" s="359"/>
      <c r="Q170" s="359"/>
      <c r="R170" s="359"/>
    </row>
    <row r="171" spans="1:18" x14ac:dyDescent="0.15">
      <c r="A171" s="353"/>
      <c r="B171" s="586"/>
      <c r="C171" s="369"/>
      <c r="D171" s="685"/>
      <c r="E171" s="353"/>
      <c r="F171" s="357"/>
      <c r="G171" s="547"/>
      <c r="H171" s="359"/>
      <c r="I171" s="547"/>
      <c r="J171" s="359"/>
      <c r="K171" s="193"/>
      <c r="L171" s="193"/>
      <c r="M171" s="194"/>
      <c r="N171" s="191"/>
      <c r="O171" s="192">
        <f t="shared" si="2"/>
        <v>0</v>
      </c>
      <c r="P171" s="359"/>
      <c r="Q171" s="359"/>
      <c r="R171" s="359"/>
    </row>
    <row r="172" spans="1:18" ht="12.75" customHeight="1" x14ac:dyDescent="0.15">
      <c r="A172" s="353"/>
      <c r="B172" s="535"/>
      <c r="C172" s="369"/>
      <c r="D172" s="393"/>
      <c r="E172" s="353"/>
      <c r="F172" s="357"/>
      <c r="G172" s="547"/>
      <c r="H172" s="359"/>
      <c r="I172" s="547"/>
      <c r="J172" s="359"/>
      <c r="K172" s="193"/>
      <c r="L172" s="193"/>
      <c r="M172" s="193"/>
      <c r="N172" s="191"/>
      <c r="O172" s="192">
        <f t="shared" si="2"/>
        <v>0</v>
      </c>
      <c r="P172" s="359"/>
      <c r="Q172" s="359"/>
      <c r="R172" s="359"/>
    </row>
    <row r="173" spans="1:18" ht="12.75" customHeight="1" x14ac:dyDescent="0.15">
      <c r="A173" s="353">
        <v>40</v>
      </c>
      <c r="B173" s="687" t="s">
        <v>110</v>
      </c>
      <c r="C173" s="369" t="s">
        <v>764</v>
      </c>
      <c r="D173" s="629" t="s">
        <v>392</v>
      </c>
      <c r="E173" s="353">
        <v>20</v>
      </c>
      <c r="F173" s="357">
        <f>H173+J173+R173</f>
        <v>0.86730724163999995</v>
      </c>
      <c r="G173" s="547">
        <v>6.2399999999999997E-2</v>
      </c>
      <c r="H173" s="359">
        <f>G173*$P$8/1000</f>
        <v>0.154665264</v>
      </c>
      <c r="I173" s="547">
        <v>2.7000000000000001E-3</v>
      </c>
      <c r="J173" s="359">
        <f>I173*$P$9/1000</f>
        <v>8.1490590000000019E-3</v>
      </c>
      <c r="K173" s="193" t="s">
        <v>735</v>
      </c>
      <c r="L173" s="193" t="s">
        <v>392</v>
      </c>
      <c r="M173" s="193">
        <v>1.02</v>
      </c>
      <c r="N173" s="191">
        <v>0.61</v>
      </c>
      <c r="O173" s="192">
        <f t="shared" si="2"/>
        <v>0.62219999999999998</v>
      </c>
      <c r="P173" s="359">
        <f>E173*F173</f>
        <v>17.3461448328</v>
      </c>
      <c r="Q173" s="359">
        <f>SUM(O173:O176)</f>
        <v>0.62219999999999998</v>
      </c>
      <c r="R173" s="359">
        <f>Q173*1.02*1.05*$R$14</f>
        <v>0.70449291863999997</v>
      </c>
    </row>
    <row r="174" spans="1:18" x14ac:dyDescent="0.15">
      <c r="A174" s="353"/>
      <c r="B174" s="586"/>
      <c r="C174" s="369"/>
      <c r="D174" s="685"/>
      <c r="E174" s="353"/>
      <c r="F174" s="357"/>
      <c r="G174" s="547"/>
      <c r="H174" s="359"/>
      <c r="I174" s="547"/>
      <c r="J174" s="359"/>
      <c r="K174" s="193"/>
      <c r="L174" s="193"/>
      <c r="M174" s="193"/>
      <c r="N174" s="191"/>
      <c r="O174" s="192">
        <f t="shared" si="2"/>
        <v>0</v>
      </c>
      <c r="P174" s="359"/>
      <c r="Q174" s="359"/>
      <c r="R174" s="359"/>
    </row>
    <row r="175" spans="1:18" x14ac:dyDescent="0.15">
      <c r="A175" s="353"/>
      <c r="B175" s="586"/>
      <c r="C175" s="369"/>
      <c r="D175" s="685"/>
      <c r="E175" s="353"/>
      <c r="F175" s="357"/>
      <c r="G175" s="547"/>
      <c r="H175" s="359"/>
      <c r="I175" s="547"/>
      <c r="J175" s="359"/>
      <c r="K175" s="193"/>
      <c r="L175" s="193"/>
      <c r="M175" s="194"/>
      <c r="N175" s="191"/>
      <c r="O175" s="192">
        <f t="shared" si="2"/>
        <v>0</v>
      </c>
      <c r="P175" s="359"/>
      <c r="Q175" s="359"/>
      <c r="R175" s="359"/>
    </row>
    <row r="176" spans="1:18" ht="12.75" customHeight="1" x14ac:dyDescent="0.15">
      <c r="A176" s="353"/>
      <c r="B176" s="535"/>
      <c r="C176" s="369"/>
      <c r="D176" s="393"/>
      <c r="E176" s="353"/>
      <c r="F176" s="357"/>
      <c r="G176" s="547"/>
      <c r="H176" s="359"/>
      <c r="I176" s="547"/>
      <c r="J176" s="359"/>
      <c r="K176" s="193"/>
      <c r="L176" s="193"/>
      <c r="M176" s="193"/>
      <c r="N176" s="191"/>
      <c r="O176" s="192">
        <f t="shared" si="2"/>
        <v>0</v>
      </c>
      <c r="P176" s="359"/>
      <c r="Q176" s="359"/>
      <c r="R176" s="359"/>
    </row>
    <row r="177" spans="1:18" ht="12.75" customHeight="1" x14ac:dyDescent="0.15">
      <c r="A177" s="353">
        <v>41</v>
      </c>
      <c r="B177" s="687" t="s">
        <v>110</v>
      </c>
      <c r="C177" s="369" t="s">
        <v>765</v>
      </c>
      <c r="D177" s="629" t="s">
        <v>392</v>
      </c>
      <c r="E177" s="353">
        <v>1650</v>
      </c>
      <c r="F177" s="357">
        <f>H177+J177+R177</f>
        <v>0.63632595683999993</v>
      </c>
      <c r="G177" s="547">
        <v>6.2399999999999997E-2</v>
      </c>
      <c r="H177" s="359">
        <f>G177*$P$8/1000</f>
        <v>0.154665264</v>
      </c>
      <c r="I177" s="547">
        <v>2.7000000000000001E-3</v>
      </c>
      <c r="J177" s="359">
        <f>I177*$P$9/1000</f>
        <v>8.1490590000000019E-3</v>
      </c>
      <c r="K177" s="193" t="s">
        <v>735</v>
      </c>
      <c r="L177" s="193" t="s">
        <v>392</v>
      </c>
      <c r="M177" s="193">
        <v>1.02</v>
      </c>
      <c r="N177" s="191">
        <v>0.41</v>
      </c>
      <c r="O177" s="192">
        <f t="shared" si="2"/>
        <v>0.41819999999999996</v>
      </c>
      <c r="P177" s="359">
        <f>E177*F177</f>
        <v>1049.937828786</v>
      </c>
      <c r="Q177" s="359">
        <f>SUM(O177:O180)</f>
        <v>0.41819999999999996</v>
      </c>
      <c r="R177" s="359">
        <f>Q177*1.02*1.05*$R$14</f>
        <v>0.47351163383999995</v>
      </c>
    </row>
    <row r="178" spans="1:18" x14ac:dyDescent="0.15">
      <c r="A178" s="353"/>
      <c r="B178" s="586"/>
      <c r="C178" s="369"/>
      <c r="D178" s="685"/>
      <c r="E178" s="353"/>
      <c r="F178" s="357"/>
      <c r="G178" s="547"/>
      <c r="H178" s="359"/>
      <c r="I178" s="547"/>
      <c r="J178" s="359"/>
      <c r="K178" s="193"/>
      <c r="L178" s="193"/>
      <c r="M178" s="193"/>
      <c r="N178" s="191"/>
      <c r="O178" s="192">
        <f t="shared" si="2"/>
        <v>0</v>
      </c>
      <c r="P178" s="359"/>
      <c r="Q178" s="359"/>
      <c r="R178" s="359"/>
    </row>
    <row r="179" spans="1:18" x14ac:dyDescent="0.15">
      <c r="A179" s="353"/>
      <c r="B179" s="586"/>
      <c r="C179" s="369"/>
      <c r="D179" s="685"/>
      <c r="E179" s="353"/>
      <c r="F179" s="357"/>
      <c r="G179" s="547"/>
      <c r="H179" s="359"/>
      <c r="I179" s="547"/>
      <c r="J179" s="359"/>
      <c r="K179" s="193"/>
      <c r="L179" s="193"/>
      <c r="M179" s="194"/>
      <c r="N179" s="191"/>
      <c r="O179" s="192">
        <f t="shared" si="2"/>
        <v>0</v>
      </c>
      <c r="P179" s="359"/>
      <c r="Q179" s="359"/>
      <c r="R179" s="359"/>
    </row>
    <row r="180" spans="1:18" ht="12.75" customHeight="1" x14ac:dyDescent="0.15">
      <c r="A180" s="353"/>
      <c r="B180" s="535"/>
      <c r="C180" s="369"/>
      <c r="D180" s="393"/>
      <c r="E180" s="353"/>
      <c r="F180" s="357"/>
      <c r="G180" s="547"/>
      <c r="H180" s="359"/>
      <c r="I180" s="547"/>
      <c r="J180" s="359"/>
      <c r="K180" s="193"/>
      <c r="L180" s="193"/>
      <c r="M180" s="193"/>
      <c r="N180" s="191"/>
      <c r="O180" s="192">
        <f t="shared" si="2"/>
        <v>0</v>
      </c>
      <c r="P180" s="359"/>
      <c r="Q180" s="359"/>
      <c r="R180" s="359"/>
    </row>
    <row r="181" spans="1:18" ht="12.75" customHeight="1" x14ac:dyDescent="0.15">
      <c r="A181" s="353">
        <v>42</v>
      </c>
      <c r="B181" s="687" t="s">
        <v>110</v>
      </c>
      <c r="C181" s="369" t="s">
        <v>766</v>
      </c>
      <c r="D181" s="629" t="s">
        <v>392</v>
      </c>
      <c r="E181" s="353">
        <v>3450</v>
      </c>
      <c r="F181" s="357">
        <f>H181+J181+R181</f>
        <v>0.47463905748000013</v>
      </c>
      <c r="G181" s="547">
        <v>6.2399999999999997E-2</v>
      </c>
      <c r="H181" s="359">
        <f>G181*$P$8/1000</f>
        <v>0.154665264</v>
      </c>
      <c r="I181" s="547">
        <v>2.7000000000000001E-3</v>
      </c>
      <c r="J181" s="359">
        <f>I181*$P$9/1000</f>
        <v>8.1490590000000019E-3</v>
      </c>
      <c r="K181" s="193" t="s">
        <v>735</v>
      </c>
      <c r="L181" s="193" t="s">
        <v>392</v>
      </c>
      <c r="M181" s="193">
        <v>1.02</v>
      </c>
      <c r="N181" s="191">
        <v>0.27</v>
      </c>
      <c r="O181" s="192">
        <f t="shared" si="2"/>
        <v>0.27540000000000003</v>
      </c>
      <c r="P181" s="359">
        <f>E181*F181</f>
        <v>1637.5047483060005</v>
      </c>
      <c r="Q181" s="359">
        <f>SUM(O181:O184)</f>
        <v>0.27540000000000003</v>
      </c>
      <c r="R181" s="359">
        <f>Q181*1.02*1.05*$R$14</f>
        <v>0.31182473448000009</v>
      </c>
    </row>
    <row r="182" spans="1:18" x14ac:dyDescent="0.15">
      <c r="A182" s="353"/>
      <c r="B182" s="586"/>
      <c r="C182" s="369"/>
      <c r="D182" s="685"/>
      <c r="E182" s="353"/>
      <c r="F182" s="357"/>
      <c r="G182" s="547"/>
      <c r="H182" s="359"/>
      <c r="I182" s="547"/>
      <c r="J182" s="359"/>
      <c r="K182" s="193"/>
      <c r="L182" s="193"/>
      <c r="M182" s="193"/>
      <c r="N182" s="191"/>
      <c r="O182" s="192">
        <f t="shared" si="2"/>
        <v>0</v>
      </c>
      <c r="P182" s="359"/>
      <c r="Q182" s="359"/>
      <c r="R182" s="359"/>
    </row>
    <row r="183" spans="1:18" x14ac:dyDescent="0.15">
      <c r="A183" s="353"/>
      <c r="B183" s="586"/>
      <c r="C183" s="369"/>
      <c r="D183" s="685"/>
      <c r="E183" s="353"/>
      <c r="F183" s="357"/>
      <c r="G183" s="547"/>
      <c r="H183" s="359"/>
      <c r="I183" s="547"/>
      <c r="J183" s="359"/>
      <c r="K183" s="193"/>
      <c r="L183" s="193"/>
      <c r="M183" s="194"/>
      <c r="N183" s="191"/>
      <c r="O183" s="192">
        <f t="shared" si="2"/>
        <v>0</v>
      </c>
      <c r="P183" s="359"/>
      <c r="Q183" s="359"/>
      <c r="R183" s="359"/>
    </row>
    <row r="184" spans="1:18" ht="12.75" customHeight="1" x14ac:dyDescent="0.15">
      <c r="A184" s="353"/>
      <c r="B184" s="535"/>
      <c r="C184" s="369"/>
      <c r="D184" s="393"/>
      <c r="E184" s="353"/>
      <c r="F184" s="357"/>
      <c r="G184" s="547"/>
      <c r="H184" s="359"/>
      <c r="I184" s="547"/>
      <c r="J184" s="359"/>
      <c r="K184" s="193"/>
      <c r="L184" s="193"/>
      <c r="M184" s="193"/>
      <c r="N184" s="191"/>
      <c r="O184" s="192">
        <f t="shared" si="2"/>
        <v>0</v>
      </c>
      <c r="P184" s="359"/>
      <c r="Q184" s="359"/>
      <c r="R184" s="359"/>
    </row>
    <row r="185" spans="1:18" s="37" customFormat="1" x14ac:dyDescent="0.15">
      <c r="A185" s="353">
        <v>43</v>
      </c>
      <c r="B185" s="688" t="s">
        <v>345</v>
      </c>
      <c r="C185" s="464" t="s">
        <v>697</v>
      </c>
      <c r="D185" s="629" t="s">
        <v>178</v>
      </c>
      <c r="E185" s="686">
        <v>6500</v>
      </c>
      <c r="F185" s="689">
        <f>H185+J185+R185</f>
        <v>5.6613059999999996E-3</v>
      </c>
      <c r="G185" s="417"/>
      <c r="H185" s="418">
        <f>G185*$P$8/1000</f>
        <v>0</v>
      </c>
      <c r="I185" s="417"/>
      <c r="J185" s="418">
        <f>I185*$P$9/1000</f>
        <v>0</v>
      </c>
      <c r="K185" s="195" t="s">
        <v>698</v>
      </c>
      <c r="L185" s="191" t="s">
        <v>178</v>
      </c>
      <c r="M185" s="191">
        <v>1</v>
      </c>
      <c r="N185" s="196">
        <v>5.0000000000000001E-3</v>
      </c>
      <c r="O185" s="197">
        <f t="shared" si="2"/>
        <v>5.0000000000000001E-3</v>
      </c>
      <c r="P185" s="418">
        <f>E185*F185</f>
        <v>36.798488999999996</v>
      </c>
      <c r="Q185" s="418">
        <f>SUM(O185:O188)</f>
        <v>5.0000000000000001E-3</v>
      </c>
      <c r="R185" s="418">
        <f>Q185*1.02*1.05*$R$14</f>
        <v>5.6613059999999996E-3</v>
      </c>
    </row>
    <row r="186" spans="1:18" s="37" customFormat="1" ht="13.5" customHeight="1" x14ac:dyDescent="0.15">
      <c r="A186" s="353"/>
      <c r="B186" s="431"/>
      <c r="C186" s="464"/>
      <c r="D186" s="685"/>
      <c r="E186" s="686"/>
      <c r="F186" s="689"/>
      <c r="G186" s="417"/>
      <c r="H186" s="418"/>
      <c r="I186" s="417"/>
      <c r="J186" s="418"/>
      <c r="K186" s="195"/>
      <c r="L186" s="195"/>
      <c r="M186" s="195"/>
      <c r="N186" s="196"/>
      <c r="O186" s="197">
        <f t="shared" si="2"/>
        <v>0</v>
      </c>
      <c r="P186" s="418"/>
      <c r="Q186" s="418"/>
      <c r="R186" s="418"/>
    </row>
    <row r="187" spans="1:18" s="37" customFormat="1" x14ac:dyDescent="0.15">
      <c r="A187" s="353"/>
      <c r="B187" s="431"/>
      <c r="C187" s="464"/>
      <c r="D187" s="685"/>
      <c r="E187" s="686"/>
      <c r="F187" s="689"/>
      <c r="G187" s="417"/>
      <c r="H187" s="418"/>
      <c r="I187" s="417"/>
      <c r="J187" s="418"/>
      <c r="K187" s="195"/>
      <c r="L187" s="195"/>
      <c r="M187" s="198"/>
      <c r="N187" s="200"/>
      <c r="O187" s="197">
        <f t="shared" si="2"/>
        <v>0</v>
      </c>
      <c r="P187" s="418"/>
      <c r="Q187" s="418"/>
      <c r="R187" s="418"/>
    </row>
    <row r="188" spans="1:18" s="37" customFormat="1" ht="12.75" customHeight="1" x14ac:dyDescent="0.15">
      <c r="A188" s="353"/>
      <c r="B188" s="431"/>
      <c r="C188" s="464"/>
      <c r="D188" s="393"/>
      <c r="E188" s="686"/>
      <c r="F188" s="689"/>
      <c r="G188" s="417"/>
      <c r="H188" s="418"/>
      <c r="I188" s="417"/>
      <c r="J188" s="418"/>
      <c r="K188" s="195"/>
      <c r="L188" s="195"/>
      <c r="M188" s="195"/>
      <c r="N188" s="196"/>
      <c r="O188" s="197">
        <f t="shared" si="2"/>
        <v>0</v>
      </c>
      <c r="P188" s="418"/>
      <c r="Q188" s="418"/>
      <c r="R188" s="418"/>
    </row>
    <row r="189" spans="1:18" ht="12.75" customHeight="1" x14ac:dyDescent="0.15">
      <c r="A189" s="353">
        <v>44</v>
      </c>
      <c r="B189" s="354" t="s">
        <v>111</v>
      </c>
      <c r="C189" s="354" t="s">
        <v>736</v>
      </c>
      <c r="D189" s="353" t="s">
        <v>178</v>
      </c>
      <c r="E189" s="353">
        <v>217</v>
      </c>
      <c r="F189" s="357">
        <f>H189+J189+R189</f>
        <v>6.5559830299999993</v>
      </c>
      <c r="G189" s="358">
        <v>0.35</v>
      </c>
      <c r="H189" s="359">
        <f>G189*$P$8/1000</f>
        <v>0.86751350000000005</v>
      </c>
      <c r="I189" s="358">
        <v>8.9999999999999993E-3</v>
      </c>
      <c r="J189" s="359">
        <f>I189*$P$9/1000</f>
        <v>2.7163529999999998E-2</v>
      </c>
      <c r="K189" s="191" t="s">
        <v>737</v>
      </c>
      <c r="L189" s="191" t="s">
        <v>178</v>
      </c>
      <c r="M189" s="191">
        <v>1</v>
      </c>
      <c r="N189" s="202">
        <v>5</v>
      </c>
      <c r="O189" s="192">
        <f t="shared" si="2"/>
        <v>5</v>
      </c>
      <c r="P189" s="359">
        <f>E189*F189</f>
        <v>1422.6483175099997</v>
      </c>
      <c r="Q189" s="359">
        <f>SUM(O189:O192)</f>
        <v>5</v>
      </c>
      <c r="R189" s="359">
        <f>Q189*1.02*1.05*$R$14</f>
        <v>5.6613059999999988</v>
      </c>
    </row>
    <row r="190" spans="1:18" x14ac:dyDescent="0.15">
      <c r="A190" s="353"/>
      <c r="B190" s="354"/>
      <c r="C190" s="354"/>
      <c r="D190" s="353"/>
      <c r="E190" s="353"/>
      <c r="F190" s="357"/>
      <c r="G190" s="358"/>
      <c r="H190" s="359"/>
      <c r="I190" s="358"/>
      <c r="J190" s="359"/>
      <c r="K190" s="193"/>
      <c r="L190" s="193"/>
      <c r="M190" s="193"/>
      <c r="N190" s="202"/>
      <c r="O190" s="192">
        <f t="shared" si="2"/>
        <v>0</v>
      </c>
      <c r="P190" s="359"/>
      <c r="Q190" s="359"/>
      <c r="R190" s="359"/>
    </row>
    <row r="191" spans="1:18" x14ac:dyDescent="0.15">
      <c r="A191" s="353"/>
      <c r="B191" s="354"/>
      <c r="C191" s="354"/>
      <c r="D191" s="353"/>
      <c r="E191" s="353"/>
      <c r="F191" s="357"/>
      <c r="G191" s="358"/>
      <c r="H191" s="359"/>
      <c r="I191" s="358"/>
      <c r="J191" s="359"/>
      <c r="K191" s="193"/>
      <c r="L191" s="193"/>
      <c r="M191" s="194"/>
      <c r="N191" s="202"/>
      <c r="O191" s="192">
        <f t="shared" si="2"/>
        <v>0</v>
      </c>
      <c r="P191" s="359"/>
      <c r="Q191" s="359"/>
      <c r="R191" s="359"/>
    </row>
    <row r="192" spans="1:18" ht="12.75" customHeight="1" x14ac:dyDescent="0.15">
      <c r="A192" s="353"/>
      <c r="B192" s="354"/>
      <c r="C192" s="354"/>
      <c r="D192" s="353"/>
      <c r="E192" s="353"/>
      <c r="F192" s="357"/>
      <c r="G192" s="358"/>
      <c r="H192" s="359"/>
      <c r="I192" s="358"/>
      <c r="J192" s="359"/>
      <c r="K192" s="193"/>
      <c r="L192" s="193"/>
      <c r="M192" s="193"/>
      <c r="N192" s="202"/>
      <c r="O192" s="192">
        <f t="shared" si="2"/>
        <v>0</v>
      </c>
      <c r="P192" s="359"/>
      <c r="Q192" s="359"/>
      <c r="R192" s="359"/>
    </row>
    <row r="193" spans="1:18" s="37" customFormat="1" x14ac:dyDescent="0.15">
      <c r="A193" s="353">
        <v>45</v>
      </c>
      <c r="B193" s="402" t="s">
        <v>112</v>
      </c>
      <c r="C193" s="379" t="s">
        <v>738</v>
      </c>
      <c r="D193" s="353" t="s">
        <v>178</v>
      </c>
      <c r="E193" s="457">
        <v>33</v>
      </c>
      <c r="F193" s="395">
        <f>H193+J193+R193</f>
        <v>38.501161799999998</v>
      </c>
      <c r="G193" s="396">
        <v>0.66</v>
      </c>
      <c r="H193" s="397">
        <f>G193*$P$8/1000</f>
        <v>1.6358826000000002</v>
      </c>
      <c r="I193" s="398">
        <v>0.96</v>
      </c>
      <c r="J193" s="397">
        <f>I193*$P$9/1000</f>
        <v>2.8974432000000001</v>
      </c>
      <c r="K193" s="57" t="s">
        <v>687</v>
      </c>
      <c r="L193" s="191" t="s">
        <v>178</v>
      </c>
      <c r="M193" s="191">
        <v>1</v>
      </c>
      <c r="N193" s="182">
        <v>30</v>
      </c>
      <c r="O193" s="97">
        <f t="shared" si="2"/>
        <v>30</v>
      </c>
      <c r="P193" s="397">
        <f>E193*F193</f>
        <v>1270.5383394</v>
      </c>
      <c r="Q193" s="397">
        <f>SUM(O193:O196)</f>
        <v>30</v>
      </c>
      <c r="R193" s="397">
        <f>Q193*1.02*1.05*$R$14</f>
        <v>33.967835999999998</v>
      </c>
    </row>
    <row r="194" spans="1:18" s="37" customFormat="1" x14ac:dyDescent="0.15">
      <c r="A194" s="353"/>
      <c r="B194" s="403"/>
      <c r="C194" s="379"/>
      <c r="D194" s="353"/>
      <c r="E194" s="457"/>
      <c r="F194" s="395"/>
      <c r="G194" s="396"/>
      <c r="H194" s="397"/>
      <c r="I194" s="398"/>
      <c r="J194" s="397"/>
      <c r="K194" s="57"/>
      <c r="L194" s="57"/>
      <c r="M194" s="57"/>
      <c r="N194" s="182"/>
      <c r="O194" s="97">
        <f t="shared" si="2"/>
        <v>0</v>
      </c>
      <c r="P194" s="397"/>
      <c r="Q194" s="397"/>
      <c r="R194" s="397"/>
    </row>
    <row r="195" spans="1:18" s="37" customFormat="1" x14ac:dyDescent="0.15">
      <c r="A195" s="353"/>
      <c r="B195" s="403"/>
      <c r="C195" s="379"/>
      <c r="D195" s="353"/>
      <c r="E195" s="457"/>
      <c r="F195" s="395"/>
      <c r="G195" s="396"/>
      <c r="H195" s="397"/>
      <c r="I195" s="398"/>
      <c r="J195" s="397"/>
      <c r="K195" s="57"/>
      <c r="L195" s="57"/>
      <c r="M195" s="101"/>
      <c r="N195" s="182"/>
      <c r="O195" s="97">
        <f t="shared" si="2"/>
        <v>0</v>
      </c>
      <c r="P195" s="397"/>
      <c r="Q195" s="397"/>
      <c r="R195" s="397"/>
    </row>
    <row r="196" spans="1:18" s="37" customFormat="1" ht="12.75" customHeight="1" x14ac:dyDescent="0.15">
      <c r="A196" s="353"/>
      <c r="B196" s="404"/>
      <c r="C196" s="379"/>
      <c r="D196" s="353"/>
      <c r="E196" s="457"/>
      <c r="F196" s="395"/>
      <c r="G196" s="396"/>
      <c r="H196" s="397"/>
      <c r="I196" s="398"/>
      <c r="J196" s="397"/>
      <c r="K196" s="57"/>
      <c r="L196" s="57"/>
      <c r="M196" s="57"/>
      <c r="N196" s="182"/>
      <c r="O196" s="97">
        <f t="shared" si="2"/>
        <v>0</v>
      </c>
      <c r="P196" s="397"/>
      <c r="Q196" s="397"/>
      <c r="R196" s="397"/>
    </row>
    <row r="197" spans="1:18" s="37" customFormat="1" x14ac:dyDescent="0.15">
      <c r="A197" s="353">
        <v>46</v>
      </c>
      <c r="B197" s="402" t="s">
        <v>113</v>
      </c>
      <c r="C197" s="379" t="s">
        <v>1000</v>
      </c>
      <c r="D197" s="353" t="s">
        <v>178</v>
      </c>
      <c r="E197" s="400">
        <v>49</v>
      </c>
      <c r="F197" s="395">
        <f>H197+J197+R197</f>
        <v>12.1072848</v>
      </c>
      <c r="G197" s="401">
        <v>0.39</v>
      </c>
      <c r="H197" s="397">
        <f>G197*$P$8/1000</f>
        <v>0.96665790000000007</v>
      </c>
      <c r="I197" s="401">
        <v>0.69</v>
      </c>
      <c r="J197" s="397">
        <f>I197*$P$9/1000</f>
        <v>2.0825372999999998</v>
      </c>
      <c r="K197" s="191" t="s">
        <v>737</v>
      </c>
      <c r="L197" s="191" t="s">
        <v>178</v>
      </c>
      <c r="M197" s="191">
        <v>1</v>
      </c>
      <c r="N197" s="182">
        <v>8</v>
      </c>
      <c r="O197" s="97">
        <f t="shared" si="2"/>
        <v>8</v>
      </c>
      <c r="P197" s="397">
        <f>E197*F197</f>
        <v>593.25695519999999</v>
      </c>
      <c r="Q197" s="397">
        <f>SUM(O197:O200)</f>
        <v>8</v>
      </c>
      <c r="R197" s="397">
        <f>Q197*1.02*1.05*$R$14</f>
        <v>9.0580896000000006</v>
      </c>
    </row>
    <row r="198" spans="1:18" s="37" customFormat="1" x14ac:dyDescent="0.15">
      <c r="A198" s="353"/>
      <c r="B198" s="403"/>
      <c r="C198" s="379"/>
      <c r="D198" s="353"/>
      <c r="E198" s="400"/>
      <c r="F198" s="395"/>
      <c r="G198" s="401"/>
      <c r="H198" s="397"/>
      <c r="I198" s="401"/>
      <c r="J198" s="397"/>
      <c r="K198" s="57"/>
      <c r="L198" s="57"/>
      <c r="M198" s="57"/>
      <c r="N198" s="182"/>
      <c r="O198" s="97">
        <f t="shared" si="2"/>
        <v>0</v>
      </c>
      <c r="P198" s="397"/>
      <c r="Q198" s="397"/>
      <c r="R198" s="397"/>
    </row>
    <row r="199" spans="1:18" s="37" customFormat="1" x14ac:dyDescent="0.15">
      <c r="A199" s="353"/>
      <c r="B199" s="403"/>
      <c r="C199" s="379"/>
      <c r="D199" s="353"/>
      <c r="E199" s="400"/>
      <c r="F199" s="395"/>
      <c r="G199" s="401"/>
      <c r="H199" s="397"/>
      <c r="I199" s="401"/>
      <c r="J199" s="397"/>
      <c r="K199" s="57"/>
      <c r="L199" s="57"/>
      <c r="M199" s="101"/>
      <c r="N199" s="182"/>
      <c r="O199" s="97">
        <f t="shared" si="2"/>
        <v>0</v>
      </c>
      <c r="P199" s="397"/>
      <c r="Q199" s="397"/>
      <c r="R199" s="397"/>
    </row>
    <row r="200" spans="1:18" s="37" customFormat="1" ht="12.75" customHeight="1" x14ac:dyDescent="0.15">
      <c r="A200" s="353"/>
      <c r="B200" s="404"/>
      <c r="C200" s="379"/>
      <c r="D200" s="353"/>
      <c r="E200" s="400"/>
      <c r="F200" s="395"/>
      <c r="G200" s="401"/>
      <c r="H200" s="397"/>
      <c r="I200" s="401"/>
      <c r="J200" s="397"/>
      <c r="K200" s="57"/>
      <c r="L200" s="57"/>
      <c r="M200" s="57"/>
      <c r="N200" s="182"/>
      <c r="O200" s="97">
        <f t="shared" si="2"/>
        <v>0</v>
      </c>
      <c r="P200" s="397"/>
      <c r="Q200" s="397"/>
      <c r="R200" s="397"/>
    </row>
    <row r="201" spans="1:18" s="37" customFormat="1" x14ac:dyDescent="0.15">
      <c r="A201" s="684">
        <v>47</v>
      </c>
      <c r="B201" s="402" t="s">
        <v>111</v>
      </c>
      <c r="C201" s="379" t="s">
        <v>1030</v>
      </c>
      <c r="D201" s="353" t="s">
        <v>178</v>
      </c>
      <c r="E201" s="457">
        <v>33</v>
      </c>
      <c r="F201" s="395">
        <f>H201+J201+R201</f>
        <v>17.87859503</v>
      </c>
      <c r="G201" s="398">
        <v>0.35</v>
      </c>
      <c r="H201" s="397">
        <f>G201*$P$8/1000</f>
        <v>0.86751350000000005</v>
      </c>
      <c r="I201" s="398">
        <v>8.9999999999999993E-3</v>
      </c>
      <c r="J201" s="397">
        <f>I201*$P$9/1000</f>
        <v>2.7163529999999998E-2</v>
      </c>
      <c r="K201" s="331" t="s">
        <v>737</v>
      </c>
      <c r="L201" s="331" t="s">
        <v>178</v>
      </c>
      <c r="M201" s="331">
        <v>1</v>
      </c>
      <c r="N201" s="332">
        <v>15</v>
      </c>
      <c r="O201" s="97">
        <f t="shared" si="2"/>
        <v>15</v>
      </c>
      <c r="P201" s="397">
        <f>E201*F201</f>
        <v>589.99363599000003</v>
      </c>
      <c r="Q201" s="397">
        <f>SUM(O201:O204)</f>
        <v>15</v>
      </c>
      <c r="R201" s="397">
        <f>Q201*1.02*1.05*$R$14</f>
        <v>16.983917999999999</v>
      </c>
    </row>
    <row r="202" spans="1:18" s="37" customFormat="1" x14ac:dyDescent="0.15">
      <c r="A202" s="684"/>
      <c r="B202" s="403"/>
      <c r="C202" s="379"/>
      <c r="D202" s="353"/>
      <c r="E202" s="457"/>
      <c r="F202" s="395"/>
      <c r="G202" s="398"/>
      <c r="H202" s="397"/>
      <c r="I202" s="398"/>
      <c r="J202" s="397"/>
      <c r="K202" s="57"/>
      <c r="L202" s="57"/>
      <c r="M202" s="57"/>
      <c r="N202" s="332"/>
      <c r="O202" s="97">
        <f t="shared" si="2"/>
        <v>0</v>
      </c>
      <c r="P202" s="397"/>
      <c r="Q202" s="397"/>
      <c r="R202" s="397"/>
    </row>
    <row r="203" spans="1:18" s="37" customFormat="1" x14ac:dyDescent="0.15">
      <c r="A203" s="684"/>
      <c r="B203" s="403"/>
      <c r="C203" s="379"/>
      <c r="D203" s="353"/>
      <c r="E203" s="457"/>
      <c r="F203" s="395"/>
      <c r="G203" s="398"/>
      <c r="H203" s="397"/>
      <c r="I203" s="398"/>
      <c r="J203" s="397"/>
      <c r="K203" s="57"/>
      <c r="L203" s="57"/>
      <c r="M203" s="101"/>
      <c r="N203" s="332"/>
      <c r="O203" s="97">
        <f t="shared" si="2"/>
        <v>0</v>
      </c>
      <c r="P203" s="397"/>
      <c r="Q203" s="397"/>
      <c r="R203" s="397"/>
    </row>
    <row r="204" spans="1:18" s="37" customFormat="1" ht="12.75" customHeight="1" x14ac:dyDescent="0.15">
      <c r="A204" s="684"/>
      <c r="B204" s="404"/>
      <c r="C204" s="379"/>
      <c r="D204" s="353"/>
      <c r="E204" s="457"/>
      <c r="F204" s="395"/>
      <c r="G204" s="398"/>
      <c r="H204" s="397"/>
      <c r="I204" s="398"/>
      <c r="J204" s="397"/>
      <c r="K204" s="57"/>
      <c r="L204" s="57"/>
      <c r="M204" s="57"/>
      <c r="N204" s="332"/>
      <c r="O204" s="97">
        <f t="shared" si="2"/>
        <v>0</v>
      </c>
      <c r="P204" s="397"/>
      <c r="Q204" s="397"/>
      <c r="R204" s="397"/>
    </row>
    <row r="205" spans="1:18" s="37" customFormat="1" ht="12.75" customHeight="1" x14ac:dyDescent="0.15">
      <c r="A205" s="353">
        <v>48</v>
      </c>
      <c r="B205" s="411" t="s">
        <v>114</v>
      </c>
      <c r="C205" s="411" t="s">
        <v>739</v>
      </c>
      <c r="D205" s="353" t="s">
        <v>178</v>
      </c>
      <c r="E205" s="399">
        <v>330</v>
      </c>
      <c r="F205" s="395">
        <f>H205+J205+R205</f>
        <v>16.114540420000001</v>
      </c>
      <c r="G205" s="401">
        <v>0.51800000000000002</v>
      </c>
      <c r="H205" s="397">
        <f>G205*$P$8/1000</f>
        <v>1.2839199800000001</v>
      </c>
      <c r="I205" s="401">
        <v>0.41199999999999998</v>
      </c>
      <c r="J205" s="397">
        <f>I205*$P$9/1000</f>
        <v>1.2434860400000001</v>
      </c>
      <c r="K205" s="191" t="s">
        <v>737</v>
      </c>
      <c r="L205" s="191" t="s">
        <v>178</v>
      </c>
      <c r="M205" s="191">
        <v>1</v>
      </c>
      <c r="N205" s="182">
        <v>12</v>
      </c>
      <c r="O205" s="97">
        <f t="shared" si="2"/>
        <v>12</v>
      </c>
      <c r="P205" s="397">
        <f>E205*F205</f>
        <v>5317.7983386000005</v>
      </c>
      <c r="Q205" s="397">
        <f>SUM(O205:O208)</f>
        <v>12</v>
      </c>
      <c r="R205" s="397">
        <f>Q205*1.02*1.05*$R$14</f>
        <v>13.5871344</v>
      </c>
    </row>
    <row r="206" spans="1:18" s="37" customFormat="1" x14ac:dyDescent="0.15">
      <c r="A206" s="353"/>
      <c r="B206" s="411"/>
      <c r="C206" s="411"/>
      <c r="D206" s="353"/>
      <c r="E206" s="399"/>
      <c r="F206" s="395"/>
      <c r="G206" s="401"/>
      <c r="H206" s="397"/>
      <c r="I206" s="401"/>
      <c r="J206" s="397"/>
      <c r="K206" s="57"/>
      <c r="L206" s="57"/>
      <c r="M206" s="57"/>
      <c r="N206" s="182"/>
      <c r="O206" s="97">
        <f t="shared" si="2"/>
        <v>0</v>
      </c>
      <c r="P206" s="397"/>
      <c r="Q206" s="397"/>
      <c r="R206" s="397"/>
    </row>
    <row r="207" spans="1:18" s="37" customFormat="1" x14ac:dyDescent="0.15">
      <c r="A207" s="353"/>
      <c r="B207" s="411"/>
      <c r="C207" s="411"/>
      <c r="D207" s="353"/>
      <c r="E207" s="399"/>
      <c r="F207" s="395"/>
      <c r="G207" s="401"/>
      <c r="H207" s="397"/>
      <c r="I207" s="401"/>
      <c r="J207" s="397"/>
      <c r="K207" s="57"/>
      <c r="L207" s="57"/>
      <c r="M207" s="101"/>
      <c r="N207" s="182"/>
      <c r="O207" s="97">
        <f t="shared" si="2"/>
        <v>0</v>
      </c>
      <c r="P207" s="397"/>
      <c r="Q207" s="397"/>
      <c r="R207" s="397"/>
    </row>
    <row r="208" spans="1:18" s="37" customFormat="1" ht="12.75" customHeight="1" x14ac:dyDescent="0.15">
      <c r="A208" s="353"/>
      <c r="B208" s="411"/>
      <c r="C208" s="411"/>
      <c r="D208" s="353"/>
      <c r="E208" s="399"/>
      <c r="F208" s="395"/>
      <c r="G208" s="401"/>
      <c r="H208" s="397"/>
      <c r="I208" s="401"/>
      <c r="J208" s="397"/>
      <c r="K208" s="57"/>
      <c r="L208" s="57"/>
      <c r="M208" s="57"/>
      <c r="N208" s="182"/>
      <c r="O208" s="97">
        <f t="shared" si="2"/>
        <v>0</v>
      </c>
      <c r="P208" s="397"/>
      <c r="Q208" s="397"/>
      <c r="R208" s="397"/>
    </row>
    <row r="209" spans="1:18" s="37" customFormat="1" ht="12.75" customHeight="1" x14ac:dyDescent="0.15">
      <c r="A209" s="353">
        <v>49</v>
      </c>
      <c r="B209" s="402" t="s">
        <v>116</v>
      </c>
      <c r="C209" s="411" t="s">
        <v>777</v>
      </c>
      <c r="D209" s="353" t="s">
        <v>392</v>
      </c>
      <c r="E209" s="399">
        <v>361</v>
      </c>
      <c r="F209" s="395">
        <f>H209+J209+R209</f>
        <v>3.3097537000000004</v>
      </c>
      <c r="G209" s="401">
        <v>0.222</v>
      </c>
      <c r="H209" s="397">
        <f>G209*$P$8/1000</f>
        <v>0.55025142000000005</v>
      </c>
      <c r="I209" s="401">
        <v>0.16400000000000001</v>
      </c>
      <c r="J209" s="481">
        <f>I209*$P$9/1000</f>
        <v>0.49497988000000004</v>
      </c>
      <c r="K209" s="57" t="s">
        <v>778</v>
      </c>
      <c r="L209" s="191" t="s">
        <v>392</v>
      </c>
      <c r="M209" s="191">
        <v>1</v>
      </c>
      <c r="N209" s="182">
        <v>2</v>
      </c>
      <c r="O209" s="97">
        <f t="shared" si="2"/>
        <v>2</v>
      </c>
      <c r="P209" s="397">
        <f>E209*F209</f>
        <v>1194.8210857000001</v>
      </c>
      <c r="Q209" s="397">
        <f>SUM(O209:O212)</f>
        <v>2</v>
      </c>
      <c r="R209" s="397">
        <f>Q209*1.02*1.05*$R$14</f>
        <v>2.2645224000000002</v>
      </c>
    </row>
    <row r="210" spans="1:18" s="37" customFormat="1" x14ac:dyDescent="0.15">
      <c r="A210" s="353"/>
      <c r="B210" s="403"/>
      <c r="C210" s="411"/>
      <c r="D210" s="353"/>
      <c r="E210" s="399"/>
      <c r="F210" s="395"/>
      <c r="G210" s="401"/>
      <c r="H210" s="397"/>
      <c r="I210" s="401"/>
      <c r="J210" s="481"/>
      <c r="K210" s="57"/>
      <c r="L210" s="57"/>
      <c r="M210" s="57"/>
      <c r="N210" s="182"/>
      <c r="O210" s="97">
        <f t="shared" si="2"/>
        <v>0</v>
      </c>
      <c r="P210" s="397"/>
      <c r="Q210" s="397"/>
      <c r="R210" s="397"/>
    </row>
    <row r="211" spans="1:18" s="37" customFormat="1" x14ac:dyDescent="0.15">
      <c r="A211" s="353"/>
      <c r="B211" s="403"/>
      <c r="C211" s="411"/>
      <c r="D211" s="353"/>
      <c r="E211" s="399"/>
      <c r="F211" s="395"/>
      <c r="G211" s="401"/>
      <c r="H211" s="397"/>
      <c r="I211" s="401"/>
      <c r="J211" s="481"/>
      <c r="K211" s="57"/>
      <c r="L211" s="57"/>
      <c r="M211" s="101"/>
      <c r="N211" s="182"/>
      <c r="O211" s="97">
        <f t="shared" si="2"/>
        <v>0</v>
      </c>
      <c r="P211" s="397"/>
      <c r="Q211" s="397"/>
      <c r="R211" s="397"/>
    </row>
    <row r="212" spans="1:18" s="37" customFormat="1" ht="12.75" customHeight="1" x14ac:dyDescent="0.15">
      <c r="A212" s="353"/>
      <c r="B212" s="404"/>
      <c r="C212" s="411"/>
      <c r="D212" s="353"/>
      <c r="E212" s="399"/>
      <c r="F212" s="395"/>
      <c r="G212" s="401"/>
      <c r="H212" s="397"/>
      <c r="I212" s="401"/>
      <c r="J212" s="481"/>
      <c r="K212" s="57"/>
      <c r="L212" s="57"/>
      <c r="M212" s="57"/>
      <c r="N212" s="182"/>
      <c r="O212" s="97">
        <f t="shared" si="2"/>
        <v>0</v>
      </c>
      <c r="P212" s="397"/>
      <c r="Q212" s="397"/>
      <c r="R212" s="397"/>
    </row>
    <row r="213" spans="1:18" ht="12.75" customHeight="1" x14ac:dyDescent="0.15">
      <c r="A213" s="353">
        <v>50</v>
      </c>
      <c r="B213" s="687" t="s">
        <v>115</v>
      </c>
      <c r="C213" s="354" t="s">
        <v>740</v>
      </c>
      <c r="D213" s="353" t="s">
        <v>178</v>
      </c>
      <c r="E213" s="353">
        <v>83</v>
      </c>
      <c r="F213" s="357">
        <f>H213+J213+R213</f>
        <v>13.711924119999999</v>
      </c>
      <c r="G213" s="358">
        <v>0.53900000000000003</v>
      </c>
      <c r="H213" s="359">
        <f>G213*$P$8/1000</f>
        <v>1.3359707900000002</v>
      </c>
      <c r="I213" s="358">
        <v>0.34899999999999998</v>
      </c>
      <c r="J213" s="359">
        <f>I213*$P$9/1000</f>
        <v>1.0533413300000001</v>
      </c>
      <c r="K213" s="191" t="s">
        <v>737</v>
      </c>
      <c r="L213" s="191" t="s">
        <v>178</v>
      </c>
      <c r="M213" s="191">
        <v>1</v>
      </c>
      <c r="N213" s="202">
        <v>10</v>
      </c>
      <c r="O213" s="192">
        <f t="shared" si="2"/>
        <v>10</v>
      </c>
      <c r="P213" s="359">
        <f>E213*F213</f>
        <v>1138.08970196</v>
      </c>
      <c r="Q213" s="359">
        <f>SUM(O213:O216)</f>
        <v>10</v>
      </c>
      <c r="R213" s="359">
        <f>Q213*1.02*1.05*$R$14</f>
        <v>11.322611999999998</v>
      </c>
    </row>
    <row r="214" spans="1:18" x14ac:dyDescent="0.15">
      <c r="A214" s="353"/>
      <c r="B214" s="586"/>
      <c r="C214" s="354"/>
      <c r="D214" s="353"/>
      <c r="E214" s="353"/>
      <c r="F214" s="357"/>
      <c r="G214" s="358"/>
      <c r="H214" s="359"/>
      <c r="I214" s="358"/>
      <c r="J214" s="359"/>
      <c r="K214" s="193"/>
      <c r="L214" s="193"/>
      <c r="M214" s="193"/>
      <c r="N214" s="191"/>
      <c r="O214" s="192">
        <f t="shared" si="2"/>
        <v>0</v>
      </c>
      <c r="P214" s="359"/>
      <c r="Q214" s="359"/>
      <c r="R214" s="359"/>
    </row>
    <row r="215" spans="1:18" x14ac:dyDescent="0.15">
      <c r="A215" s="353"/>
      <c r="B215" s="586"/>
      <c r="C215" s="354"/>
      <c r="D215" s="353"/>
      <c r="E215" s="353"/>
      <c r="F215" s="357"/>
      <c r="G215" s="358"/>
      <c r="H215" s="359"/>
      <c r="I215" s="358"/>
      <c r="J215" s="359"/>
      <c r="K215" s="193"/>
      <c r="L215" s="193"/>
      <c r="M215" s="194"/>
      <c r="N215" s="191"/>
      <c r="O215" s="192">
        <f t="shared" si="2"/>
        <v>0</v>
      </c>
      <c r="P215" s="359"/>
      <c r="Q215" s="359"/>
      <c r="R215" s="359"/>
    </row>
    <row r="216" spans="1:18" ht="12.75" customHeight="1" x14ac:dyDescent="0.15">
      <c r="A216" s="353"/>
      <c r="B216" s="535"/>
      <c r="C216" s="354"/>
      <c r="D216" s="353"/>
      <c r="E216" s="353"/>
      <c r="F216" s="357"/>
      <c r="G216" s="358"/>
      <c r="H216" s="359"/>
      <c r="I216" s="358"/>
      <c r="J216" s="359"/>
      <c r="K216" s="193"/>
      <c r="L216" s="193"/>
      <c r="M216" s="193"/>
      <c r="N216" s="191"/>
      <c r="O216" s="192">
        <f t="shared" si="2"/>
        <v>0</v>
      </c>
      <c r="P216" s="359"/>
      <c r="Q216" s="359"/>
      <c r="R216" s="359"/>
    </row>
    <row r="217" spans="1:18" ht="12.75" customHeight="1" x14ac:dyDescent="0.15">
      <c r="A217" s="353">
        <v>51</v>
      </c>
      <c r="B217" s="687" t="s">
        <v>115</v>
      </c>
      <c r="C217" s="354" t="s">
        <v>1001</v>
      </c>
      <c r="D217" s="353" t="s">
        <v>178</v>
      </c>
      <c r="E217" s="353">
        <v>35</v>
      </c>
      <c r="F217" s="357">
        <f>H217+J217+R217</f>
        <v>13.711924119999999</v>
      </c>
      <c r="G217" s="358">
        <v>0.53900000000000003</v>
      </c>
      <c r="H217" s="359">
        <f>G217*$P$8/1000</f>
        <v>1.3359707900000002</v>
      </c>
      <c r="I217" s="358">
        <v>0.34899999999999998</v>
      </c>
      <c r="J217" s="359">
        <f>I217*$P$9/1000</f>
        <v>1.0533413300000001</v>
      </c>
      <c r="K217" s="191" t="s">
        <v>737</v>
      </c>
      <c r="L217" s="191" t="s">
        <v>178</v>
      </c>
      <c r="M217" s="191">
        <v>1</v>
      </c>
      <c r="N217" s="202">
        <v>10</v>
      </c>
      <c r="O217" s="192">
        <f t="shared" si="2"/>
        <v>10</v>
      </c>
      <c r="P217" s="359">
        <f>E217*F217</f>
        <v>479.91734419999995</v>
      </c>
      <c r="Q217" s="359">
        <f>SUM(O217:O220)</f>
        <v>10</v>
      </c>
      <c r="R217" s="359">
        <f>Q217*1.02*1.05*$R$14</f>
        <v>11.322611999999998</v>
      </c>
    </row>
    <row r="218" spans="1:18" x14ac:dyDescent="0.15">
      <c r="A218" s="353"/>
      <c r="B218" s="586"/>
      <c r="C218" s="354"/>
      <c r="D218" s="353"/>
      <c r="E218" s="353"/>
      <c r="F218" s="357"/>
      <c r="G218" s="358"/>
      <c r="H218" s="359"/>
      <c r="I218" s="358"/>
      <c r="J218" s="359"/>
      <c r="K218" s="193"/>
      <c r="L218" s="193"/>
      <c r="M218" s="193"/>
      <c r="N218" s="191"/>
      <c r="O218" s="192">
        <f t="shared" si="2"/>
        <v>0</v>
      </c>
      <c r="P218" s="359"/>
      <c r="Q218" s="359"/>
      <c r="R218" s="359"/>
    </row>
    <row r="219" spans="1:18" x14ac:dyDescent="0.15">
      <c r="A219" s="353"/>
      <c r="B219" s="586"/>
      <c r="C219" s="354"/>
      <c r="D219" s="353"/>
      <c r="E219" s="353"/>
      <c r="F219" s="357"/>
      <c r="G219" s="358"/>
      <c r="H219" s="359"/>
      <c r="I219" s="358"/>
      <c r="J219" s="359"/>
      <c r="K219" s="193"/>
      <c r="L219" s="193"/>
      <c r="M219" s="194"/>
      <c r="N219" s="191"/>
      <c r="O219" s="192">
        <f t="shared" si="2"/>
        <v>0</v>
      </c>
      <c r="P219" s="359"/>
      <c r="Q219" s="359"/>
      <c r="R219" s="359"/>
    </row>
    <row r="220" spans="1:18" ht="12.75" customHeight="1" x14ac:dyDescent="0.15">
      <c r="A220" s="353"/>
      <c r="B220" s="535"/>
      <c r="C220" s="354"/>
      <c r="D220" s="353"/>
      <c r="E220" s="353"/>
      <c r="F220" s="357"/>
      <c r="G220" s="358"/>
      <c r="H220" s="359"/>
      <c r="I220" s="358"/>
      <c r="J220" s="359"/>
      <c r="K220" s="193"/>
      <c r="L220" s="193"/>
      <c r="M220" s="193"/>
      <c r="N220" s="191"/>
      <c r="O220" s="192">
        <f t="shared" si="2"/>
        <v>0</v>
      </c>
      <c r="P220" s="359"/>
      <c r="Q220" s="359"/>
      <c r="R220" s="359"/>
    </row>
    <row r="221" spans="1:18" s="37" customFormat="1" ht="12.75" customHeight="1" x14ac:dyDescent="0.15">
      <c r="A221" s="353">
        <v>52</v>
      </c>
      <c r="B221" s="411" t="s">
        <v>345</v>
      </c>
      <c r="C221" s="411" t="s">
        <v>741</v>
      </c>
      <c r="D221" s="353" t="s">
        <v>178</v>
      </c>
      <c r="E221" s="399">
        <v>500</v>
      </c>
      <c r="F221" s="395">
        <f>H221+J221+R221</f>
        <v>0.11322612000000001</v>
      </c>
      <c r="G221" s="401"/>
      <c r="H221" s="397">
        <f>G221*$P$8/1000</f>
        <v>0</v>
      </c>
      <c r="I221" s="401"/>
      <c r="J221" s="397">
        <f>I221*$P$9/1000</f>
        <v>0</v>
      </c>
      <c r="K221" s="57" t="s">
        <v>711</v>
      </c>
      <c r="L221" s="191" t="s">
        <v>178</v>
      </c>
      <c r="M221" s="191">
        <v>1</v>
      </c>
      <c r="N221" s="182">
        <v>0.1</v>
      </c>
      <c r="O221" s="97">
        <f t="shared" si="2"/>
        <v>0.1</v>
      </c>
      <c r="P221" s="397">
        <f>E221*F221</f>
        <v>56.613060000000004</v>
      </c>
      <c r="Q221" s="397">
        <f>SUM(O221:O224)</f>
        <v>0.1</v>
      </c>
      <c r="R221" s="397">
        <f>Q221*1.02*1.05*$R$14</f>
        <v>0.11322612000000001</v>
      </c>
    </row>
    <row r="222" spans="1:18" s="37" customFormat="1" x14ac:dyDescent="0.15">
      <c r="A222" s="353"/>
      <c r="B222" s="411"/>
      <c r="C222" s="411"/>
      <c r="D222" s="353"/>
      <c r="E222" s="399"/>
      <c r="F222" s="395"/>
      <c r="G222" s="401"/>
      <c r="H222" s="397"/>
      <c r="I222" s="401"/>
      <c r="J222" s="397"/>
      <c r="K222" s="57"/>
      <c r="L222" s="57"/>
      <c r="M222" s="57"/>
      <c r="N222" s="182"/>
      <c r="O222" s="97">
        <f t="shared" si="2"/>
        <v>0</v>
      </c>
      <c r="P222" s="397"/>
      <c r="Q222" s="397"/>
      <c r="R222" s="397"/>
    </row>
    <row r="223" spans="1:18" s="37" customFormat="1" x14ac:dyDescent="0.15">
      <c r="A223" s="353"/>
      <c r="B223" s="411"/>
      <c r="C223" s="411"/>
      <c r="D223" s="353"/>
      <c r="E223" s="399"/>
      <c r="F223" s="395"/>
      <c r="G223" s="401"/>
      <c r="H223" s="397"/>
      <c r="I223" s="401"/>
      <c r="J223" s="397"/>
      <c r="K223" s="57"/>
      <c r="L223" s="57"/>
      <c r="M223" s="101"/>
      <c r="N223" s="182"/>
      <c r="O223" s="97">
        <f t="shared" si="2"/>
        <v>0</v>
      </c>
      <c r="P223" s="397"/>
      <c r="Q223" s="397"/>
      <c r="R223" s="397"/>
    </row>
    <row r="224" spans="1:18" s="37" customFormat="1" ht="12.75" customHeight="1" x14ac:dyDescent="0.15">
      <c r="A224" s="353"/>
      <c r="B224" s="411"/>
      <c r="C224" s="411"/>
      <c r="D224" s="353"/>
      <c r="E224" s="399"/>
      <c r="F224" s="395"/>
      <c r="G224" s="401"/>
      <c r="H224" s="397"/>
      <c r="I224" s="401"/>
      <c r="J224" s="397"/>
      <c r="K224" s="57"/>
      <c r="L224" s="57"/>
      <c r="M224" s="57"/>
      <c r="N224" s="182"/>
      <c r="O224" s="97">
        <f t="shared" si="2"/>
        <v>0</v>
      </c>
      <c r="P224" s="397"/>
      <c r="Q224" s="397"/>
      <c r="R224" s="397"/>
    </row>
    <row r="225" spans="1:18" ht="12.75" customHeight="1" x14ac:dyDescent="0.15">
      <c r="A225" s="353">
        <v>53</v>
      </c>
      <c r="B225" s="687" t="s">
        <v>109</v>
      </c>
      <c r="C225" s="640" t="s">
        <v>767</v>
      </c>
      <c r="D225" s="353" t="s">
        <v>392</v>
      </c>
      <c r="E225" s="353">
        <v>20</v>
      </c>
      <c r="F225" s="357">
        <f>H225+J225+R225</f>
        <v>4.2111481999999993</v>
      </c>
      <c r="G225" s="540">
        <v>0.19</v>
      </c>
      <c r="H225" s="359">
        <f>G225*$P$8/1000</f>
        <v>0.47093590000000002</v>
      </c>
      <c r="I225" s="578">
        <v>0.02</v>
      </c>
      <c r="J225" s="541">
        <f>I225*$P$9/1000</f>
        <v>6.0363400000000005E-2</v>
      </c>
      <c r="K225" s="193" t="s">
        <v>768</v>
      </c>
      <c r="L225" s="193" t="s">
        <v>392</v>
      </c>
      <c r="M225" s="193">
        <v>1</v>
      </c>
      <c r="N225" s="191">
        <v>2.1</v>
      </c>
      <c r="O225" s="192">
        <f t="shared" si="2"/>
        <v>2.1</v>
      </c>
      <c r="P225" s="359">
        <f>E225*F225</f>
        <v>84.22296399999999</v>
      </c>
      <c r="Q225" s="359">
        <f>SUM(O225:O228)</f>
        <v>3.25</v>
      </c>
      <c r="R225" s="359">
        <f>Q225*1.02*1.05*$R$14</f>
        <v>3.6798488999999996</v>
      </c>
    </row>
    <row r="226" spans="1:18" x14ac:dyDescent="0.15">
      <c r="A226" s="353"/>
      <c r="B226" s="586"/>
      <c r="C226" s="640"/>
      <c r="D226" s="353"/>
      <c r="E226" s="353"/>
      <c r="F226" s="357"/>
      <c r="G226" s="540"/>
      <c r="H226" s="359"/>
      <c r="I226" s="578"/>
      <c r="J226" s="541"/>
      <c r="K226" s="193"/>
      <c r="L226" s="193"/>
      <c r="M226" s="193"/>
      <c r="N226" s="191"/>
      <c r="O226" s="192">
        <f t="shared" si="2"/>
        <v>0</v>
      </c>
      <c r="P226" s="359"/>
      <c r="Q226" s="359"/>
      <c r="R226" s="359"/>
    </row>
    <row r="227" spans="1:18" x14ac:dyDescent="0.15">
      <c r="A227" s="353"/>
      <c r="B227" s="586"/>
      <c r="C227" s="640"/>
      <c r="D227" s="353"/>
      <c r="E227" s="353"/>
      <c r="F227" s="357"/>
      <c r="G227" s="540"/>
      <c r="H227" s="359"/>
      <c r="I227" s="578"/>
      <c r="J227" s="541"/>
      <c r="K227" s="193" t="s">
        <v>754</v>
      </c>
      <c r="L227" s="193" t="s">
        <v>392</v>
      </c>
      <c r="M227" s="193">
        <v>1</v>
      </c>
      <c r="N227" s="191">
        <v>1.1499999999999999</v>
      </c>
      <c r="O227" s="192">
        <f t="shared" si="2"/>
        <v>1.1499999999999999</v>
      </c>
      <c r="P227" s="359"/>
      <c r="Q227" s="359"/>
      <c r="R227" s="359"/>
    </row>
    <row r="228" spans="1:18" ht="12.75" customHeight="1" x14ac:dyDescent="0.15">
      <c r="A228" s="353"/>
      <c r="B228" s="535"/>
      <c r="C228" s="640"/>
      <c r="D228" s="353"/>
      <c r="E228" s="353"/>
      <c r="F228" s="357"/>
      <c r="G228" s="540"/>
      <c r="H228" s="359"/>
      <c r="I228" s="578"/>
      <c r="J228" s="541"/>
      <c r="K228" s="193"/>
      <c r="L228" s="193"/>
      <c r="M228" s="193"/>
      <c r="N228" s="191"/>
      <c r="O228" s="192">
        <f t="shared" si="2"/>
        <v>0</v>
      </c>
      <c r="P228" s="359"/>
      <c r="Q228" s="359"/>
      <c r="R228" s="359"/>
    </row>
    <row r="229" spans="1:18" x14ac:dyDescent="0.15">
      <c r="A229" s="353">
        <v>54</v>
      </c>
      <c r="B229" s="687" t="s">
        <v>109</v>
      </c>
      <c r="C229" s="640" t="s">
        <v>769</v>
      </c>
      <c r="D229" s="353" t="s">
        <v>392</v>
      </c>
      <c r="E229" s="697">
        <v>20</v>
      </c>
      <c r="F229" s="357">
        <f>H229+J229+R229</f>
        <v>2.8411121479999997</v>
      </c>
      <c r="G229" s="540">
        <v>0.19</v>
      </c>
      <c r="H229" s="359">
        <f>G229*$P$8/1000</f>
        <v>0.47093590000000002</v>
      </c>
      <c r="I229" s="578">
        <v>0.02</v>
      </c>
      <c r="J229" s="359">
        <f>I229*$P$9/1000</f>
        <v>6.0363400000000005E-2</v>
      </c>
      <c r="K229" s="193" t="s">
        <v>768</v>
      </c>
      <c r="L229" s="193" t="s">
        <v>392</v>
      </c>
      <c r="M229" s="193">
        <v>1</v>
      </c>
      <c r="N229" s="191">
        <v>1.32</v>
      </c>
      <c r="O229" s="192">
        <f t="shared" si="2"/>
        <v>1.32</v>
      </c>
      <c r="P229" s="359">
        <f>E229*F229</f>
        <v>56.822242959999997</v>
      </c>
      <c r="Q229" s="359">
        <f>SUM(O229:O232)</f>
        <v>2.04</v>
      </c>
      <c r="R229" s="359">
        <f>Q229*1.02*1.05*$R$14</f>
        <v>2.3098128479999995</v>
      </c>
    </row>
    <row r="230" spans="1:18" x14ac:dyDescent="0.15">
      <c r="A230" s="353"/>
      <c r="B230" s="586"/>
      <c r="C230" s="640"/>
      <c r="D230" s="353"/>
      <c r="E230" s="697"/>
      <c r="F230" s="357"/>
      <c r="G230" s="540"/>
      <c r="H230" s="359"/>
      <c r="I230" s="578"/>
      <c r="J230" s="359"/>
      <c r="K230" s="193"/>
      <c r="L230" s="193"/>
      <c r="M230" s="193"/>
      <c r="N230" s="191"/>
      <c r="O230" s="192">
        <f t="shared" si="2"/>
        <v>0</v>
      </c>
      <c r="P230" s="359"/>
      <c r="Q230" s="359"/>
      <c r="R230" s="359"/>
    </row>
    <row r="231" spans="1:18" x14ac:dyDescent="0.15">
      <c r="A231" s="353"/>
      <c r="B231" s="586"/>
      <c r="C231" s="640"/>
      <c r="D231" s="353"/>
      <c r="E231" s="697"/>
      <c r="F231" s="357"/>
      <c r="G231" s="540"/>
      <c r="H231" s="359"/>
      <c r="I231" s="578"/>
      <c r="J231" s="359"/>
      <c r="K231" s="193" t="s">
        <v>754</v>
      </c>
      <c r="L231" s="193" t="s">
        <v>392</v>
      </c>
      <c r="M231" s="193">
        <v>1</v>
      </c>
      <c r="N231" s="191">
        <v>0.72</v>
      </c>
      <c r="O231" s="192">
        <f t="shared" si="2"/>
        <v>0.72</v>
      </c>
      <c r="P231" s="359"/>
      <c r="Q231" s="359"/>
      <c r="R231" s="359"/>
    </row>
    <row r="232" spans="1:18" ht="12.75" customHeight="1" x14ac:dyDescent="0.15">
      <c r="A232" s="353"/>
      <c r="B232" s="535"/>
      <c r="C232" s="640"/>
      <c r="D232" s="353"/>
      <c r="E232" s="697"/>
      <c r="F232" s="357"/>
      <c r="G232" s="540"/>
      <c r="H232" s="359"/>
      <c r="I232" s="578"/>
      <c r="J232" s="359"/>
      <c r="K232" s="193"/>
      <c r="L232" s="193"/>
      <c r="M232" s="193"/>
      <c r="N232" s="191"/>
      <c r="O232" s="192">
        <f t="shared" si="2"/>
        <v>0</v>
      </c>
      <c r="P232" s="359"/>
      <c r="Q232" s="359"/>
      <c r="R232" s="359"/>
    </row>
    <row r="233" spans="1:18" ht="12.75" customHeight="1" x14ac:dyDescent="0.15">
      <c r="A233" s="353">
        <v>55</v>
      </c>
      <c r="B233" s="687" t="s">
        <v>109</v>
      </c>
      <c r="C233" s="640" t="s">
        <v>770</v>
      </c>
      <c r="D233" s="353" t="s">
        <v>392</v>
      </c>
      <c r="E233" s="353">
        <v>160</v>
      </c>
      <c r="F233" s="357">
        <f>H233+J233+R233</f>
        <v>3.8714698400000005</v>
      </c>
      <c r="G233" s="540">
        <v>0.19</v>
      </c>
      <c r="H233" s="359">
        <f>G233*$P$8/1000</f>
        <v>0.47093590000000002</v>
      </c>
      <c r="I233" s="578">
        <v>0.02</v>
      </c>
      <c r="J233" s="541">
        <f>I233*$P$9/1000</f>
        <v>6.0363400000000005E-2</v>
      </c>
      <c r="K233" s="193" t="s">
        <v>768</v>
      </c>
      <c r="L233" s="193" t="s">
        <v>392</v>
      </c>
      <c r="M233" s="193">
        <v>1</v>
      </c>
      <c r="N233" s="191">
        <v>1.9</v>
      </c>
      <c r="O233" s="192">
        <f t="shared" ref="O233:O256" si="9">M233*N233</f>
        <v>1.9</v>
      </c>
      <c r="P233" s="359">
        <f>E233*F233</f>
        <v>619.43517440000005</v>
      </c>
      <c r="Q233" s="359">
        <f>SUM(O233:O236)</f>
        <v>2.95</v>
      </c>
      <c r="R233" s="359">
        <f>Q233*1.02*1.05*$R$14</f>
        <v>3.3401705400000004</v>
      </c>
    </row>
    <row r="234" spans="1:18" x14ac:dyDescent="0.15">
      <c r="A234" s="353"/>
      <c r="B234" s="586"/>
      <c r="C234" s="640"/>
      <c r="D234" s="353"/>
      <c r="E234" s="353"/>
      <c r="F234" s="357"/>
      <c r="G234" s="540"/>
      <c r="H234" s="359"/>
      <c r="I234" s="578"/>
      <c r="J234" s="541"/>
      <c r="K234" s="193"/>
      <c r="L234" s="193"/>
      <c r="M234" s="193"/>
      <c r="N234" s="191"/>
      <c r="O234" s="192">
        <f t="shared" si="9"/>
        <v>0</v>
      </c>
      <c r="P234" s="359"/>
      <c r="Q234" s="359"/>
      <c r="R234" s="359"/>
    </row>
    <row r="235" spans="1:18" x14ac:dyDescent="0.15">
      <c r="A235" s="353"/>
      <c r="B235" s="586"/>
      <c r="C235" s="640"/>
      <c r="D235" s="353"/>
      <c r="E235" s="353"/>
      <c r="F235" s="357"/>
      <c r="G235" s="540"/>
      <c r="H235" s="359"/>
      <c r="I235" s="578"/>
      <c r="J235" s="541"/>
      <c r="K235" s="193" t="s">
        <v>754</v>
      </c>
      <c r="L235" s="193" t="s">
        <v>392</v>
      </c>
      <c r="M235" s="193">
        <v>1</v>
      </c>
      <c r="N235" s="191">
        <v>1.05</v>
      </c>
      <c r="O235" s="192">
        <f t="shared" si="9"/>
        <v>1.05</v>
      </c>
      <c r="P235" s="359"/>
      <c r="Q235" s="359"/>
      <c r="R235" s="359"/>
    </row>
    <row r="236" spans="1:18" ht="12.75" customHeight="1" x14ac:dyDescent="0.15">
      <c r="A236" s="353"/>
      <c r="B236" s="535"/>
      <c r="C236" s="640"/>
      <c r="D236" s="353"/>
      <c r="E236" s="353"/>
      <c r="F236" s="357"/>
      <c r="G236" s="540"/>
      <c r="H236" s="359"/>
      <c r="I236" s="578"/>
      <c r="J236" s="541"/>
      <c r="K236" s="193"/>
      <c r="L236" s="193"/>
      <c r="M236" s="193"/>
      <c r="N236" s="191"/>
      <c r="O236" s="192">
        <f t="shared" si="9"/>
        <v>0</v>
      </c>
      <c r="P236" s="359"/>
      <c r="Q236" s="359"/>
      <c r="R236" s="359"/>
    </row>
    <row r="237" spans="1:18" x14ac:dyDescent="0.15">
      <c r="A237" s="353">
        <v>56</v>
      </c>
      <c r="B237" s="687" t="s">
        <v>109</v>
      </c>
      <c r="C237" s="640" t="s">
        <v>771</v>
      </c>
      <c r="D237" s="353" t="s">
        <v>392</v>
      </c>
      <c r="E237" s="697">
        <v>326</v>
      </c>
      <c r="F237" s="357">
        <f>H237+J237+R237</f>
        <v>2.6259825200000004</v>
      </c>
      <c r="G237" s="540">
        <v>0.19</v>
      </c>
      <c r="H237" s="359">
        <f>G237*$P$8/1000</f>
        <v>0.47093590000000002</v>
      </c>
      <c r="I237" s="578">
        <v>0.02</v>
      </c>
      <c r="J237" s="359">
        <f>I237*$P$9/1000</f>
        <v>6.0363400000000005E-2</v>
      </c>
      <c r="K237" s="193" t="s">
        <v>768</v>
      </c>
      <c r="L237" s="193" t="s">
        <v>392</v>
      </c>
      <c r="M237" s="193">
        <v>1</v>
      </c>
      <c r="N237" s="191">
        <v>1.2</v>
      </c>
      <c r="O237" s="192">
        <f t="shared" si="9"/>
        <v>1.2</v>
      </c>
      <c r="P237" s="359">
        <f>E237*F237</f>
        <v>856.07030152000016</v>
      </c>
      <c r="Q237" s="359">
        <f>SUM(O237:O240)</f>
        <v>1.85</v>
      </c>
      <c r="R237" s="359">
        <f>Q237*1.02*1.05*$R$14</f>
        <v>2.0946832200000003</v>
      </c>
    </row>
    <row r="238" spans="1:18" x14ac:dyDescent="0.15">
      <c r="A238" s="353"/>
      <c r="B238" s="586"/>
      <c r="C238" s="640"/>
      <c r="D238" s="353"/>
      <c r="E238" s="697"/>
      <c r="F238" s="357"/>
      <c r="G238" s="540"/>
      <c r="H238" s="359"/>
      <c r="I238" s="578"/>
      <c r="J238" s="359"/>
      <c r="K238" s="193"/>
      <c r="L238" s="193"/>
      <c r="M238" s="193"/>
      <c r="N238" s="191"/>
      <c r="O238" s="192">
        <f t="shared" si="9"/>
        <v>0</v>
      </c>
      <c r="P238" s="359"/>
      <c r="Q238" s="359"/>
      <c r="R238" s="359"/>
    </row>
    <row r="239" spans="1:18" x14ac:dyDescent="0.15">
      <c r="A239" s="353"/>
      <c r="B239" s="586"/>
      <c r="C239" s="640"/>
      <c r="D239" s="353"/>
      <c r="E239" s="697"/>
      <c r="F239" s="357"/>
      <c r="G239" s="540"/>
      <c r="H239" s="359"/>
      <c r="I239" s="578"/>
      <c r="J239" s="359"/>
      <c r="K239" s="193" t="s">
        <v>754</v>
      </c>
      <c r="L239" s="193" t="s">
        <v>392</v>
      </c>
      <c r="M239" s="193">
        <v>1</v>
      </c>
      <c r="N239" s="191">
        <v>0.65</v>
      </c>
      <c r="O239" s="192">
        <f t="shared" si="9"/>
        <v>0.65</v>
      </c>
      <c r="P239" s="359"/>
      <c r="Q239" s="359"/>
      <c r="R239" s="359"/>
    </row>
    <row r="240" spans="1:18" ht="12.75" customHeight="1" x14ac:dyDescent="0.15">
      <c r="A240" s="353"/>
      <c r="B240" s="535"/>
      <c r="C240" s="640"/>
      <c r="D240" s="353"/>
      <c r="E240" s="697"/>
      <c r="F240" s="357"/>
      <c r="G240" s="540"/>
      <c r="H240" s="359"/>
      <c r="I240" s="578"/>
      <c r="J240" s="359"/>
      <c r="K240" s="193"/>
      <c r="L240" s="193"/>
      <c r="M240" s="193"/>
      <c r="N240" s="191"/>
      <c r="O240" s="192">
        <f t="shared" si="9"/>
        <v>0</v>
      </c>
      <c r="P240" s="359"/>
      <c r="Q240" s="359"/>
      <c r="R240" s="359"/>
    </row>
    <row r="241" spans="1:18" ht="12.75" customHeight="1" x14ac:dyDescent="0.15">
      <c r="A241" s="353">
        <v>57</v>
      </c>
      <c r="B241" s="354" t="s">
        <v>345</v>
      </c>
      <c r="C241" s="640" t="s">
        <v>1027</v>
      </c>
      <c r="D241" s="353" t="s">
        <v>178</v>
      </c>
      <c r="E241" s="355">
        <v>11</v>
      </c>
      <c r="F241" s="357">
        <f>H241+J241+R241</f>
        <v>4.5856578599999995</v>
      </c>
      <c r="G241" s="358"/>
      <c r="H241" s="359">
        <f>G241*$P$8/1000</f>
        <v>0</v>
      </c>
      <c r="I241" s="358"/>
      <c r="J241" s="359">
        <f>I241*$P$9/1000</f>
        <v>0</v>
      </c>
      <c r="K241" s="193" t="s">
        <v>768</v>
      </c>
      <c r="L241" s="193" t="s">
        <v>695</v>
      </c>
      <c r="M241" s="193">
        <v>1</v>
      </c>
      <c r="N241" s="191">
        <v>3</v>
      </c>
      <c r="O241" s="192">
        <f t="shared" si="9"/>
        <v>3</v>
      </c>
      <c r="P241" s="359">
        <f>E241*F241</f>
        <v>50.442236459999997</v>
      </c>
      <c r="Q241" s="359">
        <f>SUM(O241:O244)</f>
        <v>4.05</v>
      </c>
      <c r="R241" s="359">
        <f>Q241*1.02*1.05*$R$14</f>
        <v>4.5856578599999995</v>
      </c>
    </row>
    <row r="242" spans="1:18" x14ac:dyDescent="0.15">
      <c r="A242" s="353"/>
      <c r="B242" s="354"/>
      <c r="C242" s="640"/>
      <c r="D242" s="353"/>
      <c r="E242" s="355"/>
      <c r="F242" s="357"/>
      <c r="G242" s="358"/>
      <c r="H242" s="359"/>
      <c r="I242" s="358"/>
      <c r="J242" s="359"/>
      <c r="K242" s="193"/>
      <c r="L242" s="193"/>
      <c r="M242" s="193"/>
      <c r="N242" s="191"/>
      <c r="O242" s="192">
        <f t="shared" si="9"/>
        <v>0</v>
      </c>
      <c r="P242" s="359"/>
      <c r="Q242" s="359"/>
      <c r="R242" s="359"/>
    </row>
    <row r="243" spans="1:18" x14ac:dyDescent="0.15">
      <c r="A243" s="353"/>
      <c r="B243" s="354"/>
      <c r="C243" s="640"/>
      <c r="D243" s="353"/>
      <c r="E243" s="355"/>
      <c r="F243" s="357"/>
      <c r="G243" s="358"/>
      <c r="H243" s="359"/>
      <c r="I243" s="358"/>
      <c r="J243" s="359"/>
      <c r="K243" s="193" t="s">
        <v>754</v>
      </c>
      <c r="L243" s="193" t="s">
        <v>695</v>
      </c>
      <c r="M243" s="193">
        <v>1</v>
      </c>
      <c r="N243" s="191">
        <v>1.05</v>
      </c>
      <c r="O243" s="192">
        <f t="shared" si="9"/>
        <v>1.05</v>
      </c>
      <c r="P243" s="359"/>
      <c r="Q243" s="359"/>
      <c r="R243" s="359"/>
    </row>
    <row r="244" spans="1:18" ht="12.75" customHeight="1" x14ac:dyDescent="0.15">
      <c r="A244" s="353"/>
      <c r="B244" s="354"/>
      <c r="C244" s="640"/>
      <c r="D244" s="353"/>
      <c r="E244" s="355"/>
      <c r="F244" s="357"/>
      <c r="G244" s="358"/>
      <c r="H244" s="359"/>
      <c r="I244" s="358"/>
      <c r="J244" s="359"/>
      <c r="K244" s="193"/>
      <c r="L244" s="193"/>
      <c r="M244" s="193"/>
      <c r="N244" s="191"/>
      <c r="O244" s="192">
        <f t="shared" si="9"/>
        <v>0</v>
      </c>
      <c r="P244" s="359"/>
      <c r="Q244" s="359"/>
      <c r="R244" s="359"/>
    </row>
    <row r="245" spans="1:18" x14ac:dyDescent="0.15">
      <c r="A245" s="353">
        <v>58</v>
      </c>
      <c r="B245" s="687" t="s">
        <v>345</v>
      </c>
      <c r="C245" s="640" t="s">
        <v>1028</v>
      </c>
      <c r="D245" s="353" t="s">
        <v>178</v>
      </c>
      <c r="E245" s="355">
        <v>3</v>
      </c>
      <c r="F245" s="357">
        <f>H245+J245+R245</f>
        <v>3.079750464</v>
      </c>
      <c r="G245" s="358"/>
      <c r="H245" s="359">
        <f>G245*$P$8/1000</f>
        <v>0</v>
      </c>
      <c r="I245" s="358"/>
      <c r="J245" s="359">
        <f>I245*$P$9/1000</f>
        <v>0</v>
      </c>
      <c r="K245" s="193" t="s">
        <v>768</v>
      </c>
      <c r="L245" s="193" t="s">
        <v>695</v>
      </c>
      <c r="M245" s="193">
        <v>1</v>
      </c>
      <c r="N245" s="191">
        <v>2</v>
      </c>
      <c r="O245" s="192">
        <f t="shared" si="9"/>
        <v>2</v>
      </c>
      <c r="P245" s="359">
        <f>E245*F245</f>
        <v>9.2392513919999999</v>
      </c>
      <c r="Q245" s="359">
        <f>SUM(O245:O248)</f>
        <v>2.7199999999999998</v>
      </c>
      <c r="R245" s="359">
        <f>Q245*1.02*1.05*$R$14</f>
        <v>3.079750464</v>
      </c>
    </row>
    <row r="246" spans="1:18" x14ac:dyDescent="0.15">
      <c r="A246" s="353"/>
      <c r="B246" s="586"/>
      <c r="C246" s="640"/>
      <c r="D246" s="353"/>
      <c r="E246" s="355"/>
      <c r="F246" s="357"/>
      <c r="G246" s="358"/>
      <c r="H246" s="359"/>
      <c r="I246" s="358"/>
      <c r="J246" s="359"/>
      <c r="K246" s="193"/>
      <c r="L246" s="193"/>
      <c r="M246" s="193"/>
      <c r="N246" s="191"/>
      <c r="O246" s="192">
        <f t="shared" si="9"/>
        <v>0</v>
      </c>
      <c r="P246" s="359"/>
      <c r="Q246" s="359"/>
      <c r="R246" s="359"/>
    </row>
    <row r="247" spans="1:18" x14ac:dyDescent="0.15">
      <c r="A247" s="353"/>
      <c r="B247" s="586"/>
      <c r="C247" s="640"/>
      <c r="D247" s="353"/>
      <c r="E247" s="355"/>
      <c r="F247" s="357"/>
      <c r="G247" s="358"/>
      <c r="H247" s="359"/>
      <c r="I247" s="358"/>
      <c r="J247" s="359"/>
      <c r="K247" s="193" t="s">
        <v>754</v>
      </c>
      <c r="L247" s="193" t="s">
        <v>695</v>
      </c>
      <c r="M247" s="193">
        <v>1</v>
      </c>
      <c r="N247" s="191">
        <v>0.72</v>
      </c>
      <c r="O247" s="192">
        <f t="shared" si="9"/>
        <v>0.72</v>
      </c>
      <c r="P247" s="359"/>
      <c r="Q247" s="359"/>
      <c r="R247" s="359"/>
    </row>
    <row r="248" spans="1:18" ht="12.75" customHeight="1" x14ac:dyDescent="0.15">
      <c r="A248" s="353"/>
      <c r="B248" s="535"/>
      <c r="C248" s="640"/>
      <c r="D248" s="353"/>
      <c r="E248" s="355"/>
      <c r="F248" s="357"/>
      <c r="G248" s="358"/>
      <c r="H248" s="359"/>
      <c r="I248" s="358"/>
      <c r="J248" s="359"/>
      <c r="K248" s="193"/>
      <c r="L248" s="193"/>
      <c r="M248" s="193"/>
      <c r="N248" s="191"/>
      <c r="O248" s="192">
        <f t="shared" si="9"/>
        <v>0</v>
      </c>
      <c r="P248" s="359"/>
      <c r="Q248" s="359"/>
      <c r="R248" s="359"/>
    </row>
    <row r="249" spans="1:18" x14ac:dyDescent="0.15">
      <c r="A249" s="353">
        <v>59</v>
      </c>
      <c r="B249" s="687" t="s">
        <v>345</v>
      </c>
      <c r="C249" s="354" t="s">
        <v>772</v>
      </c>
      <c r="D249" s="353" t="s">
        <v>178</v>
      </c>
      <c r="E249" s="355">
        <v>14</v>
      </c>
      <c r="F249" s="357">
        <f>H249+J249+R249</f>
        <v>5.32162764</v>
      </c>
      <c r="G249" s="358"/>
      <c r="H249" s="359">
        <f>G249*$P$8/1000</f>
        <v>0</v>
      </c>
      <c r="I249" s="358"/>
      <c r="J249" s="359">
        <f>I249*$P$9/1000</f>
        <v>0</v>
      </c>
      <c r="K249" s="193" t="s">
        <v>768</v>
      </c>
      <c r="L249" s="193" t="s">
        <v>695</v>
      </c>
      <c r="M249" s="193">
        <v>1</v>
      </c>
      <c r="N249" s="191">
        <v>3.5</v>
      </c>
      <c r="O249" s="192">
        <f t="shared" si="9"/>
        <v>3.5</v>
      </c>
      <c r="P249" s="359">
        <f>E249*F249</f>
        <v>74.502786959999995</v>
      </c>
      <c r="Q249" s="359">
        <f>SUM(O249:O252)</f>
        <v>4.7</v>
      </c>
      <c r="R249" s="359">
        <f>Q249*1.02*1.05*$R$14</f>
        <v>5.32162764</v>
      </c>
    </row>
    <row r="250" spans="1:18" x14ac:dyDescent="0.15">
      <c r="A250" s="353"/>
      <c r="B250" s="586"/>
      <c r="C250" s="354"/>
      <c r="D250" s="353"/>
      <c r="E250" s="355"/>
      <c r="F250" s="357"/>
      <c r="G250" s="358"/>
      <c r="H250" s="359"/>
      <c r="I250" s="358"/>
      <c r="J250" s="359"/>
      <c r="K250" s="193"/>
      <c r="L250" s="193"/>
      <c r="M250" s="193"/>
      <c r="N250" s="191"/>
      <c r="O250" s="192">
        <f t="shared" si="9"/>
        <v>0</v>
      </c>
      <c r="P250" s="359"/>
      <c r="Q250" s="359"/>
      <c r="R250" s="359"/>
    </row>
    <row r="251" spans="1:18" x14ac:dyDescent="0.15">
      <c r="A251" s="353"/>
      <c r="B251" s="586"/>
      <c r="C251" s="354"/>
      <c r="D251" s="353"/>
      <c r="E251" s="355"/>
      <c r="F251" s="357"/>
      <c r="G251" s="358"/>
      <c r="H251" s="359"/>
      <c r="I251" s="358"/>
      <c r="J251" s="359"/>
      <c r="K251" s="193" t="s">
        <v>754</v>
      </c>
      <c r="L251" s="193" t="s">
        <v>695</v>
      </c>
      <c r="M251" s="193">
        <v>1</v>
      </c>
      <c r="N251" s="191">
        <v>1.2</v>
      </c>
      <c r="O251" s="192">
        <f t="shared" si="9"/>
        <v>1.2</v>
      </c>
      <c r="P251" s="359"/>
      <c r="Q251" s="359"/>
      <c r="R251" s="359"/>
    </row>
    <row r="252" spans="1:18" ht="12.75" customHeight="1" x14ac:dyDescent="0.15">
      <c r="A252" s="353"/>
      <c r="B252" s="535"/>
      <c r="C252" s="354"/>
      <c r="D252" s="353"/>
      <c r="E252" s="355"/>
      <c r="F252" s="357"/>
      <c r="G252" s="358"/>
      <c r="H252" s="359"/>
      <c r="I252" s="358"/>
      <c r="J252" s="359"/>
      <c r="K252" s="193"/>
      <c r="L252" s="193"/>
      <c r="M252" s="193"/>
      <c r="N252" s="191"/>
      <c r="O252" s="192">
        <f t="shared" si="9"/>
        <v>0</v>
      </c>
      <c r="P252" s="359"/>
      <c r="Q252" s="359"/>
      <c r="R252" s="359"/>
    </row>
    <row r="253" spans="1:18" ht="12.75" customHeight="1" x14ac:dyDescent="0.15">
      <c r="A253" s="353">
        <v>60</v>
      </c>
      <c r="B253" s="354" t="s">
        <v>345</v>
      </c>
      <c r="C253" s="354" t="s">
        <v>773</v>
      </c>
      <c r="D253" s="353" t="s">
        <v>178</v>
      </c>
      <c r="E253" s="355">
        <v>6</v>
      </c>
      <c r="F253" s="357">
        <f>H253+J253+R253</f>
        <v>4.0082046480000004</v>
      </c>
      <c r="G253" s="358"/>
      <c r="H253" s="359">
        <f>G253*$P$8/1000</f>
        <v>0</v>
      </c>
      <c r="I253" s="358"/>
      <c r="J253" s="359">
        <f>I253*$P$9/1000</f>
        <v>0</v>
      </c>
      <c r="K253" s="193" t="s">
        <v>768</v>
      </c>
      <c r="L253" s="193" t="s">
        <v>695</v>
      </c>
      <c r="M253" s="193">
        <v>1</v>
      </c>
      <c r="N253" s="191">
        <v>2.8</v>
      </c>
      <c r="O253" s="192">
        <f t="shared" si="9"/>
        <v>2.8</v>
      </c>
      <c r="P253" s="359">
        <f>E253*F253</f>
        <v>24.049227888000004</v>
      </c>
      <c r="Q253" s="359">
        <f>SUM(O253:O256)</f>
        <v>3.54</v>
      </c>
      <c r="R253" s="359">
        <f>Q253*1.02*1.05*$R$14</f>
        <v>4.0082046480000004</v>
      </c>
    </row>
    <row r="254" spans="1:18" x14ac:dyDescent="0.15">
      <c r="A254" s="353"/>
      <c r="B254" s="354"/>
      <c r="C254" s="354"/>
      <c r="D254" s="353"/>
      <c r="E254" s="355"/>
      <c r="F254" s="357"/>
      <c r="G254" s="358"/>
      <c r="H254" s="359"/>
      <c r="I254" s="358"/>
      <c r="J254" s="359"/>
      <c r="K254" s="193"/>
      <c r="L254" s="193"/>
      <c r="M254" s="193"/>
      <c r="N254" s="191"/>
      <c r="O254" s="192">
        <f t="shared" si="9"/>
        <v>0</v>
      </c>
      <c r="P254" s="359"/>
      <c r="Q254" s="359"/>
      <c r="R254" s="359"/>
    </row>
    <row r="255" spans="1:18" x14ac:dyDescent="0.15">
      <c r="A255" s="353"/>
      <c r="B255" s="354"/>
      <c r="C255" s="354"/>
      <c r="D255" s="353"/>
      <c r="E255" s="355"/>
      <c r="F255" s="357"/>
      <c r="G255" s="358"/>
      <c r="H255" s="359"/>
      <c r="I255" s="358"/>
      <c r="J255" s="359"/>
      <c r="K255" s="193" t="s">
        <v>754</v>
      </c>
      <c r="L255" s="193" t="s">
        <v>695</v>
      </c>
      <c r="M255" s="193">
        <v>1</v>
      </c>
      <c r="N255" s="191">
        <v>0.74</v>
      </c>
      <c r="O255" s="192">
        <f t="shared" si="9"/>
        <v>0.74</v>
      </c>
      <c r="P255" s="359"/>
      <c r="Q255" s="359"/>
      <c r="R255" s="359"/>
    </row>
    <row r="256" spans="1:18" ht="12.75" customHeight="1" x14ac:dyDescent="0.15">
      <c r="A256" s="353"/>
      <c r="B256" s="354"/>
      <c r="C256" s="354"/>
      <c r="D256" s="353"/>
      <c r="E256" s="355"/>
      <c r="F256" s="357"/>
      <c r="G256" s="358"/>
      <c r="H256" s="359"/>
      <c r="I256" s="358"/>
      <c r="J256" s="359"/>
      <c r="K256" s="193"/>
      <c r="L256" s="193"/>
      <c r="M256" s="193"/>
      <c r="N256" s="191"/>
      <c r="O256" s="192">
        <f t="shared" si="9"/>
        <v>0</v>
      </c>
      <c r="P256" s="359"/>
      <c r="Q256" s="359"/>
      <c r="R256" s="359"/>
    </row>
    <row r="257" spans="1:18" s="37" customFormat="1" ht="12.75" customHeight="1" x14ac:dyDescent="0.15">
      <c r="A257" s="353">
        <v>61</v>
      </c>
      <c r="B257" s="402" t="s">
        <v>117</v>
      </c>
      <c r="C257" s="411" t="s">
        <v>742</v>
      </c>
      <c r="D257" s="399" t="s">
        <v>392</v>
      </c>
      <c r="E257" s="399">
        <v>500</v>
      </c>
      <c r="F257" s="395">
        <f>H257+J257+R257</f>
        <v>1.5430181700000001</v>
      </c>
      <c r="G257" s="401">
        <v>0.438</v>
      </c>
      <c r="H257" s="397">
        <f>G257*$P$8/1000</f>
        <v>1.08563118</v>
      </c>
      <c r="I257" s="401">
        <v>3.9E-2</v>
      </c>
      <c r="J257" s="481">
        <f>I257*$P$9/1000</f>
        <v>0.11770862999999999</v>
      </c>
      <c r="K257" s="57" t="s">
        <v>686</v>
      </c>
      <c r="L257" s="57" t="s">
        <v>392</v>
      </c>
      <c r="M257" s="57">
        <v>1</v>
      </c>
      <c r="N257" s="182">
        <v>0.3</v>
      </c>
      <c r="O257" s="97">
        <f t="shared" si="2"/>
        <v>0.3</v>
      </c>
      <c r="P257" s="397">
        <f>E257*F257</f>
        <v>771.50908500000003</v>
      </c>
      <c r="Q257" s="397">
        <f>SUM(O257:O260)</f>
        <v>0.3</v>
      </c>
      <c r="R257" s="397">
        <f>Q257*1.02*1.05*$R$14</f>
        <v>0.33967836000000001</v>
      </c>
    </row>
    <row r="258" spans="1:18" s="37" customFormat="1" x14ac:dyDescent="0.15">
      <c r="A258" s="353"/>
      <c r="B258" s="403"/>
      <c r="C258" s="411"/>
      <c r="D258" s="399"/>
      <c r="E258" s="399"/>
      <c r="F258" s="395"/>
      <c r="G258" s="401"/>
      <c r="H258" s="397"/>
      <c r="I258" s="401"/>
      <c r="J258" s="481"/>
      <c r="K258" s="57"/>
      <c r="L258" s="57"/>
      <c r="M258" s="57"/>
      <c r="N258" s="182"/>
      <c r="O258" s="97">
        <f t="shared" si="2"/>
        <v>0</v>
      </c>
      <c r="P258" s="397"/>
      <c r="Q258" s="397"/>
      <c r="R258" s="397"/>
    </row>
    <row r="259" spans="1:18" s="37" customFormat="1" x14ac:dyDescent="0.15">
      <c r="A259" s="353"/>
      <c r="B259" s="403"/>
      <c r="C259" s="411"/>
      <c r="D259" s="399"/>
      <c r="E259" s="399"/>
      <c r="F259" s="395"/>
      <c r="G259" s="401"/>
      <c r="H259" s="397"/>
      <c r="I259" s="401"/>
      <c r="J259" s="481"/>
      <c r="K259" s="57"/>
      <c r="L259" s="57"/>
      <c r="M259" s="101"/>
      <c r="N259" s="182"/>
      <c r="O259" s="97">
        <f t="shared" si="2"/>
        <v>0</v>
      </c>
      <c r="P259" s="397"/>
      <c r="Q259" s="397"/>
      <c r="R259" s="397"/>
    </row>
    <row r="260" spans="1:18" s="37" customFormat="1" ht="12.75" customHeight="1" x14ac:dyDescent="0.15">
      <c r="A260" s="353"/>
      <c r="B260" s="404"/>
      <c r="C260" s="411"/>
      <c r="D260" s="399"/>
      <c r="E260" s="399"/>
      <c r="F260" s="395"/>
      <c r="G260" s="401"/>
      <c r="H260" s="397"/>
      <c r="I260" s="401"/>
      <c r="J260" s="481"/>
      <c r="K260" s="57"/>
      <c r="L260" s="57"/>
      <c r="M260" s="57"/>
      <c r="N260" s="182"/>
      <c r="O260" s="97">
        <f t="shared" si="2"/>
        <v>0</v>
      </c>
      <c r="P260" s="397"/>
      <c r="Q260" s="397"/>
      <c r="R260" s="397"/>
    </row>
    <row r="261" spans="1:18" s="37" customFormat="1" x14ac:dyDescent="0.15">
      <c r="A261" s="353">
        <v>62</v>
      </c>
      <c r="B261" s="402" t="s">
        <v>118</v>
      </c>
      <c r="C261" s="379" t="s">
        <v>779</v>
      </c>
      <c r="D261" s="399" t="s">
        <v>178</v>
      </c>
      <c r="E261" s="457">
        <v>53</v>
      </c>
      <c r="F261" s="395">
        <f>H261+J261+R261</f>
        <v>1.81177634</v>
      </c>
      <c r="G261" s="396">
        <v>0.156</v>
      </c>
      <c r="H261" s="397">
        <f>G261*$P$8/1000</f>
        <v>0.38666316000000001</v>
      </c>
      <c r="I261" s="396">
        <v>2.1999999999999999E-2</v>
      </c>
      <c r="J261" s="397">
        <f>I261*$P$9/1000</f>
        <v>6.6399739999999999E-2</v>
      </c>
      <c r="K261" s="57" t="s">
        <v>780</v>
      </c>
      <c r="L261" s="57" t="s">
        <v>178</v>
      </c>
      <c r="M261" s="57">
        <v>1</v>
      </c>
      <c r="N261" s="182">
        <v>1.2</v>
      </c>
      <c r="O261" s="97">
        <f t="shared" si="2"/>
        <v>1.2</v>
      </c>
      <c r="P261" s="397">
        <f>E261*F261</f>
        <v>96.024146020000003</v>
      </c>
      <c r="Q261" s="397">
        <f>SUM(O261:O264)</f>
        <v>1.2</v>
      </c>
      <c r="R261" s="397">
        <f>Q261*1.02*1.05*$R$14</f>
        <v>1.3587134400000001</v>
      </c>
    </row>
    <row r="262" spans="1:18" s="37" customFormat="1" x14ac:dyDescent="0.15">
      <c r="A262" s="353"/>
      <c r="B262" s="403"/>
      <c r="C262" s="379"/>
      <c r="D262" s="399"/>
      <c r="E262" s="457"/>
      <c r="F262" s="395"/>
      <c r="G262" s="396"/>
      <c r="H262" s="397"/>
      <c r="I262" s="396"/>
      <c r="J262" s="397"/>
      <c r="K262" s="57"/>
      <c r="L262" s="57"/>
      <c r="M262" s="57"/>
      <c r="N262" s="182"/>
      <c r="O262" s="97">
        <f t="shared" si="2"/>
        <v>0</v>
      </c>
      <c r="P262" s="397"/>
      <c r="Q262" s="397"/>
      <c r="R262" s="397"/>
    </row>
    <row r="263" spans="1:18" s="37" customFormat="1" x14ac:dyDescent="0.15">
      <c r="A263" s="353"/>
      <c r="B263" s="403"/>
      <c r="C263" s="379"/>
      <c r="D263" s="399"/>
      <c r="E263" s="457"/>
      <c r="F263" s="395"/>
      <c r="G263" s="396"/>
      <c r="H263" s="397"/>
      <c r="I263" s="396"/>
      <c r="J263" s="397"/>
      <c r="K263" s="57"/>
      <c r="L263" s="57"/>
      <c r="M263" s="101"/>
      <c r="N263" s="182"/>
      <c r="O263" s="97">
        <f t="shared" si="2"/>
        <v>0</v>
      </c>
      <c r="P263" s="397"/>
      <c r="Q263" s="397"/>
      <c r="R263" s="397"/>
    </row>
    <row r="264" spans="1:18" s="37" customFormat="1" ht="12.75" customHeight="1" x14ac:dyDescent="0.15">
      <c r="A264" s="353"/>
      <c r="B264" s="404"/>
      <c r="C264" s="379"/>
      <c r="D264" s="399"/>
      <c r="E264" s="457"/>
      <c r="F264" s="395"/>
      <c r="G264" s="396"/>
      <c r="H264" s="397"/>
      <c r="I264" s="396"/>
      <c r="J264" s="397"/>
      <c r="K264" s="57"/>
      <c r="L264" s="57"/>
      <c r="M264" s="57"/>
      <c r="N264" s="182"/>
      <c r="O264" s="97">
        <f t="shared" si="2"/>
        <v>0</v>
      </c>
      <c r="P264" s="397"/>
      <c r="Q264" s="397"/>
      <c r="R264" s="397"/>
    </row>
    <row r="265" spans="1:18" s="37" customFormat="1" x14ac:dyDescent="0.15">
      <c r="A265" s="353">
        <v>63</v>
      </c>
      <c r="B265" s="402" t="s">
        <v>345</v>
      </c>
      <c r="C265" s="379" t="s">
        <v>743</v>
      </c>
      <c r="D265" s="399" t="s">
        <v>178</v>
      </c>
      <c r="E265" s="400">
        <v>1100</v>
      </c>
      <c r="F265" s="395">
        <f>H265+J265+R265</f>
        <v>5.6613060000000007E-2</v>
      </c>
      <c r="G265" s="401"/>
      <c r="H265" s="397">
        <f>G265*$P$8/1000</f>
        <v>0</v>
      </c>
      <c r="I265" s="401"/>
      <c r="J265" s="397">
        <f>I265*$P$9/1000</f>
        <v>0</v>
      </c>
      <c r="K265" s="57" t="s">
        <v>441</v>
      </c>
      <c r="L265" s="57" t="s">
        <v>178</v>
      </c>
      <c r="M265" s="57">
        <v>1</v>
      </c>
      <c r="N265" s="182">
        <v>0.05</v>
      </c>
      <c r="O265" s="97">
        <f t="shared" si="2"/>
        <v>0.05</v>
      </c>
      <c r="P265" s="397">
        <f>E265*F265</f>
        <v>62.274366000000008</v>
      </c>
      <c r="Q265" s="397">
        <f>SUM(O265:O268)</f>
        <v>0.05</v>
      </c>
      <c r="R265" s="397">
        <f>Q265*1.02*1.05*$R$14</f>
        <v>5.6613060000000007E-2</v>
      </c>
    </row>
    <row r="266" spans="1:18" s="37" customFormat="1" x14ac:dyDescent="0.15">
      <c r="A266" s="353"/>
      <c r="B266" s="403"/>
      <c r="C266" s="379"/>
      <c r="D266" s="399"/>
      <c r="E266" s="400"/>
      <c r="F266" s="395"/>
      <c r="G266" s="401"/>
      <c r="H266" s="397"/>
      <c r="I266" s="401"/>
      <c r="J266" s="397"/>
      <c r="K266" s="57"/>
      <c r="L266" s="57"/>
      <c r="M266" s="57"/>
      <c r="N266" s="182"/>
      <c r="O266" s="97">
        <f t="shared" si="2"/>
        <v>0</v>
      </c>
      <c r="P266" s="397"/>
      <c r="Q266" s="397"/>
      <c r="R266" s="397"/>
    </row>
    <row r="267" spans="1:18" s="37" customFormat="1" x14ac:dyDescent="0.15">
      <c r="A267" s="353"/>
      <c r="B267" s="403"/>
      <c r="C267" s="379"/>
      <c r="D267" s="399"/>
      <c r="E267" s="400"/>
      <c r="F267" s="395"/>
      <c r="G267" s="401"/>
      <c r="H267" s="397"/>
      <c r="I267" s="401"/>
      <c r="J267" s="397"/>
      <c r="K267" s="57"/>
      <c r="L267" s="57"/>
      <c r="M267" s="101"/>
      <c r="N267" s="182"/>
      <c r="O267" s="97">
        <f t="shared" si="2"/>
        <v>0</v>
      </c>
      <c r="P267" s="397"/>
      <c r="Q267" s="397"/>
      <c r="R267" s="397"/>
    </row>
    <row r="268" spans="1:18" s="37" customFormat="1" ht="12.75" customHeight="1" x14ac:dyDescent="0.15">
      <c r="A268" s="353"/>
      <c r="B268" s="404"/>
      <c r="C268" s="379"/>
      <c r="D268" s="399"/>
      <c r="E268" s="400"/>
      <c r="F268" s="395"/>
      <c r="G268" s="401"/>
      <c r="H268" s="397"/>
      <c r="I268" s="401"/>
      <c r="J268" s="397"/>
      <c r="K268" s="57"/>
      <c r="L268" s="57"/>
      <c r="M268" s="57"/>
      <c r="N268" s="182"/>
      <c r="O268" s="97">
        <f t="shared" si="2"/>
        <v>0</v>
      </c>
      <c r="P268" s="397"/>
      <c r="Q268" s="397"/>
      <c r="R268" s="397"/>
    </row>
    <row r="269" spans="1:18" s="37" customFormat="1" ht="12.75" customHeight="1" x14ac:dyDescent="0.15">
      <c r="A269" s="353">
        <v>64</v>
      </c>
      <c r="B269" s="411" t="s">
        <v>345</v>
      </c>
      <c r="C269" s="411" t="s">
        <v>684</v>
      </c>
      <c r="D269" s="399" t="s">
        <v>178</v>
      </c>
      <c r="E269" s="399">
        <v>2200</v>
      </c>
      <c r="F269" s="395">
        <f>H269+J269+R269</f>
        <v>1.1322611999999999E-2</v>
      </c>
      <c r="G269" s="401"/>
      <c r="H269" s="397">
        <f>G269*$P$8/1000</f>
        <v>0</v>
      </c>
      <c r="I269" s="401"/>
      <c r="J269" s="397">
        <f>I269*$P$9/1000</f>
        <v>0</v>
      </c>
      <c r="K269" s="57" t="s">
        <v>685</v>
      </c>
      <c r="L269" s="57" t="s">
        <v>178</v>
      </c>
      <c r="M269" s="57">
        <v>1</v>
      </c>
      <c r="N269" s="182">
        <v>0.01</v>
      </c>
      <c r="O269" s="97">
        <f t="shared" si="2"/>
        <v>0.01</v>
      </c>
      <c r="P269" s="397">
        <f>E269*F269</f>
        <v>24.9097464</v>
      </c>
      <c r="Q269" s="397">
        <f>SUM(O269:O272)</f>
        <v>0.01</v>
      </c>
      <c r="R269" s="397">
        <f>Q269*1.02*1.05*$R$14</f>
        <v>1.1322611999999999E-2</v>
      </c>
    </row>
    <row r="270" spans="1:18" s="37" customFormat="1" x14ac:dyDescent="0.15">
      <c r="A270" s="353"/>
      <c r="B270" s="411"/>
      <c r="C270" s="411"/>
      <c r="D270" s="399"/>
      <c r="E270" s="399"/>
      <c r="F270" s="395"/>
      <c r="G270" s="401"/>
      <c r="H270" s="397"/>
      <c r="I270" s="401"/>
      <c r="J270" s="397"/>
      <c r="K270" s="57"/>
      <c r="L270" s="57"/>
      <c r="M270" s="57"/>
      <c r="N270" s="182"/>
      <c r="O270" s="97">
        <f t="shared" si="2"/>
        <v>0</v>
      </c>
      <c r="P270" s="397"/>
      <c r="Q270" s="397"/>
      <c r="R270" s="397"/>
    </row>
    <row r="271" spans="1:18" s="37" customFormat="1" x14ac:dyDescent="0.15">
      <c r="A271" s="353"/>
      <c r="B271" s="411"/>
      <c r="C271" s="411"/>
      <c r="D271" s="399"/>
      <c r="E271" s="399"/>
      <c r="F271" s="395"/>
      <c r="G271" s="401"/>
      <c r="H271" s="397"/>
      <c r="I271" s="401"/>
      <c r="J271" s="397"/>
      <c r="K271" s="57"/>
      <c r="L271" s="57"/>
      <c r="M271" s="101"/>
      <c r="N271" s="182"/>
      <c r="O271" s="97">
        <f t="shared" si="2"/>
        <v>0</v>
      </c>
      <c r="P271" s="397"/>
      <c r="Q271" s="397"/>
      <c r="R271" s="397"/>
    </row>
    <row r="272" spans="1:18" s="37" customFormat="1" ht="12.75" customHeight="1" x14ac:dyDescent="0.15">
      <c r="A272" s="353"/>
      <c r="B272" s="411"/>
      <c r="C272" s="411"/>
      <c r="D272" s="399"/>
      <c r="E272" s="399"/>
      <c r="F272" s="395"/>
      <c r="G272" s="401"/>
      <c r="H272" s="397"/>
      <c r="I272" s="401"/>
      <c r="J272" s="397"/>
      <c r="K272" s="57"/>
      <c r="L272" s="57"/>
      <c r="M272" s="57"/>
      <c r="N272" s="182"/>
      <c r="O272" s="97">
        <f t="shared" si="2"/>
        <v>0</v>
      </c>
      <c r="P272" s="397"/>
      <c r="Q272" s="397"/>
      <c r="R272" s="397"/>
    </row>
    <row r="273" spans="1:18" s="37" customFormat="1" ht="12.75" customHeight="1" x14ac:dyDescent="0.15">
      <c r="A273" s="353">
        <v>65</v>
      </c>
      <c r="B273" s="402" t="s">
        <v>345</v>
      </c>
      <c r="C273" s="411" t="s">
        <v>775</v>
      </c>
      <c r="D273" s="399" t="s">
        <v>178</v>
      </c>
      <c r="E273" s="399">
        <v>2200</v>
      </c>
      <c r="F273" s="699">
        <f>H273+J273+R273</f>
        <v>3.3967836000000002E-3</v>
      </c>
      <c r="G273" s="401"/>
      <c r="H273" s="397">
        <f>G273*$P$8/1000</f>
        <v>0</v>
      </c>
      <c r="I273" s="401"/>
      <c r="J273" s="481">
        <f>I273*$P$9/1000</f>
        <v>0</v>
      </c>
      <c r="K273" s="57" t="s">
        <v>776</v>
      </c>
      <c r="L273" s="57" t="s">
        <v>178</v>
      </c>
      <c r="M273" s="57">
        <v>1</v>
      </c>
      <c r="N273" s="182">
        <v>3.0000000000000001E-3</v>
      </c>
      <c r="O273" s="97">
        <f t="shared" si="2"/>
        <v>3.0000000000000001E-3</v>
      </c>
      <c r="P273" s="397">
        <f>E273*F273</f>
        <v>7.4729239200000004</v>
      </c>
      <c r="Q273" s="397">
        <f>SUM(O273:O276)</f>
        <v>3.0000000000000001E-3</v>
      </c>
      <c r="R273" s="397">
        <f>Q273*1.02*1.05*$R$14</f>
        <v>3.3967836000000002E-3</v>
      </c>
    </row>
    <row r="274" spans="1:18" s="37" customFormat="1" x14ac:dyDescent="0.15">
      <c r="A274" s="353"/>
      <c r="B274" s="403"/>
      <c r="C274" s="411"/>
      <c r="D274" s="399"/>
      <c r="E274" s="399"/>
      <c r="F274" s="699"/>
      <c r="G274" s="401"/>
      <c r="H274" s="397"/>
      <c r="I274" s="401"/>
      <c r="J274" s="481"/>
      <c r="K274" s="57"/>
      <c r="L274" s="57"/>
      <c r="M274" s="57"/>
      <c r="N274" s="182"/>
      <c r="O274" s="97">
        <f t="shared" si="2"/>
        <v>0</v>
      </c>
      <c r="P274" s="397"/>
      <c r="Q274" s="397"/>
      <c r="R274" s="397"/>
    </row>
    <row r="275" spans="1:18" s="37" customFormat="1" x14ac:dyDescent="0.15">
      <c r="A275" s="353"/>
      <c r="B275" s="403"/>
      <c r="C275" s="411"/>
      <c r="D275" s="399"/>
      <c r="E275" s="399"/>
      <c r="F275" s="699"/>
      <c r="G275" s="401"/>
      <c r="H275" s="397"/>
      <c r="I275" s="401"/>
      <c r="J275" s="481"/>
      <c r="K275" s="57"/>
      <c r="L275" s="57"/>
      <c r="M275" s="101"/>
      <c r="N275" s="182"/>
      <c r="O275" s="97">
        <f t="shared" si="2"/>
        <v>0</v>
      </c>
      <c r="P275" s="397"/>
      <c r="Q275" s="397"/>
      <c r="R275" s="397"/>
    </row>
    <row r="276" spans="1:18" s="37" customFormat="1" ht="12.75" customHeight="1" x14ac:dyDescent="0.15">
      <c r="A276" s="353"/>
      <c r="B276" s="404"/>
      <c r="C276" s="411"/>
      <c r="D276" s="399"/>
      <c r="E276" s="399"/>
      <c r="F276" s="699"/>
      <c r="G276" s="401"/>
      <c r="H276" s="397"/>
      <c r="I276" s="401"/>
      <c r="J276" s="481"/>
      <c r="K276" s="57"/>
      <c r="L276" s="57"/>
      <c r="M276" s="57"/>
      <c r="N276" s="182"/>
      <c r="O276" s="97">
        <f t="shared" si="2"/>
        <v>0</v>
      </c>
      <c r="P276" s="397"/>
      <c r="Q276" s="397"/>
      <c r="R276" s="397"/>
    </row>
    <row r="277" spans="1:18" s="37" customFormat="1" x14ac:dyDescent="0.15">
      <c r="A277" s="399"/>
      <c r="B277" s="402"/>
      <c r="C277" s="473" t="s">
        <v>744</v>
      </c>
      <c r="D277" s="399"/>
      <c r="E277" s="457"/>
      <c r="F277" s="395">
        <f>H277+J277+R277</f>
        <v>0</v>
      </c>
      <c r="G277" s="396"/>
      <c r="H277" s="397">
        <f>G277*$P$8/1000</f>
        <v>0</v>
      </c>
      <c r="I277" s="398"/>
      <c r="J277" s="397">
        <f>I277*$P$9/1000</f>
        <v>0</v>
      </c>
      <c r="K277" s="57"/>
      <c r="L277" s="57"/>
      <c r="M277" s="57"/>
      <c r="N277" s="182"/>
      <c r="O277" s="97">
        <f t="shared" si="2"/>
        <v>0</v>
      </c>
      <c r="P277" s="397">
        <f>E277*F277</f>
        <v>0</v>
      </c>
      <c r="Q277" s="397">
        <f>SUM(O277:O280)</f>
        <v>0</v>
      </c>
      <c r="R277" s="397">
        <f>Q277*1.02*1.05*$R$14</f>
        <v>0</v>
      </c>
    </row>
    <row r="278" spans="1:18" s="37" customFormat="1" x14ac:dyDescent="0.15">
      <c r="A278" s="399"/>
      <c r="B278" s="403"/>
      <c r="C278" s="473"/>
      <c r="D278" s="399"/>
      <c r="E278" s="457"/>
      <c r="F278" s="395"/>
      <c r="G278" s="396"/>
      <c r="H278" s="397"/>
      <c r="I278" s="398"/>
      <c r="J278" s="397"/>
      <c r="K278" s="57"/>
      <c r="L278" s="57"/>
      <c r="M278" s="57"/>
      <c r="N278" s="182"/>
      <c r="O278" s="97">
        <f t="shared" si="2"/>
        <v>0</v>
      </c>
      <c r="P278" s="397"/>
      <c r="Q278" s="397"/>
      <c r="R278" s="397"/>
    </row>
    <row r="279" spans="1:18" s="37" customFormat="1" x14ac:dyDescent="0.15">
      <c r="A279" s="399"/>
      <c r="B279" s="403"/>
      <c r="C279" s="473"/>
      <c r="D279" s="399"/>
      <c r="E279" s="457"/>
      <c r="F279" s="395"/>
      <c r="G279" s="396"/>
      <c r="H279" s="397"/>
      <c r="I279" s="398"/>
      <c r="J279" s="397"/>
      <c r="K279" s="57"/>
      <c r="L279" s="57"/>
      <c r="M279" s="101"/>
      <c r="N279" s="182"/>
      <c r="O279" s="97">
        <f t="shared" si="2"/>
        <v>0</v>
      </c>
      <c r="P279" s="397"/>
      <c r="Q279" s="397"/>
      <c r="R279" s="397"/>
    </row>
    <row r="280" spans="1:18" s="37" customFormat="1" ht="12.75" customHeight="1" x14ac:dyDescent="0.15">
      <c r="A280" s="399"/>
      <c r="B280" s="404"/>
      <c r="C280" s="473"/>
      <c r="D280" s="399"/>
      <c r="E280" s="457"/>
      <c r="F280" s="395"/>
      <c r="G280" s="396"/>
      <c r="H280" s="397"/>
      <c r="I280" s="398"/>
      <c r="J280" s="397"/>
      <c r="K280" s="57"/>
      <c r="L280" s="57"/>
      <c r="M280" s="57"/>
      <c r="N280" s="182"/>
      <c r="O280" s="97">
        <f t="shared" si="2"/>
        <v>0</v>
      </c>
      <c r="P280" s="397"/>
      <c r="Q280" s="397"/>
      <c r="R280" s="397"/>
    </row>
    <row r="281" spans="1:18" s="37" customFormat="1" x14ac:dyDescent="0.15">
      <c r="A281" s="399">
        <v>1</v>
      </c>
      <c r="B281" s="402" t="s">
        <v>119</v>
      </c>
      <c r="C281" s="379" t="s">
        <v>712</v>
      </c>
      <c r="D281" s="399" t="s">
        <v>178</v>
      </c>
      <c r="E281" s="400">
        <v>23</v>
      </c>
      <c r="F281" s="395">
        <f>H281+J281+R281</f>
        <v>2.7556816200000003</v>
      </c>
      <c r="G281" s="401">
        <v>0.32</v>
      </c>
      <c r="H281" s="397">
        <f>G281*$P$8/1000</f>
        <v>0.79315520000000006</v>
      </c>
      <c r="I281" s="401">
        <v>0.05</v>
      </c>
      <c r="J281" s="397">
        <f>I281*$P$9/1000</f>
        <v>0.1509085</v>
      </c>
      <c r="K281" s="57" t="s">
        <v>686</v>
      </c>
      <c r="L281" s="57" t="s">
        <v>178</v>
      </c>
      <c r="M281" s="57">
        <v>1</v>
      </c>
      <c r="N281" s="182">
        <v>1.6</v>
      </c>
      <c r="O281" s="97">
        <f t="shared" si="2"/>
        <v>1.6</v>
      </c>
      <c r="P281" s="397">
        <f>E281*F281</f>
        <v>63.380677260000006</v>
      </c>
      <c r="Q281" s="397">
        <f>SUM(O281:O284)</f>
        <v>1.6</v>
      </c>
      <c r="R281" s="397">
        <f>Q281*1.02*1.05*$R$14</f>
        <v>1.8116179200000002</v>
      </c>
    </row>
    <row r="282" spans="1:18" s="37" customFormat="1" x14ac:dyDescent="0.15">
      <c r="A282" s="399"/>
      <c r="B282" s="403"/>
      <c r="C282" s="379"/>
      <c r="D282" s="399"/>
      <c r="E282" s="400"/>
      <c r="F282" s="395"/>
      <c r="G282" s="401"/>
      <c r="H282" s="397"/>
      <c r="I282" s="401"/>
      <c r="J282" s="397"/>
      <c r="K282" s="57"/>
      <c r="L282" s="57"/>
      <c r="M282" s="57"/>
      <c r="N282" s="182"/>
      <c r="O282" s="97">
        <f t="shared" si="2"/>
        <v>0</v>
      </c>
      <c r="P282" s="397"/>
      <c r="Q282" s="397"/>
      <c r="R282" s="397"/>
    </row>
    <row r="283" spans="1:18" s="37" customFormat="1" x14ac:dyDescent="0.15">
      <c r="A283" s="399"/>
      <c r="B283" s="403"/>
      <c r="C283" s="379"/>
      <c r="D283" s="399"/>
      <c r="E283" s="400"/>
      <c r="F283" s="395"/>
      <c r="G283" s="401"/>
      <c r="H283" s="397"/>
      <c r="I283" s="401"/>
      <c r="J283" s="397"/>
      <c r="K283" s="57"/>
      <c r="L283" s="57"/>
      <c r="M283" s="101"/>
      <c r="N283" s="182"/>
      <c r="O283" s="97">
        <f t="shared" si="2"/>
        <v>0</v>
      </c>
      <c r="P283" s="397"/>
      <c r="Q283" s="397"/>
      <c r="R283" s="397"/>
    </row>
    <row r="284" spans="1:18" s="37" customFormat="1" ht="12.75" customHeight="1" x14ac:dyDescent="0.15">
      <c r="A284" s="399"/>
      <c r="B284" s="404"/>
      <c r="C284" s="379"/>
      <c r="D284" s="399"/>
      <c r="E284" s="400"/>
      <c r="F284" s="395"/>
      <c r="G284" s="401"/>
      <c r="H284" s="397"/>
      <c r="I284" s="401"/>
      <c r="J284" s="397"/>
      <c r="K284" s="57"/>
      <c r="L284" s="57"/>
      <c r="M284" s="57"/>
      <c r="N284" s="182"/>
      <c r="O284" s="97">
        <f t="shared" si="2"/>
        <v>0</v>
      </c>
      <c r="P284" s="397"/>
      <c r="Q284" s="397"/>
      <c r="R284" s="397"/>
    </row>
    <row r="285" spans="1:18" s="37" customFormat="1" ht="12.75" customHeight="1" x14ac:dyDescent="0.15">
      <c r="A285" s="399">
        <v>2</v>
      </c>
      <c r="B285" s="411" t="s">
        <v>120</v>
      </c>
      <c r="C285" s="411" t="s">
        <v>713</v>
      </c>
      <c r="D285" s="399" t="s">
        <v>392</v>
      </c>
      <c r="E285" s="399">
        <v>270</v>
      </c>
      <c r="F285" s="395">
        <f>H285+J285+R285</f>
        <v>0.69390393800000005</v>
      </c>
      <c r="G285" s="401">
        <v>6.8000000000000005E-2</v>
      </c>
      <c r="H285" s="397">
        <f>G285*$P$8/1000</f>
        <v>0.16854548000000003</v>
      </c>
      <c r="I285" s="401">
        <v>8.9999999999999993E-3</v>
      </c>
      <c r="J285" s="397">
        <f>I285*$P$9/1000</f>
        <v>2.7163529999999998E-2</v>
      </c>
      <c r="K285" s="57" t="s">
        <v>682</v>
      </c>
      <c r="L285" s="57" t="s">
        <v>392</v>
      </c>
      <c r="M285" s="57">
        <v>1</v>
      </c>
      <c r="N285" s="182">
        <v>0.44</v>
      </c>
      <c r="O285" s="97">
        <f t="shared" si="2"/>
        <v>0.44</v>
      </c>
      <c r="P285" s="397">
        <f>E285*F285</f>
        <v>187.35406326</v>
      </c>
      <c r="Q285" s="397">
        <f>SUM(O285:O288)</f>
        <v>0.44</v>
      </c>
      <c r="R285" s="397">
        <f>Q285*1.02*1.05*$R$14</f>
        <v>0.49819492800000004</v>
      </c>
    </row>
    <row r="286" spans="1:18" s="37" customFormat="1" x14ac:dyDescent="0.15">
      <c r="A286" s="399"/>
      <c r="B286" s="411"/>
      <c r="C286" s="411"/>
      <c r="D286" s="399"/>
      <c r="E286" s="399"/>
      <c r="F286" s="395"/>
      <c r="G286" s="401"/>
      <c r="H286" s="397"/>
      <c r="I286" s="401"/>
      <c r="J286" s="397"/>
      <c r="K286" s="57"/>
      <c r="L286" s="57"/>
      <c r="M286" s="57"/>
      <c r="N286" s="182"/>
      <c r="O286" s="97">
        <f t="shared" si="2"/>
        <v>0</v>
      </c>
      <c r="P286" s="397"/>
      <c r="Q286" s="397"/>
      <c r="R286" s="397"/>
    </row>
    <row r="287" spans="1:18" s="37" customFormat="1" x14ac:dyDescent="0.15">
      <c r="A287" s="399"/>
      <c r="B287" s="411"/>
      <c r="C287" s="411"/>
      <c r="D287" s="399"/>
      <c r="E287" s="399"/>
      <c r="F287" s="395"/>
      <c r="G287" s="401"/>
      <c r="H287" s="397"/>
      <c r="I287" s="401"/>
      <c r="J287" s="397"/>
      <c r="K287" s="57"/>
      <c r="L287" s="57"/>
      <c r="M287" s="101"/>
      <c r="N287" s="182"/>
      <c r="O287" s="97">
        <f t="shared" si="2"/>
        <v>0</v>
      </c>
      <c r="P287" s="397"/>
      <c r="Q287" s="397"/>
      <c r="R287" s="397"/>
    </row>
    <row r="288" spans="1:18" s="37" customFormat="1" ht="12.75" customHeight="1" x14ac:dyDescent="0.15">
      <c r="A288" s="399"/>
      <c r="B288" s="411"/>
      <c r="C288" s="411"/>
      <c r="D288" s="399"/>
      <c r="E288" s="399"/>
      <c r="F288" s="395"/>
      <c r="G288" s="401"/>
      <c r="H288" s="397"/>
      <c r="I288" s="401"/>
      <c r="J288" s="397"/>
      <c r="K288" s="57"/>
      <c r="L288" s="57"/>
      <c r="M288" s="57"/>
      <c r="N288" s="182"/>
      <c r="O288" s="97">
        <f t="shared" si="2"/>
        <v>0</v>
      </c>
      <c r="P288" s="397"/>
      <c r="Q288" s="397"/>
      <c r="R288" s="397"/>
    </row>
    <row r="289" spans="1:18" s="37" customFormat="1" ht="12.75" customHeight="1" x14ac:dyDescent="0.15">
      <c r="A289" s="399">
        <v>3</v>
      </c>
      <c r="B289" s="402" t="s">
        <v>121</v>
      </c>
      <c r="C289" s="379" t="s">
        <v>745</v>
      </c>
      <c r="D289" s="399" t="s">
        <v>392</v>
      </c>
      <c r="E289" s="399">
        <v>825</v>
      </c>
      <c r="F289" s="395">
        <f>H289+J289+R289</f>
        <v>0.56479756599999997</v>
      </c>
      <c r="G289" s="401">
        <v>0.14899999999999999</v>
      </c>
      <c r="H289" s="397">
        <f>G289*$P$8/1000</f>
        <v>0.36931289</v>
      </c>
      <c r="I289" s="401">
        <v>1.6E-2</v>
      </c>
      <c r="J289" s="481">
        <f>I289*$P$9/1000</f>
        <v>4.8290720000000002E-2</v>
      </c>
      <c r="K289" s="57" t="s">
        <v>686</v>
      </c>
      <c r="L289" s="57" t="s">
        <v>392</v>
      </c>
      <c r="M289" s="57">
        <v>1</v>
      </c>
      <c r="N289" s="203">
        <v>0.13</v>
      </c>
      <c r="O289" s="97">
        <f t="shared" si="2"/>
        <v>0.13</v>
      </c>
      <c r="P289" s="397">
        <f>E289*F289</f>
        <v>465.95799194999995</v>
      </c>
      <c r="Q289" s="397">
        <f>SUM(O289:O292)</f>
        <v>0.13</v>
      </c>
      <c r="R289" s="397">
        <f>Q289*1.02*1.05*$R$14</f>
        <v>0.14719395599999999</v>
      </c>
    </row>
    <row r="290" spans="1:18" s="37" customFormat="1" x14ac:dyDescent="0.15">
      <c r="A290" s="399"/>
      <c r="B290" s="403"/>
      <c r="C290" s="379"/>
      <c r="D290" s="399"/>
      <c r="E290" s="399"/>
      <c r="F290" s="395"/>
      <c r="G290" s="401"/>
      <c r="H290" s="397"/>
      <c r="I290" s="401"/>
      <c r="J290" s="481"/>
      <c r="K290" s="57"/>
      <c r="L290" s="57"/>
      <c r="M290" s="57"/>
      <c r="N290" s="182"/>
      <c r="O290" s="97">
        <f t="shared" si="2"/>
        <v>0</v>
      </c>
      <c r="P290" s="397"/>
      <c r="Q290" s="397"/>
      <c r="R290" s="397"/>
    </row>
    <row r="291" spans="1:18" s="37" customFormat="1" x14ac:dyDescent="0.15">
      <c r="A291" s="399"/>
      <c r="B291" s="403"/>
      <c r="C291" s="379"/>
      <c r="D291" s="399"/>
      <c r="E291" s="399"/>
      <c r="F291" s="395"/>
      <c r="G291" s="401"/>
      <c r="H291" s="397"/>
      <c r="I291" s="401"/>
      <c r="J291" s="481"/>
      <c r="K291" s="57"/>
      <c r="L291" s="57"/>
      <c r="M291" s="101"/>
      <c r="N291" s="182"/>
      <c r="O291" s="97">
        <f t="shared" si="2"/>
        <v>0</v>
      </c>
      <c r="P291" s="397"/>
      <c r="Q291" s="397"/>
      <c r="R291" s="397"/>
    </row>
    <row r="292" spans="1:18" s="37" customFormat="1" ht="12.75" customHeight="1" x14ac:dyDescent="0.15">
      <c r="A292" s="399"/>
      <c r="B292" s="404"/>
      <c r="C292" s="379"/>
      <c r="D292" s="399"/>
      <c r="E292" s="399"/>
      <c r="F292" s="395"/>
      <c r="G292" s="401"/>
      <c r="H292" s="397"/>
      <c r="I292" s="401"/>
      <c r="J292" s="481"/>
      <c r="K292" s="57"/>
      <c r="L292" s="57"/>
      <c r="M292" s="57"/>
      <c r="N292" s="182"/>
      <c r="O292" s="97">
        <f t="shared" ref="O292:O324" si="10">M292*N292</f>
        <v>0</v>
      </c>
      <c r="P292" s="397"/>
      <c r="Q292" s="397"/>
      <c r="R292" s="397"/>
    </row>
    <row r="293" spans="1:18" s="37" customFormat="1" ht="12.75" customHeight="1" x14ac:dyDescent="0.15">
      <c r="A293" s="399">
        <v>4</v>
      </c>
      <c r="B293" s="402" t="s">
        <v>704</v>
      </c>
      <c r="C293" s="379" t="s">
        <v>714</v>
      </c>
      <c r="D293" s="399" t="s">
        <v>178</v>
      </c>
      <c r="E293" s="457">
        <v>13</v>
      </c>
      <c r="F293" s="395">
        <f>H293+J293+R293</f>
        <v>19.728767699999999</v>
      </c>
      <c r="G293" s="396">
        <v>1.01</v>
      </c>
      <c r="H293" s="397">
        <f>G293*$P$8/1000</f>
        <v>2.5033960999999998</v>
      </c>
      <c r="I293" s="398">
        <v>0.08</v>
      </c>
      <c r="J293" s="397">
        <f>I293*$P$9/1000</f>
        <v>0.24145360000000002</v>
      </c>
      <c r="K293" s="57" t="s">
        <v>696</v>
      </c>
      <c r="L293" s="57" t="s">
        <v>178</v>
      </c>
      <c r="M293" s="57">
        <v>1</v>
      </c>
      <c r="N293" s="182">
        <v>15</v>
      </c>
      <c r="O293" s="97">
        <f t="shared" si="10"/>
        <v>15</v>
      </c>
      <c r="P293" s="397">
        <f>E293*F293</f>
        <v>256.47398010000001</v>
      </c>
      <c r="Q293" s="397">
        <f>SUM(O293:O296)</f>
        <v>15</v>
      </c>
      <c r="R293" s="397">
        <f>Q293*1.02*1.05*$R$14</f>
        <v>16.983917999999999</v>
      </c>
    </row>
    <row r="294" spans="1:18" s="37" customFormat="1" x14ac:dyDescent="0.15">
      <c r="A294" s="399"/>
      <c r="B294" s="403"/>
      <c r="C294" s="379"/>
      <c r="D294" s="399"/>
      <c r="E294" s="457"/>
      <c r="F294" s="395"/>
      <c r="G294" s="396"/>
      <c r="H294" s="397"/>
      <c r="I294" s="398"/>
      <c r="J294" s="397"/>
      <c r="K294" s="57"/>
      <c r="L294" s="57"/>
      <c r="M294" s="57"/>
      <c r="N294" s="182"/>
      <c r="O294" s="97">
        <f t="shared" si="10"/>
        <v>0</v>
      </c>
      <c r="P294" s="397"/>
      <c r="Q294" s="397"/>
      <c r="R294" s="397"/>
    </row>
    <row r="295" spans="1:18" s="37" customFormat="1" x14ac:dyDescent="0.15">
      <c r="A295" s="399"/>
      <c r="B295" s="403"/>
      <c r="C295" s="379"/>
      <c r="D295" s="399"/>
      <c r="E295" s="457"/>
      <c r="F295" s="395"/>
      <c r="G295" s="396"/>
      <c r="H295" s="397"/>
      <c r="I295" s="398"/>
      <c r="J295" s="397"/>
      <c r="K295" s="57"/>
      <c r="L295" s="57"/>
      <c r="M295" s="101"/>
      <c r="N295" s="182"/>
      <c r="O295" s="97">
        <f t="shared" si="10"/>
        <v>0</v>
      </c>
      <c r="P295" s="397"/>
      <c r="Q295" s="397"/>
      <c r="R295" s="397"/>
    </row>
    <row r="296" spans="1:18" s="37" customFormat="1" ht="12.75" customHeight="1" x14ac:dyDescent="0.15">
      <c r="A296" s="399"/>
      <c r="B296" s="404"/>
      <c r="C296" s="379"/>
      <c r="D296" s="399"/>
      <c r="E296" s="457"/>
      <c r="F296" s="395"/>
      <c r="G296" s="396"/>
      <c r="H296" s="397"/>
      <c r="I296" s="398"/>
      <c r="J296" s="397"/>
      <c r="K296" s="57"/>
      <c r="L296" s="57"/>
      <c r="M296" s="57"/>
      <c r="N296" s="182"/>
      <c r="O296" s="97">
        <f t="shared" si="10"/>
        <v>0</v>
      </c>
      <c r="P296" s="397"/>
      <c r="Q296" s="397"/>
      <c r="R296" s="397"/>
    </row>
    <row r="297" spans="1:18" s="37" customFormat="1" x14ac:dyDescent="0.15">
      <c r="A297" s="399">
        <v>5</v>
      </c>
      <c r="B297" s="402" t="s">
        <v>345</v>
      </c>
      <c r="C297" s="379" t="s">
        <v>746</v>
      </c>
      <c r="D297" s="399" t="s">
        <v>178</v>
      </c>
      <c r="E297" s="400">
        <v>110</v>
      </c>
      <c r="F297" s="395">
        <f>H297+J297+R297</f>
        <v>1.8116179200000002</v>
      </c>
      <c r="G297" s="401"/>
      <c r="H297" s="397">
        <f>G297*$P$8/1000</f>
        <v>0</v>
      </c>
      <c r="I297" s="401"/>
      <c r="J297" s="397">
        <f>I297*$P$9/1000</f>
        <v>0</v>
      </c>
      <c r="K297" s="57" t="s">
        <v>747</v>
      </c>
      <c r="L297" s="57" t="s">
        <v>178</v>
      </c>
      <c r="M297" s="57">
        <v>1</v>
      </c>
      <c r="N297" s="326">
        <v>1.6</v>
      </c>
      <c r="O297" s="97">
        <f t="shared" si="10"/>
        <v>1.6</v>
      </c>
      <c r="P297" s="397">
        <f>E297*F297</f>
        <v>199.27797120000002</v>
      </c>
      <c r="Q297" s="397">
        <f>SUM(O297:O300)</f>
        <v>1.6</v>
      </c>
      <c r="R297" s="397">
        <f>Q297*1.02*1.05*$R$14</f>
        <v>1.8116179200000002</v>
      </c>
    </row>
    <row r="298" spans="1:18" s="37" customFormat="1" x14ac:dyDescent="0.15">
      <c r="A298" s="399"/>
      <c r="B298" s="403"/>
      <c r="C298" s="379"/>
      <c r="D298" s="399"/>
      <c r="E298" s="400"/>
      <c r="F298" s="395"/>
      <c r="G298" s="401"/>
      <c r="H298" s="397"/>
      <c r="I298" s="401"/>
      <c r="J298" s="397"/>
      <c r="K298" s="57"/>
      <c r="L298" s="57"/>
      <c r="M298" s="57"/>
      <c r="N298" s="182"/>
      <c r="O298" s="97">
        <f t="shared" si="10"/>
        <v>0</v>
      </c>
      <c r="P298" s="397"/>
      <c r="Q298" s="397"/>
      <c r="R298" s="397"/>
    </row>
    <row r="299" spans="1:18" s="37" customFormat="1" x14ac:dyDescent="0.15">
      <c r="A299" s="399"/>
      <c r="B299" s="403"/>
      <c r="C299" s="379"/>
      <c r="D299" s="399"/>
      <c r="E299" s="400"/>
      <c r="F299" s="395"/>
      <c r="G299" s="401"/>
      <c r="H299" s="397"/>
      <c r="I299" s="401"/>
      <c r="J299" s="397"/>
      <c r="K299" s="57"/>
      <c r="L299" s="57"/>
      <c r="M299" s="101"/>
      <c r="N299" s="182"/>
      <c r="O299" s="97">
        <f t="shared" si="10"/>
        <v>0</v>
      </c>
      <c r="P299" s="397"/>
      <c r="Q299" s="397"/>
      <c r="R299" s="397"/>
    </row>
    <row r="300" spans="1:18" s="37" customFormat="1" ht="12.75" customHeight="1" x14ac:dyDescent="0.15">
      <c r="A300" s="399"/>
      <c r="B300" s="404"/>
      <c r="C300" s="379"/>
      <c r="D300" s="399"/>
      <c r="E300" s="400"/>
      <c r="F300" s="395"/>
      <c r="G300" s="401"/>
      <c r="H300" s="397"/>
      <c r="I300" s="401"/>
      <c r="J300" s="397"/>
      <c r="K300" s="57"/>
      <c r="L300" s="57"/>
      <c r="M300" s="57"/>
      <c r="N300" s="182"/>
      <c r="O300" s="97">
        <f t="shared" si="10"/>
        <v>0</v>
      </c>
      <c r="P300" s="397"/>
      <c r="Q300" s="397"/>
      <c r="R300" s="397"/>
    </row>
    <row r="301" spans="1:18" s="37" customFormat="1" ht="12.75" customHeight="1" x14ac:dyDescent="0.15">
      <c r="A301" s="399">
        <v>6</v>
      </c>
      <c r="B301" s="411" t="s">
        <v>345</v>
      </c>
      <c r="C301" s="411" t="s">
        <v>755</v>
      </c>
      <c r="D301" s="399" t="s">
        <v>178</v>
      </c>
      <c r="E301" s="399">
        <v>4</v>
      </c>
      <c r="F301" s="395">
        <f>H301+J301+R301</f>
        <v>1.2454873200000001</v>
      </c>
      <c r="G301" s="401"/>
      <c r="H301" s="397">
        <f>G301*$P$8/1000</f>
        <v>0</v>
      </c>
      <c r="I301" s="401"/>
      <c r="J301" s="397">
        <f>I301*$P$9/1000</f>
        <v>0</v>
      </c>
      <c r="K301" s="57" t="s">
        <v>753</v>
      </c>
      <c r="L301" s="57" t="s">
        <v>178</v>
      </c>
      <c r="M301" s="57">
        <v>1</v>
      </c>
      <c r="N301" s="182">
        <v>1.1000000000000001</v>
      </c>
      <c r="O301" s="97">
        <f t="shared" si="10"/>
        <v>1.1000000000000001</v>
      </c>
      <c r="P301" s="397">
        <f>E301*F301</f>
        <v>4.9819492800000003</v>
      </c>
      <c r="Q301" s="397">
        <f>SUM(O301:O304)</f>
        <v>1.1000000000000001</v>
      </c>
      <c r="R301" s="397">
        <f>Q301*1.02*1.05*$R$14</f>
        <v>1.2454873200000001</v>
      </c>
    </row>
    <row r="302" spans="1:18" s="37" customFormat="1" x14ac:dyDescent="0.15">
      <c r="A302" s="399"/>
      <c r="B302" s="411"/>
      <c r="C302" s="411"/>
      <c r="D302" s="399"/>
      <c r="E302" s="399"/>
      <c r="F302" s="395"/>
      <c r="G302" s="401"/>
      <c r="H302" s="397"/>
      <c r="I302" s="401"/>
      <c r="J302" s="397"/>
      <c r="K302" s="57"/>
      <c r="L302" s="57"/>
      <c r="M302" s="57"/>
      <c r="N302" s="182"/>
      <c r="O302" s="97">
        <f t="shared" si="10"/>
        <v>0</v>
      </c>
      <c r="P302" s="397"/>
      <c r="Q302" s="397"/>
      <c r="R302" s="397"/>
    </row>
    <row r="303" spans="1:18" s="37" customFormat="1" x14ac:dyDescent="0.15">
      <c r="A303" s="399"/>
      <c r="B303" s="411"/>
      <c r="C303" s="411"/>
      <c r="D303" s="399"/>
      <c r="E303" s="399"/>
      <c r="F303" s="395"/>
      <c r="G303" s="401"/>
      <c r="H303" s="397"/>
      <c r="I303" s="401"/>
      <c r="J303" s="397"/>
      <c r="K303" s="57"/>
      <c r="L303" s="57"/>
      <c r="M303" s="101"/>
      <c r="N303" s="182"/>
      <c r="O303" s="97">
        <f t="shared" si="10"/>
        <v>0</v>
      </c>
      <c r="P303" s="397"/>
      <c r="Q303" s="397"/>
      <c r="R303" s="397"/>
    </row>
    <row r="304" spans="1:18" s="37" customFormat="1" ht="12.75" customHeight="1" x14ac:dyDescent="0.15">
      <c r="A304" s="399"/>
      <c r="B304" s="411"/>
      <c r="C304" s="411"/>
      <c r="D304" s="399"/>
      <c r="E304" s="399"/>
      <c r="F304" s="395"/>
      <c r="G304" s="401"/>
      <c r="H304" s="397"/>
      <c r="I304" s="401"/>
      <c r="J304" s="397"/>
      <c r="K304" s="57"/>
      <c r="L304" s="57"/>
      <c r="M304" s="57"/>
      <c r="N304" s="182"/>
      <c r="O304" s="97">
        <f t="shared" si="10"/>
        <v>0</v>
      </c>
      <c r="P304" s="397"/>
      <c r="Q304" s="397"/>
      <c r="R304" s="397"/>
    </row>
    <row r="305" spans="1:18" s="37" customFormat="1" ht="12.75" customHeight="1" x14ac:dyDescent="0.15">
      <c r="A305" s="399">
        <v>7</v>
      </c>
      <c r="B305" s="402" t="s">
        <v>345</v>
      </c>
      <c r="C305" s="411" t="s">
        <v>748</v>
      </c>
      <c r="D305" s="399" t="s">
        <v>178</v>
      </c>
      <c r="E305" s="399">
        <v>4</v>
      </c>
      <c r="F305" s="395">
        <f>H305+J305+R305</f>
        <v>1.3587134400000001</v>
      </c>
      <c r="G305" s="401"/>
      <c r="H305" s="397">
        <f>G305*$P$8/1000</f>
        <v>0</v>
      </c>
      <c r="I305" s="401"/>
      <c r="J305" s="481">
        <f>I305*$P$9/1000</f>
        <v>0</v>
      </c>
      <c r="K305" s="57" t="s">
        <v>747</v>
      </c>
      <c r="L305" s="57" t="s">
        <v>178</v>
      </c>
      <c r="M305" s="57">
        <v>1</v>
      </c>
      <c r="N305" s="182">
        <v>1.2</v>
      </c>
      <c r="O305" s="97">
        <f t="shared" si="10"/>
        <v>1.2</v>
      </c>
      <c r="P305" s="397">
        <f>E305*F305</f>
        <v>5.4348537600000002</v>
      </c>
      <c r="Q305" s="397">
        <f>SUM(O305:O308)</f>
        <v>1.2</v>
      </c>
      <c r="R305" s="397">
        <f>Q305*1.02*1.05*$R$14</f>
        <v>1.3587134400000001</v>
      </c>
    </row>
    <row r="306" spans="1:18" s="37" customFormat="1" x14ac:dyDescent="0.15">
      <c r="A306" s="399"/>
      <c r="B306" s="403"/>
      <c r="C306" s="411"/>
      <c r="D306" s="399"/>
      <c r="E306" s="399"/>
      <c r="F306" s="395"/>
      <c r="G306" s="401"/>
      <c r="H306" s="397"/>
      <c r="I306" s="401"/>
      <c r="J306" s="481"/>
      <c r="K306" s="57"/>
      <c r="L306" s="57"/>
      <c r="M306" s="57"/>
      <c r="N306" s="182"/>
      <c r="O306" s="97">
        <f t="shared" si="10"/>
        <v>0</v>
      </c>
      <c r="P306" s="397"/>
      <c r="Q306" s="397"/>
      <c r="R306" s="397"/>
    </row>
    <row r="307" spans="1:18" s="37" customFormat="1" x14ac:dyDescent="0.15">
      <c r="A307" s="399"/>
      <c r="B307" s="403"/>
      <c r="C307" s="411"/>
      <c r="D307" s="399"/>
      <c r="E307" s="399"/>
      <c r="F307" s="395"/>
      <c r="G307" s="401"/>
      <c r="H307" s="397"/>
      <c r="I307" s="401"/>
      <c r="J307" s="481"/>
      <c r="K307" s="57"/>
      <c r="L307" s="57"/>
      <c r="M307" s="101"/>
      <c r="N307" s="182"/>
      <c r="O307" s="97">
        <f t="shared" si="10"/>
        <v>0</v>
      </c>
      <c r="P307" s="397"/>
      <c r="Q307" s="397"/>
      <c r="R307" s="397"/>
    </row>
    <row r="308" spans="1:18" s="37" customFormat="1" ht="12.75" customHeight="1" x14ac:dyDescent="0.15">
      <c r="A308" s="399"/>
      <c r="B308" s="404"/>
      <c r="C308" s="411"/>
      <c r="D308" s="399"/>
      <c r="E308" s="399"/>
      <c r="F308" s="395"/>
      <c r="G308" s="401"/>
      <c r="H308" s="397"/>
      <c r="I308" s="401"/>
      <c r="J308" s="481"/>
      <c r="K308" s="57"/>
      <c r="L308" s="57"/>
      <c r="M308" s="57"/>
      <c r="N308" s="182"/>
      <c r="O308" s="97">
        <f t="shared" si="10"/>
        <v>0</v>
      </c>
      <c r="P308" s="397"/>
      <c r="Q308" s="397"/>
      <c r="R308" s="397"/>
    </row>
    <row r="309" spans="1:18" s="37" customFormat="1" x14ac:dyDescent="0.15">
      <c r="A309" s="399">
        <v>8</v>
      </c>
      <c r="B309" s="402" t="s">
        <v>123</v>
      </c>
      <c r="C309" s="379" t="s">
        <v>715</v>
      </c>
      <c r="D309" s="399" t="s">
        <v>178</v>
      </c>
      <c r="E309" s="457">
        <v>1</v>
      </c>
      <c r="F309" s="395">
        <f>H309+J309+R309</f>
        <v>5.9495835099999992</v>
      </c>
      <c r="G309" s="396">
        <v>0.109</v>
      </c>
      <c r="H309" s="397">
        <f>G309*$P$8/1000</f>
        <v>0.27016849000000004</v>
      </c>
      <c r="I309" s="396">
        <v>6.0000000000000001E-3</v>
      </c>
      <c r="J309" s="397">
        <f>I309*$P$9/1000</f>
        <v>1.810902E-2</v>
      </c>
      <c r="K309" s="57" t="s">
        <v>705</v>
      </c>
      <c r="L309" s="57" t="s">
        <v>178</v>
      </c>
      <c r="M309" s="57">
        <v>1</v>
      </c>
      <c r="N309" s="182">
        <v>5</v>
      </c>
      <c r="O309" s="97">
        <f t="shared" si="10"/>
        <v>5</v>
      </c>
      <c r="P309" s="397">
        <f>E309*F309</f>
        <v>5.9495835099999992</v>
      </c>
      <c r="Q309" s="397">
        <f>SUM(O309:O312)</f>
        <v>5</v>
      </c>
      <c r="R309" s="397">
        <f>Q309*1.02*1.05*$R$14</f>
        <v>5.6613059999999988</v>
      </c>
    </row>
    <row r="310" spans="1:18" s="37" customFormat="1" x14ac:dyDescent="0.15">
      <c r="A310" s="399"/>
      <c r="B310" s="403"/>
      <c r="C310" s="379"/>
      <c r="D310" s="399"/>
      <c r="E310" s="457"/>
      <c r="F310" s="395"/>
      <c r="G310" s="396"/>
      <c r="H310" s="397"/>
      <c r="I310" s="396"/>
      <c r="J310" s="397"/>
      <c r="K310" s="57"/>
      <c r="L310" s="57"/>
      <c r="M310" s="57"/>
      <c r="N310" s="182"/>
      <c r="O310" s="97">
        <f t="shared" si="10"/>
        <v>0</v>
      </c>
      <c r="P310" s="397"/>
      <c r="Q310" s="397"/>
      <c r="R310" s="397"/>
    </row>
    <row r="311" spans="1:18" s="37" customFormat="1" x14ac:dyDescent="0.15">
      <c r="A311" s="399"/>
      <c r="B311" s="403"/>
      <c r="C311" s="379"/>
      <c r="D311" s="399"/>
      <c r="E311" s="457"/>
      <c r="F311" s="395"/>
      <c r="G311" s="396"/>
      <c r="H311" s="397"/>
      <c r="I311" s="396"/>
      <c r="J311" s="397"/>
      <c r="K311" s="57"/>
      <c r="L311" s="57"/>
      <c r="M311" s="101"/>
      <c r="N311" s="182"/>
      <c r="O311" s="97">
        <f t="shared" si="10"/>
        <v>0</v>
      </c>
      <c r="P311" s="397"/>
      <c r="Q311" s="397"/>
      <c r="R311" s="397"/>
    </row>
    <row r="312" spans="1:18" s="37" customFormat="1" ht="12.75" customHeight="1" x14ac:dyDescent="0.15">
      <c r="A312" s="399"/>
      <c r="B312" s="404"/>
      <c r="C312" s="379"/>
      <c r="D312" s="399"/>
      <c r="E312" s="457"/>
      <c r="F312" s="395"/>
      <c r="G312" s="396"/>
      <c r="H312" s="397"/>
      <c r="I312" s="396"/>
      <c r="J312" s="397"/>
      <c r="K312" s="57"/>
      <c r="L312" s="57"/>
      <c r="M312" s="57"/>
      <c r="N312" s="182"/>
      <c r="O312" s="97">
        <f t="shared" si="10"/>
        <v>0</v>
      </c>
      <c r="P312" s="397"/>
      <c r="Q312" s="397"/>
      <c r="R312" s="397"/>
    </row>
    <row r="313" spans="1:18" s="37" customFormat="1" x14ac:dyDescent="0.15">
      <c r="A313" s="399">
        <v>9</v>
      </c>
      <c r="B313" s="402" t="s">
        <v>345</v>
      </c>
      <c r="C313" s="379" t="s">
        <v>749</v>
      </c>
      <c r="D313" s="399" t="s">
        <v>178</v>
      </c>
      <c r="E313" s="400">
        <v>30</v>
      </c>
      <c r="F313" s="395">
        <f>H313+J313+R313</f>
        <v>0.22645224000000003</v>
      </c>
      <c r="G313" s="401"/>
      <c r="H313" s="397">
        <f>G313*$P$8/1000</f>
        <v>0</v>
      </c>
      <c r="I313" s="401"/>
      <c r="J313" s="397">
        <f>I313*$P$9/1000</f>
        <v>0</v>
      </c>
      <c r="K313" s="57" t="s">
        <v>698</v>
      </c>
      <c r="L313" s="57" t="s">
        <v>178</v>
      </c>
      <c r="M313" s="57">
        <v>1</v>
      </c>
      <c r="N313" s="182">
        <v>0.2</v>
      </c>
      <c r="O313" s="97">
        <f t="shared" si="10"/>
        <v>0.2</v>
      </c>
      <c r="P313" s="397">
        <f>E313*F313</f>
        <v>6.7935672000000009</v>
      </c>
      <c r="Q313" s="397">
        <f>SUM(O313:O316)</f>
        <v>0.2</v>
      </c>
      <c r="R313" s="397">
        <f>Q313*1.02*1.05*$R$14</f>
        <v>0.22645224000000003</v>
      </c>
    </row>
    <row r="314" spans="1:18" s="37" customFormat="1" x14ac:dyDescent="0.15">
      <c r="A314" s="399"/>
      <c r="B314" s="403"/>
      <c r="C314" s="379"/>
      <c r="D314" s="399"/>
      <c r="E314" s="400"/>
      <c r="F314" s="395"/>
      <c r="G314" s="401"/>
      <c r="H314" s="397"/>
      <c r="I314" s="401"/>
      <c r="J314" s="397"/>
      <c r="K314" s="57"/>
      <c r="L314" s="57"/>
      <c r="M314" s="57"/>
      <c r="N314" s="182"/>
      <c r="O314" s="97">
        <f t="shared" si="10"/>
        <v>0</v>
      </c>
      <c r="P314" s="397"/>
      <c r="Q314" s="397"/>
      <c r="R314" s="397"/>
    </row>
    <row r="315" spans="1:18" s="37" customFormat="1" x14ac:dyDescent="0.15">
      <c r="A315" s="399"/>
      <c r="B315" s="403"/>
      <c r="C315" s="379"/>
      <c r="D315" s="399"/>
      <c r="E315" s="400"/>
      <c r="F315" s="395"/>
      <c r="G315" s="401"/>
      <c r="H315" s="397"/>
      <c r="I315" s="401"/>
      <c r="J315" s="397"/>
      <c r="K315" s="57"/>
      <c r="L315" s="57"/>
      <c r="M315" s="101"/>
      <c r="N315" s="182"/>
      <c r="O315" s="97">
        <f t="shared" si="10"/>
        <v>0</v>
      </c>
      <c r="P315" s="397"/>
      <c r="Q315" s="397"/>
      <c r="R315" s="397"/>
    </row>
    <row r="316" spans="1:18" s="37" customFormat="1" ht="12.75" customHeight="1" x14ac:dyDescent="0.15">
      <c r="A316" s="399"/>
      <c r="B316" s="404"/>
      <c r="C316" s="379"/>
      <c r="D316" s="399"/>
      <c r="E316" s="400"/>
      <c r="F316" s="395"/>
      <c r="G316" s="401"/>
      <c r="H316" s="397"/>
      <c r="I316" s="401"/>
      <c r="J316" s="397"/>
      <c r="K316" s="57"/>
      <c r="L316" s="57"/>
      <c r="M316" s="57"/>
      <c r="N316" s="182"/>
      <c r="O316" s="97">
        <f t="shared" si="10"/>
        <v>0</v>
      </c>
      <c r="P316" s="397"/>
      <c r="Q316" s="397"/>
      <c r="R316" s="397"/>
    </row>
    <row r="317" spans="1:18" s="37" customFormat="1" ht="12.75" customHeight="1" x14ac:dyDescent="0.15">
      <c r="A317" s="399">
        <v>10</v>
      </c>
      <c r="B317" s="402" t="s">
        <v>122</v>
      </c>
      <c r="C317" s="411" t="s">
        <v>774</v>
      </c>
      <c r="D317" s="399" t="s">
        <v>392</v>
      </c>
      <c r="E317" s="399">
        <v>93</v>
      </c>
      <c r="F317" s="395">
        <f>H317+J317+R317</f>
        <v>6.4805091917600004</v>
      </c>
      <c r="G317" s="396">
        <v>0.17299999999999999</v>
      </c>
      <c r="H317" s="397">
        <f>G317*$P$8/1000</f>
        <v>0.42879952999999998</v>
      </c>
      <c r="I317" s="401"/>
      <c r="J317" s="397">
        <f>I317*$P$9/1000</f>
        <v>0</v>
      </c>
      <c r="K317" s="57" t="s">
        <v>706</v>
      </c>
      <c r="L317" s="57" t="s">
        <v>392</v>
      </c>
      <c r="M317" s="57">
        <v>1.02</v>
      </c>
      <c r="N317" s="182">
        <v>5.24</v>
      </c>
      <c r="O317" s="97">
        <f t="shared" si="10"/>
        <v>5.3448000000000002</v>
      </c>
      <c r="P317" s="397">
        <f>E317*F317</f>
        <v>602.68735483368005</v>
      </c>
      <c r="Q317" s="397">
        <f>SUM(O317:O320)</f>
        <v>5.3448000000000002</v>
      </c>
      <c r="R317" s="397">
        <f>Q317*1.02*1.05*$R$14</f>
        <v>6.0517096617600004</v>
      </c>
    </row>
    <row r="318" spans="1:18" s="37" customFormat="1" x14ac:dyDescent="0.15">
      <c r="A318" s="399"/>
      <c r="B318" s="403"/>
      <c r="C318" s="411"/>
      <c r="D318" s="399"/>
      <c r="E318" s="399"/>
      <c r="F318" s="395"/>
      <c r="G318" s="396"/>
      <c r="H318" s="397"/>
      <c r="I318" s="401"/>
      <c r="J318" s="397"/>
      <c r="K318" s="57"/>
      <c r="L318" s="57"/>
      <c r="M318" s="57"/>
      <c r="N318" s="182"/>
      <c r="O318" s="97">
        <f t="shared" si="10"/>
        <v>0</v>
      </c>
      <c r="P318" s="397"/>
      <c r="Q318" s="397"/>
      <c r="R318" s="397"/>
    </row>
    <row r="319" spans="1:18" s="37" customFormat="1" x14ac:dyDescent="0.15">
      <c r="A319" s="399"/>
      <c r="B319" s="403"/>
      <c r="C319" s="411"/>
      <c r="D319" s="399"/>
      <c r="E319" s="399"/>
      <c r="F319" s="395"/>
      <c r="G319" s="396"/>
      <c r="H319" s="397"/>
      <c r="I319" s="401"/>
      <c r="J319" s="397"/>
      <c r="K319" s="57"/>
      <c r="L319" s="57"/>
      <c r="M319" s="101"/>
      <c r="N319" s="182"/>
      <c r="O319" s="97">
        <f t="shared" si="10"/>
        <v>0</v>
      </c>
      <c r="P319" s="397"/>
      <c r="Q319" s="397"/>
      <c r="R319" s="397"/>
    </row>
    <row r="320" spans="1:18" s="37" customFormat="1" ht="12.75" customHeight="1" x14ac:dyDescent="0.15">
      <c r="A320" s="399"/>
      <c r="B320" s="404"/>
      <c r="C320" s="411"/>
      <c r="D320" s="399"/>
      <c r="E320" s="399"/>
      <c r="F320" s="395"/>
      <c r="G320" s="396"/>
      <c r="H320" s="397"/>
      <c r="I320" s="401"/>
      <c r="J320" s="397"/>
      <c r="K320" s="57"/>
      <c r="L320" s="57"/>
      <c r="M320" s="57"/>
      <c r="N320" s="182"/>
      <c r="O320" s="97">
        <f t="shared" si="10"/>
        <v>0</v>
      </c>
      <c r="P320" s="397"/>
      <c r="Q320" s="397"/>
      <c r="R320" s="397"/>
    </row>
    <row r="321" spans="1:18" s="37" customFormat="1" ht="12.75" customHeight="1" x14ac:dyDescent="0.15">
      <c r="A321" s="399">
        <v>11</v>
      </c>
      <c r="B321" s="402" t="s">
        <v>124</v>
      </c>
      <c r="C321" s="411" t="s">
        <v>707</v>
      </c>
      <c r="D321" s="399" t="s">
        <v>178</v>
      </c>
      <c r="E321" s="399">
        <v>4</v>
      </c>
      <c r="F321" s="395">
        <f>H321+J321+R321</f>
        <v>3.0095013599999998</v>
      </c>
      <c r="G321" s="401">
        <v>0.61</v>
      </c>
      <c r="H321" s="397">
        <f>G321*$P$8/1000</f>
        <v>1.5119521</v>
      </c>
      <c r="I321" s="401">
        <v>4.5999999999999999E-2</v>
      </c>
      <c r="J321" s="481">
        <f>I321*$P$9/1000</f>
        <v>0.13883582</v>
      </c>
      <c r="K321" s="57" t="s">
        <v>708</v>
      </c>
      <c r="L321" s="57" t="s">
        <v>178</v>
      </c>
      <c r="M321" s="57">
        <v>1</v>
      </c>
      <c r="N321" s="182">
        <v>1.2</v>
      </c>
      <c r="O321" s="97">
        <f t="shared" si="10"/>
        <v>1.2</v>
      </c>
      <c r="P321" s="397">
        <f>E321*F321</f>
        <v>12.038005439999999</v>
      </c>
      <c r="Q321" s="397">
        <f>SUM(O321:O324)</f>
        <v>1.2</v>
      </c>
      <c r="R321" s="397">
        <f>Q321*1.02*1.05*$R$14</f>
        <v>1.3587134400000001</v>
      </c>
    </row>
    <row r="322" spans="1:18" s="37" customFormat="1" x14ac:dyDescent="0.15">
      <c r="A322" s="399"/>
      <c r="B322" s="403"/>
      <c r="C322" s="411"/>
      <c r="D322" s="399"/>
      <c r="E322" s="399"/>
      <c r="F322" s="395"/>
      <c r="G322" s="401"/>
      <c r="H322" s="397"/>
      <c r="I322" s="401"/>
      <c r="J322" s="481"/>
      <c r="K322" s="57"/>
      <c r="L322" s="57"/>
      <c r="M322" s="57"/>
      <c r="N322" s="182"/>
      <c r="O322" s="97">
        <f t="shared" si="10"/>
        <v>0</v>
      </c>
      <c r="P322" s="397"/>
      <c r="Q322" s="397"/>
      <c r="R322" s="397"/>
    </row>
    <row r="323" spans="1:18" s="37" customFormat="1" x14ac:dyDescent="0.15">
      <c r="A323" s="399"/>
      <c r="B323" s="403"/>
      <c r="C323" s="411"/>
      <c r="D323" s="399"/>
      <c r="E323" s="399"/>
      <c r="F323" s="395"/>
      <c r="G323" s="401"/>
      <c r="H323" s="397"/>
      <c r="I323" s="401"/>
      <c r="J323" s="481"/>
      <c r="K323" s="57"/>
      <c r="L323" s="57"/>
      <c r="M323" s="101"/>
      <c r="N323" s="182"/>
      <c r="O323" s="97">
        <f t="shared" si="10"/>
        <v>0</v>
      </c>
      <c r="P323" s="397"/>
      <c r="Q323" s="397"/>
      <c r="R323" s="397"/>
    </row>
    <row r="324" spans="1:18" s="37" customFormat="1" ht="12.75" customHeight="1" x14ac:dyDescent="0.15">
      <c r="A324" s="399"/>
      <c r="B324" s="404"/>
      <c r="C324" s="411"/>
      <c r="D324" s="399"/>
      <c r="E324" s="399"/>
      <c r="F324" s="395"/>
      <c r="G324" s="401"/>
      <c r="H324" s="397"/>
      <c r="I324" s="401"/>
      <c r="J324" s="481"/>
      <c r="K324" s="57"/>
      <c r="L324" s="57"/>
      <c r="M324" s="57"/>
      <c r="N324" s="182"/>
      <c r="O324" s="97">
        <f t="shared" si="10"/>
        <v>0</v>
      </c>
      <c r="P324" s="397"/>
      <c r="Q324" s="397"/>
      <c r="R324" s="397"/>
    </row>
    <row r="325" spans="1:18" s="37" customFormat="1" ht="12.75" customHeight="1" x14ac:dyDescent="0.15">
      <c r="A325" s="399">
        <v>12</v>
      </c>
      <c r="B325" s="411" t="s">
        <v>709</v>
      </c>
      <c r="C325" s="411" t="s">
        <v>710</v>
      </c>
      <c r="D325" s="399" t="s">
        <v>178</v>
      </c>
      <c r="E325" s="399">
        <v>3</v>
      </c>
      <c r="F325" s="395">
        <f>H325+J325+R325</f>
        <v>39.177171299999998</v>
      </c>
      <c r="G325" s="401">
        <v>2.06</v>
      </c>
      <c r="H325" s="397">
        <f>G325*$P$8/1000</f>
        <v>5.1059365999999997</v>
      </c>
      <c r="I325" s="401">
        <v>1.91</v>
      </c>
      <c r="J325" s="397">
        <f>I325*$P$9/1000</f>
        <v>5.7647047000000002</v>
      </c>
      <c r="K325" s="57" t="s">
        <v>683</v>
      </c>
      <c r="L325" s="57" t="s">
        <v>178</v>
      </c>
      <c r="M325" s="57">
        <v>1</v>
      </c>
      <c r="N325" s="203">
        <v>25</v>
      </c>
      <c r="O325" s="97">
        <f t="shared" ref="O325:O328" si="11">M325*N325</f>
        <v>25</v>
      </c>
      <c r="P325" s="397">
        <f>E325*F325</f>
        <v>117.53151389999999</v>
      </c>
      <c r="Q325" s="397">
        <f>SUM(O325:O328)</f>
        <v>25</v>
      </c>
      <c r="R325" s="397">
        <f>Q325*1.02*1.05*$R$14</f>
        <v>28.306529999999999</v>
      </c>
    </row>
    <row r="326" spans="1:18" s="37" customFormat="1" x14ac:dyDescent="0.15">
      <c r="A326" s="399"/>
      <c r="B326" s="411"/>
      <c r="C326" s="411"/>
      <c r="D326" s="399"/>
      <c r="E326" s="399"/>
      <c r="F326" s="395"/>
      <c r="G326" s="401"/>
      <c r="H326" s="397"/>
      <c r="I326" s="401"/>
      <c r="J326" s="397"/>
      <c r="K326" s="57"/>
      <c r="L326" s="57"/>
      <c r="M326" s="57"/>
      <c r="N326" s="203"/>
      <c r="O326" s="97">
        <f t="shared" si="11"/>
        <v>0</v>
      </c>
      <c r="P326" s="397"/>
      <c r="Q326" s="397"/>
      <c r="R326" s="397"/>
    </row>
    <row r="327" spans="1:18" s="37" customFormat="1" x14ac:dyDescent="0.15">
      <c r="A327" s="399"/>
      <c r="B327" s="411"/>
      <c r="C327" s="411"/>
      <c r="D327" s="399"/>
      <c r="E327" s="399"/>
      <c r="F327" s="395"/>
      <c r="G327" s="401"/>
      <c r="H327" s="397"/>
      <c r="I327" s="401"/>
      <c r="J327" s="397"/>
      <c r="K327" s="57"/>
      <c r="L327" s="57"/>
      <c r="M327" s="101"/>
      <c r="N327" s="203"/>
      <c r="O327" s="97">
        <f t="shared" si="11"/>
        <v>0</v>
      </c>
      <c r="P327" s="397"/>
      <c r="Q327" s="397"/>
      <c r="R327" s="397"/>
    </row>
    <row r="328" spans="1:18" s="37" customFormat="1" ht="12.75" customHeight="1" x14ac:dyDescent="0.15">
      <c r="A328" s="399"/>
      <c r="B328" s="411"/>
      <c r="C328" s="411"/>
      <c r="D328" s="399"/>
      <c r="E328" s="399"/>
      <c r="F328" s="395"/>
      <c r="G328" s="401"/>
      <c r="H328" s="397"/>
      <c r="I328" s="401"/>
      <c r="J328" s="397"/>
      <c r="K328" s="57"/>
      <c r="L328" s="57"/>
      <c r="M328" s="57"/>
      <c r="N328" s="203"/>
      <c r="O328" s="97">
        <f t="shared" si="11"/>
        <v>0</v>
      </c>
      <c r="P328" s="397"/>
      <c r="Q328" s="397"/>
      <c r="R328" s="397"/>
    </row>
    <row r="329" spans="1:18" ht="2.25" customHeight="1" x14ac:dyDescent="0.15"/>
    <row r="330" spans="1:18" x14ac:dyDescent="0.15">
      <c r="C330" s="1" t="s">
        <v>337</v>
      </c>
      <c r="E330" s="7">
        <f>SUM(E17:E328)</f>
        <v>31563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10">
        <f>SUM(P17:P328)</f>
        <v>26571.675262968696</v>
      </c>
      <c r="Q330" s="8"/>
      <c r="R330" s="9"/>
    </row>
    <row r="331" spans="1:18" ht="2.25" customHeight="1" x14ac:dyDescent="0.15"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10"/>
      <c r="Q331" s="8"/>
      <c r="R331" s="9"/>
    </row>
    <row r="332" spans="1:18" x14ac:dyDescent="0.15">
      <c r="C332" s="1" t="s">
        <v>338</v>
      </c>
      <c r="P332" s="10">
        <f>P330*0.133</f>
        <v>3534.0328099748367</v>
      </c>
      <c r="Q332" s="7"/>
      <c r="R332" s="7"/>
    </row>
    <row r="333" spans="1:18" ht="2.25" customHeight="1" x14ac:dyDescent="0.15">
      <c r="P333" s="10"/>
      <c r="Q333" s="7"/>
      <c r="R333" s="7"/>
    </row>
    <row r="334" spans="1:18" x14ac:dyDescent="0.15">
      <c r="C334" s="1" t="s">
        <v>337</v>
      </c>
      <c r="P334" s="10">
        <f>SUM(P330:P332)</f>
        <v>30105.708072943533</v>
      </c>
      <c r="Q334" s="7"/>
      <c r="R334" s="7"/>
    </row>
    <row r="335" spans="1:18" ht="2.25" customHeight="1" x14ac:dyDescent="0.15">
      <c r="P335" s="10"/>
      <c r="Q335" s="7"/>
      <c r="R335" s="7"/>
    </row>
    <row r="336" spans="1:18" x14ac:dyDescent="0.15">
      <c r="C336" s="1" t="s">
        <v>360</v>
      </c>
      <c r="P336" s="10">
        <f>P334*0.11</f>
        <v>3311.6278880237887</v>
      </c>
    </row>
    <row r="337" spans="1:18" ht="2.25" customHeight="1" x14ac:dyDescent="0.15">
      <c r="P337" s="10"/>
    </row>
    <row r="338" spans="1:18" x14ac:dyDescent="0.15">
      <c r="C338" s="1" t="s">
        <v>337</v>
      </c>
      <c r="P338" s="10">
        <f>SUM(P334:P336)</f>
        <v>33417.335960967321</v>
      </c>
    </row>
    <row r="339" spans="1:18" ht="9" customHeight="1" x14ac:dyDescent="0.15">
      <c r="P339" s="10"/>
    </row>
    <row r="340" spans="1:18" s="12" customFormat="1" x14ac:dyDescent="0.15">
      <c r="A340" s="344" t="s">
        <v>340</v>
      </c>
      <c r="B340" s="344"/>
      <c r="C340" s="344"/>
      <c r="D340" s="344"/>
      <c r="E340" s="344"/>
      <c r="F340" s="344"/>
      <c r="G340" s="344"/>
      <c r="H340" s="344"/>
      <c r="I340" s="344"/>
      <c r="J340" s="344"/>
      <c r="K340" s="344"/>
      <c r="L340" s="344"/>
      <c r="M340" s="344"/>
      <c r="N340" s="344"/>
      <c r="O340" s="344"/>
      <c r="P340" s="344"/>
      <c r="Q340" s="344"/>
      <c r="R340" s="344"/>
    </row>
  </sheetData>
  <mergeCells count="1041"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J321:J324"/>
    <mergeCell ref="P321:P324"/>
    <mergeCell ref="Q321:Q324"/>
    <mergeCell ref="R321:R324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P313:P316"/>
    <mergeCell ref="Q313:Q316"/>
    <mergeCell ref="R313:R316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1:Q284"/>
    <mergeCell ref="R281:R284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65:J268"/>
    <mergeCell ref="P265:P268"/>
    <mergeCell ref="Q265:Q268"/>
    <mergeCell ref="R265:R268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41:J244"/>
    <mergeCell ref="P241:P244"/>
    <mergeCell ref="Q241:Q244"/>
    <mergeCell ref="R241:R244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Q233:Q236"/>
    <mergeCell ref="R233:R236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89:J92"/>
    <mergeCell ref="P89:P92"/>
    <mergeCell ref="Q89:Q92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5:J148"/>
    <mergeCell ref="P145:P148"/>
    <mergeCell ref="Q145:Q148"/>
    <mergeCell ref="R145:R148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37:J140"/>
    <mergeCell ref="P137:P140"/>
    <mergeCell ref="Q137:Q140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1:J124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13:J116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G101:G104"/>
    <mergeCell ref="H101:H104"/>
    <mergeCell ref="I101:I104"/>
    <mergeCell ref="J101:J104"/>
    <mergeCell ref="P101:P104"/>
    <mergeCell ref="Q101:Q104"/>
    <mergeCell ref="R101:R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105:J108"/>
    <mergeCell ref="P105:P108"/>
    <mergeCell ref="Q105:Q108"/>
    <mergeCell ref="R105:R108"/>
    <mergeCell ref="A101:A104"/>
    <mergeCell ref="B101:B104"/>
    <mergeCell ref="C101:C104"/>
    <mergeCell ref="D101:D104"/>
    <mergeCell ref="E101:E104"/>
    <mergeCell ref="F101:F104"/>
    <mergeCell ref="R325:R328"/>
    <mergeCell ref="A340:R340"/>
    <mergeCell ref="G325:G328"/>
    <mergeCell ref="H325:H328"/>
    <mergeCell ref="I325:I328"/>
    <mergeCell ref="J325:J328"/>
    <mergeCell ref="P325:P328"/>
    <mergeCell ref="Q325:Q328"/>
    <mergeCell ref="A325:A328"/>
    <mergeCell ref="B325:B328"/>
    <mergeCell ref="C325:C328"/>
    <mergeCell ref="D325:D328"/>
    <mergeCell ref="E325:E328"/>
    <mergeCell ref="F325:F328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R189:R192"/>
    <mergeCell ref="G189:G192"/>
    <mergeCell ref="H189:H192"/>
    <mergeCell ref="I189:I192"/>
    <mergeCell ref="J189:J192"/>
    <mergeCell ref="P189:P192"/>
    <mergeCell ref="Q189:Q192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R181:R184"/>
    <mergeCell ref="G181:G184"/>
    <mergeCell ref="H181:H184"/>
    <mergeCell ref="I181:I184"/>
    <mergeCell ref="J181:J184"/>
    <mergeCell ref="P181:P184"/>
    <mergeCell ref="Q181:Q184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R173:R176"/>
    <mergeCell ref="G173:G176"/>
    <mergeCell ref="H173:H176"/>
    <mergeCell ref="I173:I176"/>
    <mergeCell ref="J173:J176"/>
    <mergeCell ref="P173:P176"/>
    <mergeCell ref="Q173:Q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1:J164"/>
    <mergeCell ref="P161:P16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R165:R168"/>
    <mergeCell ref="G165:G168"/>
    <mergeCell ref="H165:H168"/>
    <mergeCell ref="I165:I168"/>
    <mergeCell ref="J165:J168"/>
    <mergeCell ref="P165:P168"/>
    <mergeCell ref="Q165:Q168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29:J32"/>
    <mergeCell ref="P29:P32"/>
    <mergeCell ref="Q29:Q32"/>
    <mergeCell ref="J21:J24"/>
    <mergeCell ref="P21:P24"/>
    <mergeCell ref="R29:R32"/>
    <mergeCell ref="A157:A160"/>
    <mergeCell ref="B157:B160"/>
    <mergeCell ref="C157:C160"/>
    <mergeCell ref="D157:D160"/>
    <mergeCell ref="E157:E160"/>
    <mergeCell ref="F157:F160"/>
    <mergeCell ref="R157:R160"/>
    <mergeCell ref="G157:G160"/>
    <mergeCell ref="H157:H160"/>
    <mergeCell ref="I157:I160"/>
    <mergeCell ref="J157:J160"/>
    <mergeCell ref="P157:P160"/>
    <mergeCell ref="Q157:Q160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97:J100"/>
    <mergeCell ref="P97:P100"/>
    <mergeCell ref="Q97:Q100"/>
    <mergeCell ref="R97:R100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D1:G1"/>
    <mergeCell ref="A3:B3"/>
    <mergeCell ref="D3:R3"/>
    <mergeCell ref="D4:R4"/>
    <mergeCell ref="A6:R6"/>
    <mergeCell ref="A7:R7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J8:K8"/>
    <mergeCell ref="L8:O8"/>
    <mergeCell ref="A9:E9"/>
    <mergeCell ref="F9:G9"/>
    <mergeCell ref="L9:O9"/>
    <mergeCell ref="C10:E10"/>
    <mergeCell ref="F10:G10"/>
    <mergeCell ref="K10:O10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</mergeCells>
  <pageMargins left="0" right="0" top="0.98425196850393704" bottom="0.78740157480314998" header="0.511811023622047" footer="0.511811023622047"/>
  <pageSetup paperSize="9" scale="90" orientation="landscape" r:id="rId1"/>
  <headerFooter alignWithMargins="0"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R142"/>
  <sheetViews>
    <sheetView showZeros="0" topLeftCell="A116" zoomScale="200" workbookViewId="0">
      <selection activeCell="C69" sqref="C69:C72"/>
    </sheetView>
  </sheetViews>
  <sheetFormatPr baseColWidth="10" defaultColWidth="9.1640625" defaultRowHeight="13" x14ac:dyDescent="0.15"/>
  <cols>
    <col min="1" max="1" width="3.6640625" style="1" customWidth="1"/>
    <col min="2" max="2" width="7.5" style="1" customWidth="1"/>
    <col min="3" max="3" width="29" style="1" customWidth="1"/>
    <col min="4" max="4" width="4.6640625" style="1" customWidth="1"/>
    <col min="5" max="5" width="5.33203125" style="1" customWidth="1"/>
    <col min="6" max="6" width="7" style="1" customWidth="1"/>
    <col min="7" max="7" width="5.6640625" style="1" customWidth="1"/>
    <col min="8" max="8" width="6.6640625" style="1" customWidth="1"/>
    <col min="9" max="9" width="5.6640625" style="1" customWidth="1"/>
    <col min="10" max="10" width="6.6640625" style="1" customWidth="1"/>
    <col min="11" max="11" width="13" style="1" customWidth="1"/>
    <col min="12" max="12" width="4.6640625" style="1" customWidth="1"/>
    <col min="13" max="13" width="7" style="1" customWidth="1"/>
    <col min="14" max="15" width="7.33203125" style="1" customWidth="1"/>
    <col min="16" max="16" width="8.83203125" style="1" customWidth="1"/>
    <col min="17" max="17" width="7" style="1" customWidth="1"/>
    <col min="18" max="18" width="9.33203125" style="1" customWidth="1"/>
    <col min="19" max="16384" width="9.1640625" style="1"/>
  </cols>
  <sheetData>
    <row r="1" spans="1:18" x14ac:dyDescent="0.15">
      <c r="C1" s="1" t="s">
        <v>250</v>
      </c>
      <c r="D1" s="338"/>
      <c r="E1" s="338"/>
      <c r="F1" s="338"/>
      <c r="G1" s="338"/>
    </row>
    <row r="3" spans="1:18" ht="15" customHeight="1" x14ac:dyDescent="0.15">
      <c r="A3" s="445"/>
      <c r="B3" s="445"/>
      <c r="C3" s="1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18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spans="1:18" ht="14" x14ac:dyDescent="0.15">
      <c r="A6" s="443" t="s">
        <v>798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</row>
    <row r="7" spans="1:18" ht="15" customHeight="1" x14ac:dyDescent="0.15">
      <c r="A7" s="443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</row>
    <row r="8" spans="1:18" ht="14" x14ac:dyDescent="0.15">
      <c r="A8" s="2"/>
      <c r="J8" s="445" t="s">
        <v>367</v>
      </c>
      <c r="K8" s="445"/>
      <c r="L8" s="446" t="s">
        <v>313</v>
      </c>
      <c r="M8" s="446"/>
      <c r="N8" s="446"/>
      <c r="O8" s="446"/>
      <c r="P8" s="294">
        <v>2478.61</v>
      </c>
    </row>
    <row r="9" spans="1:18" ht="14" x14ac:dyDescent="0.15">
      <c r="A9" s="450" t="s">
        <v>368</v>
      </c>
      <c r="B9" s="450"/>
      <c r="C9" s="450"/>
      <c r="D9" s="450"/>
      <c r="E9" s="450"/>
      <c r="F9" s="451">
        <f>P140</f>
        <v>2516.1792194667214</v>
      </c>
      <c r="G9" s="452"/>
      <c r="H9" s="4" t="s">
        <v>251</v>
      </c>
      <c r="L9" s="446" t="s">
        <v>369</v>
      </c>
      <c r="M9" s="446"/>
      <c r="N9" s="446"/>
      <c r="O9" s="446"/>
      <c r="P9" s="3">
        <v>3018.17</v>
      </c>
    </row>
    <row r="10" spans="1:18" ht="14" x14ac:dyDescent="0.15">
      <c r="A10" s="2"/>
      <c r="C10" s="454" t="s">
        <v>467</v>
      </c>
      <c r="D10" s="454"/>
      <c r="E10" s="454"/>
      <c r="F10" s="455">
        <f>P138</f>
        <v>115.25999999999999</v>
      </c>
      <c r="G10" s="455"/>
      <c r="H10" s="4" t="s">
        <v>251</v>
      </c>
      <c r="K10" s="456" t="s">
        <v>339</v>
      </c>
      <c r="L10" s="456"/>
      <c r="M10" s="456"/>
      <c r="N10" s="456"/>
      <c r="O10" s="456"/>
      <c r="P10" s="81">
        <v>1.0571999999999999</v>
      </c>
    </row>
    <row r="11" spans="1:18" ht="14" x14ac:dyDescent="0.15">
      <c r="A11" s="2"/>
      <c r="K11" s="21"/>
      <c r="L11" s="21"/>
      <c r="M11" s="21"/>
      <c r="N11" s="21"/>
      <c r="O11" s="21"/>
      <c r="P11" s="78"/>
    </row>
    <row r="12" spans="1:18" ht="22.5" customHeight="1" x14ac:dyDescent="0.15">
      <c r="A12" s="447" t="s">
        <v>0</v>
      </c>
      <c r="B12" s="448" t="s">
        <v>341</v>
      </c>
      <c r="C12" s="447" t="s">
        <v>370</v>
      </c>
      <c r="D12" s="448" t="s">
        <v>361</v>
      </c>
      <c r="E12" s="448" t="s">
        <v>308</v>
      </c>
      <c r="F12" s="448" t="s">
        <v>371</v>
      </c>
      <c r="G12" s="447" t="s">
        <v>342</v>
      </c>
      <c r="H12" s="447"/>
      <c r="I12" s="447"/>
      <c r="J12" s="447"/>
      <c r="K12" s="447"/>
      <c r="L12" s="447"/>
      <c r="M12" s="447"/>
      <c r="N12" s="447"/>
      <c r="O12" s="447"/>
      <c r="P12" s="447" t="s">
        <v>372</v>
      </c>
      <c r="Q12" s="447" t="s">
        <v>373</v>
      </c>
      <c r="R12" s="24" t="s">
        <v>373</v>
      </c>
    </row>
    <row r="13" spans="1:18" ht="13.5" customHeight="1" x14ac:dyDescent="0.15">
      <c r="A13" s="447"/>
      <c r="B13" s="448"/>
      <c r="C13" s="447"/>
      <c r="D13" s="448"/>
      <c r="E13" s="448"/>
      <c r="F13" s="448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24" t="s">
        <v>1</v>
      </c>
    </row>
    <row r="14" spans="1:18" ht="20.25" customHeight="1" x14ac:dyDescent="0.15">
      <c r="A14" s="447"/>
      <c r="B14" s="448"/>
      <c r="C14" s="447"/>
      <c r="D14" s="448"/>
      <c r="E14" s="448"/>
      <c r="F14" s="448"/>
      <c r="G14" s="447" t="s">
        <v>314</v>
      </c>
      <c r="H14" s="447"/>
      <c r="I14" s="447" t="s">
        <v>374</v>
      </c>
      <c r="J14" s="447"/>
      <c r="K14" s="447" t="s">
        <v>375</v>
      </c>
      <c r="L14" s="447"/>
      <c r="M14" s="447"/>
      <c r="N14" s="447"/>
      <c r="O14" s="447"/>
      <c r="P14" s="447"/>
      <c r="Q14" s="447"/>
      <c r="R14" s="25">
        <f>P10</f>
        <v>1.0571999999999999</v>
      </c>
    </row>
    <row r="15" spans="1:18" s="23" customFormat="1" ht="45" x14ac:dyDescent="0.15">
      <c r="A15" s="447"/>
      <c r="B15" s="448"/>
      <c r="C15" s="447"/>
      <c r="D15" s="448"/>
      <c r="E15" s="448"/>
      <c r="F15" s="448"/>
      <c r="G15" s="80" t="s">
        <v>315</v>
      </c>
      <c r="H15" s="79" t="s">
        <v>316</v>
      </c>
      <c r="I15" s="80" t="s">
        <v>315</v>
      </c>
      <c r="J15" s="79" t="s">
        <v>316</v>
      </c>
      <c r="K15" s="79" t="s">
        <v>343</v>
      </c>
      <c r="L15" s="80" t="s">
        <v>362</v>
      </c>
      <c r="M15" s="79" t="s">
        <v>365</v>
      </c>
      <c r="N15" s="79" t="s">
        <v>376</v>
      </c>
      <c r="O15" s="80" t="s">
        <v>377</v>
      </c>
      <c r="P15" s="5" t="s">
        <v>226</v>
      </c>
      <c r="Q15" s="5" t="s">
        <v>226</v>
      </c>
      <c r="R15" s="5" t="s">
        <v>226</v>
      </c>
    </row>
    <row r="16" spans="1:18" s="23" customFormat="1" x14ac:dyDescent="0.1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</row>
    <row r="17" spans="1:18" s="37" customFormat="1" x14ac:dyDescent="0.15">
      <c r="A17" s="399">
        <v>1</v>
      </c>
      <c r="B17" s="687" t="s">
        <v>129</v>
      </c>
      <c r="C17" s="379" t="s">
        <v>785</v>
      </c>
      <c r="D17" s="399" t="s">
        <v>178</v>
      </c>
      <c r="E17" s="457">
        <v>1</v>
      </c>
      <c r="F17" s="395">
        <f>H17+J17+R17</f>
        <v>86.711397000000005</v>
      </c>
      <c r="G17" s="624">
        <v>17.7</v>
      </c>
      <c r="H17" s="397">
        <f>G17*$P$8/1000</f>
        <v>43.871396999999995</v>
      </c>
      <c r="I17" s="398"/>
      <c r="J17" s="397">
        <f>I17*$P$9/1000</f>
        <v>0</v>
      </c>
      <c r="K17" s="57" t="s">
        <v>692</v>
      </c>
      <c r="L17" s="57" t="s">
        <v>178</v>
      </c>
      <c r="M17" s="57">
        <v>1</v>
      </c>
      <c r="N17" s="209">
        <v>42</v>
      </c>
      <c r="O17" s="97">
        <f t="shared" ref="O17:O80" si="0">M17*N17</f>
        <v>42</v>
      </c>
      <c r="P17" s="397">
        <f>E17*F17</f>
        <v>86.711397000000005</v>
      </c>
      <c r="Q17" s="397">
        <f>SUM(O17:O20)</f>
        <v>42</v>
      </c>
      <c r="R17" s="709">
        <f t="shared" ref="R17" si="1">Q17*1.02</f>
        <v>42.84</v>
      </c>
    </row>
    <row r="18" spans="1:18" s="37" customFormat="1" x14ac:dyDescent="0.15">
      <c r="A18" s="399"/>
      <c r="B18" s="586"/>
      <c r="C18" s="379"/>
      <c r="D18" s="399"/>
      <c r="E18" s="457"/>
      <c r="F18" s="395"/>
      <c r="G18" s="700"/>
      <c r="H18" s="397"/>
      <c r="I18" s="398"/>
      <c r="J18" s="397"/>
      <c r="K18" s="57"/>
      <c r="L18" s="57"/>
      <c r="M18" s="57"/>
      <c r="N18" s="65"/>
      <c r="O18" s="97">
        <f t="shared" si="0"/>
        <v>0</v>
      </c>
      <c r="P18" s="397"/>
      <c r="Q18" s="397"/>
      <c r="R18" s="710"/>
    </row>
    <row r="19" spans="1:18" s="37" customFormat="1" x14ac:dyDescent="0.15">
      <c r="A19" s="399"/>
      <c r="B19" s="586"/>
      <c r="C19" s="379"/>
      <c r="D19" s="399"/>
      <c r="E19" s="457"/>
      <c r="F19" s="395"/>
      <c r="G19" s="700"/>
      <c r="H19" s="397"/>
      <c r="I19" s="398"/>
      <c r="J19" s="397"/>
      <c r="K19" s="57"/>
      <c r="L19" s="57"/>
      <c r="M19" s="101"/>
      <c r="N19" s="65"/>
      <c r="O19" s="97">
        <f t="shared" si="0"/>
        <v>0</v>
      </c>
      <c r="P19" s="397"/>
      <c r="Q19" s="397"/>
      <c r="R19" s="710"/>
    </row>
    <row r="20" spans="1:18" s="37" customFormat="1" ht="12.75" customHeight="1" x14ac:dyDescent="0.15">
      <c r="A20" s="399"/>
      <c r="B20" s="535"/>
      <c r="C20" s="379"/>
      <c r="D20" s="399"/>
      <c r="E20" s="457"/>
      <c r="F20" s="395"/>
      <c r="G20" s="595"/>
      <c r="H20" s="397"/>
      <c r="I20" s="398"/>
      <c r="J20" s="397"/>
      <c r="K20" s="57"/>
      <c r="L20" s="57"/>
      <c r="M20" s="57"/>
      <c r="N20" s="65"/>
      <c r="O20" s="97">
        <f t="shared" si="0"/>
        <v>0</v>
      </c>
      <c r="P20" s="397"/>
      <c r="Q20" s="397"/>
      <c r="R20" s="711"/>
    </row>
    <row r="21" spans="1:18" s="37" customFormat="1" x14ac:dyDescent="0.15">
      <c r="A21" s="399">
        <v>2</v>
      </c>
      <c r="B21" s="687" t="s">
        <v>130</v>
      </c>
      <c r="C21" s="379" t="s">
        <v>786</v>
      </c>
      <c r="D21" s="399" t="s">
        <v>178</v>
      </c>
      <c r="E21" s="457">
        <v>2</v>
      </c>
      <c r="F21" s="395">
        <f>H21+J21+R21</f>
        <v>17.8097587</v>
      </c>
      <c r="G21" s="624">
        <v>0.79</v>
      </c>
      <c r="H21" s="397">
        <f>G21*$P$8/1000</f>
        <v>1.9581019000000002</v>
      </c>
      <c r="I21" s="401"/>
      <c r="J21" s="397">
        <f>I21*$P$9/1000</f>
        <v>0</v>
      </c>
      <c r="K21" s="57" t="s">
        <v>787</v>
      </c>
      <c r="L21" s="57" t="s">
        <v>178</v>
      </c>
      <c r="M21" s="57">
        <v>1</v>
      </c>
      <c r="N21" s="209">
        <v>14</v>
      </c>
      <c r="O21" s="97">
        <f t="shared" si="0"/>
        <v>14</v>
      </c>
      <c r="P21" s="397">
        <f>E21*F21</f>
        <v>35.619517399999999</v>
      </c>
      <c r="Q21" s="397">
        <f>SUM(O21:O24)</f>
        <v>14</v>
      </c>
      <c r="R21" s="397">
        <f>Q21*1.02*1.05*$R$14</f>
        <v>15.851656800000001</v>
      </c>
    </row>
    <row r="22" spans="1:18" s="37" customFormat="1" x14ac:dyDescent="0.15">
      <c r="A22" s="399"/>
      <c r="B22" s="586"/>
      <c r="C22" s="379"/>
      <c r="D22" s="399"/>
      <c r="E22" s="457"/>
      <c r="F22" s="395"/>
      <c r="G22" s="700"/>
      <c r="H22" s="397"/>
      <c r="I22" s="401"/>
      <c r="J22" s="397"/>
      <c r="K22" s="57"/>
      <c r="L22" s="57"/>
      <c r="M22" s="57"/>
      <c r="N22" s="65"/>
      <c r="O22" s="97">
        <f t="shared" si="0"/>
        <v>0</v>
      </c>
      <c r="P22" s="397"/>
      <c r="Q22" s="397"/>
      <c r="R22" s="397"/>
    </row>
    <row r="23" spans="1:18" s="37" customFormat="1" x14ac:dyDescent="0.15">
      <c r="A23" s="399"/>
      <c r="B23" s="586"/>
      <c r="C23" s="379"/>
      <c r="D23" s="399"/>
      <c r="E23" s="457"/>
      <c r="F23" s="395"/>
      <c r="G23" s="700"/>
      <c r="H23" s="397"/>
      <c r="I23" s="401"/>
      <c r="J23" s="397"/>
      <c r="K23" s="57"/>
      <c r="L23" s="57"/>
      <c r="M23" s="101"/>
      <c r="N23" s="65"/>
      <c r="O23" s="97">
        <f t="shared" si="0"/>
        <v>0</v>
      </c>
      <c r="P23" s="397"/>
      <c r="Q23" s="397"/>
      <c r="R23" s="397"/>
    </row>
    <row r="24" spans="1:18" s="37" customFormat="1" ht="12.75" customHeight="1" x14ac:dyDescent="0.15">
      <c r="A24" s="399"/>
      <c r="B24" s="535"/>
      <c r="C24" s="379"/>
      <c r="D24" s="399"/>
      <c r="E24" s="457"/>
      <c r="F24" s="395"/>
      <c r="G24" s="595"/>
      <c r="H24" s="397"/>
      <c r="I24" s="401"/>
      <c r="J24" s="397"/>
      <c r="K24" s="57"/>
      <c r="L24" s="57"/>
      <c r="M24" s="57"/>
      <c r="N24" s="65"/>
      <c r="O24" s="97">
        <f t="shared" si="0"/>
        <v>0</v>
      </c>
      <c r="P24" s="397"/>
      <c r="Q24" s="397"/>
      <c r="R24" s="397"/>
    </row>
    <row r="25" spans="1:18" s="37" customFormat="1" ht="12.75" customHeight="1" x14ac:dyDescent="0.15">
      <c r="A25" s="399">
        <v>3</v>
      </c>
      <c r="B25" s="620" t="s">
        <v>788</v>
      </c>
      <c r="C25" s="411" t="s">
        <v>793</v>
      </c>
      <c r="D25" s="399" t="s">
        <v>178</v>
      </c>
      <c r="E25" s="457">
        <v>2</v>
      </c>
      <c r="F25" s="395">
        <f>H25+J25+R25</f>
        <v>12.5281436</v>
      </c>
      <c r="G25" s="624">
        <v>1.4</v>
      </c>
      <c r="H25" s="397">
        <f>G25*$P$8/1000</f>
        <v>3.4700540000000002</v>
      </c>
      <c r="I25" s="401"/>
      <c r="J25" s="397">
        <f>I25*$P$9/1000</f>
        <v>0</v>
      </c>
      <c r="K25" s="57" t="s">
        <v>794</v>
      </c>
      <c r="L25" s="57" t="s">
        <v>178</v>
      </c>
      <c r="M25" s="57">
        <v>1</v>
      </c>
      <c r="N25" s="209">
        <v>8</v>
      </c>
      <c r="O25" s="97">
        <f t="shared" si="0"/>
        <v>8</v>
      </c>
      <c r="P25" s="397">
        <f>E25*F25</f>
        <v>25.0562872</v>
      </c>
      <c r="Q25" s="397">
        <f>SUM(O25:O28)</f>
        <v>8</v>
      </c>
      <c r="R25" s="397">
        <f>Q25*1.02*1.05*$R$14</f>
        <v>9.0580896000000006</v>
      </c>
    </row>
    <row r="26" spans="1:18" s="37" customFormat="1" x14ac:dyDescent="0.15">
      <c r="A26" s="399"/>
      <c r="B26" s="696"/>
      <c r="C26" s="411"/>
      <c r="D26" s="399"/>
      <c r="E26" s="457"/>
      <c r="F26" s="395"/>
      <c r="G26" s="700"/>
      <c r="H26" s="397"/>
      <c r="I26" s="401"/>
      <c r="J26" s="397"/>
      <c r="K26" s="57" t="s">
        <v>782</v>
      </c>
      <c r="L26" s="57"/>
      <c r="M26" s="57"/>
      <c r="N26" s="65"/>
      <c r="O26" s="97">
        <f t="shared" si="0"/>
        <v>0</v>
      </c>
      <c r="P26" s="397"/>
      <c r="Q26" s="397"/>
      <c r="R26" s="397"/>
    </row>
    <row r="27" spans="1:18" s="37" customFormat="1" x14ac:dyDescent="0.15">
      <c r="A27" s="399"/>
      <c r="B27" s="696"/>
      <c r="C27" s="411"/>
      <c r="D27" s="399"/>
      <c r="E27" s="457"/>
      <c r="F27" s="395"/>
      <c r="G27" s="700"/>
      <c r="H27" s="397"/>
      <c r="I27" s="401"/>
      <c r="J27" s="397"/>
      <c r="K27" s="57"/>
      <c r="L27" s="57"/>
      <c r="M27" s="101"/>
      <c r="N27" s="65"/>
      <c r="O27" s="97">
        <f t="shared" si="0"/>
        <v>0</v>
      </c>
      <c r="P27" s="397"/>
      <c r="Q27" s="397"/>
      <c r="R27" s="397"/>
    </row>
    <row r="28" spans="1:18" s="37" customFormat="1" ht="12.75" customHeight="1" x14ac:dyDescent="0.15">
      <c r="A28" s="399"/>
      <c r="B28" s="461"/>
      <c r="C28" s="411"/>
      <c r="D28" s="399"/>
      <c r="E28" s="457"/>
      <c r="F28" s="395"/>
      <c r="G28" s="595"/>
      <c r="H28" s="397"/>
      <c r="I28" s="401"/>
      <c r="J28" s="397"/>
      <c r="K28" s="57"/>
      <c r="L28" s="57"/>
      <c r="M28" s="57"/>
      <c r="N28" s="65"/>
      <c r="O28" s="97">
        <f t="shared" si="0"/>
        <v>0</v>
      </c>
      <c r="P28" s="397"/>
      <c r="Q28" s="397"/>
      <c r="R28" s="397"/>
    </row>
    <row r="29" spans="1:18" s="37" customFormat="1" ht="12.75" customHeight="1" x14ac:dyDescent="0.15">
      <c r="A29" s="399">
        <v>4</v>
      </c>
      <c r="B29" s="717" t="s">
        <v>781</v>
      </c>
      <c r="C29" s="411" t="s">
        <v>799</v>
      </c>
      <c r="D29" s="399" t="s">
        <v>178</v>
      </c>
      <c r="E29" s="457">
        <v>1</v>
      </c>
      <c r="F29" s="395">
        <f>H29+J29+R29</f>
        <v>35.248477100000002</v>
      </c>
      <c r="G29" s="624">
        <v>3.11</v>
      </c>
      <c r="H29" s="397">
        <f>G29*$P$8/1000</f>
        <v>7.7084770999999996</v>
      </c>
      <c r="I29" s="401"/>
      <c r="J29" s="481">
        <f>I29*$P$9/1000</f>
        <v>0</v>
      </c>
      <c r="K29" s="57" t="s">
        <v>692</v>
      </c>
      <c r="L29" s="57" t="s">
        <v>178</v>
      </c>
      <c r="M29" s="57">
        <v>1</v>
      </c>
      <c r="N29" s="209">
        <v>27</v>
      </c>
      <c r="O29" s="97">
        <f t="shared" si="0"/>
        <v>27</v>
      </c>
      <c r="P29" s="397">
        <f>E29*F29</f>
        <v>35.248477100000002</v>
      </c>
      <c r="Q29" s="397">
        <f>SUM(O29:O32)</f>
        <v>27</v>
      </c>
      <c r="R29" s="709">
        <f t="shared" ref="R29" si="2">Q29*1.02</f>
        <v>27.54</v>
      </c>
    </row>
    <row r="30" spans="1:18" s="37" customFormat="1" x14ac:dyDescent="0.15">
      <c r="A30" s="399"/>
      <c r="B30" s="718"/>
      <c r="C30" s="411"/>
      <c r="D30" s="399"/>
      <c r="E30" s="457"/>
      <c r="F30" s="395"/>
      <c r="G30" s="700"/>
      <c r="H30" s="397"/>
      <c r="I30" s="401"/>
      <c r="J30" s="481"/>
      <c r="K30" s="57"/>
      <c r="L30" s="57"/>
      <c r="M30" s="57"/>
      <c r="N30" s="65"/>
      <c r="O30" s="97">
        <f t="shared" si="0"/>
        <v>0</v>
      </c>
      <c r="P30" s="397"/>
      <c r="Q30" s="397"/>
      <c r="R30" s="710"/>
    </row>
    <row r="31" spans="1:18" s="37" customFormat="1" x14ac:dyDescent="0.15">
      <c r="A31" s="399"/>
      <c r="B31" s="718"/>
      <c r="C31" s="411"/>
      <c r="D31" s="399"/>
      <c r="E31" s="457"/>
      <c r="F31" s="395"/>
      <c r="G31" s="700"/>
      <c r="H31" s="397"/>
      <c r="I31" s="401"/>
      <c r="J31" s="481"/>
      <c r="K31" s="57"/>
      <c r="L31" s="57"/>
      <c r="M31" s="101"/>
      <c r="N31" s="65"/>
      <c r="O31" s="97">
        <f t="shared" si="0"/>
        <v>0</v>
      </c>
      <c r="P31" s="397"/>
      <c r="Q31" s="397"/>
      <c r="R31" s="710"/>
    </row>
    <row r="32" spans="1:18" s="37" customFormat="1" ht="12.75" customHeight="1" x14ac:dyDescent="0.15">
      <c r="A32" s="399"/>
      <c r="B32" s="719"/>
      <c r="C32" s="411"/>
      <c r="D32" s="399"/>
      <c r="E32" s="457"/>
      <c r="F32" s="395"/>
      <c r="G32" s="595"/>
      <c r="H32" s="397"/>
      <c r="I32" s="401"/>
      <c r="J32" s="481"/>
      <c r="K32" s="57"/>
      <c r="L32" s="57"/>
      <c r="M32" s="57"/>
      <c r="N32" s="65"/>
      <c r="O32" s="97">
        <f t="shared" si="0"/>
        <v>0</v>
      </c>
      <c r="P32" s="397"/>
      <c r="Q32" s="397"/>
      <c r="R32" s="711"/>
    </row>
    <row r="33" spans="1:18" ht="12.75" customHeight="1" x14ac:dyDescent="0.15">
      <c r="A33" s="399">
        <v>5</v>
      </c>
      <c r="B33" s="620" t="s">
        <v>125</v>
      </c>
      <c r="C33" s="687" t="s">
        <v>800</v>
      </c>
      <c r="D33" s="621" t="s">
        <v>178</v>
      </c>
      <c r="E33" s="704">
        <v>2</v>
      </c>
      <c r="F33" s="622">
        <f>H33+J33+R33</f>
        <v>13.826310400000001</v>
      </c>
      <c r="G33" s="624">
        <v>0.64</v>
      </c>
      <c r="H33" s="626">
        <f>G33*$P$8/1000</f>
        <v>1.5863104000000001</v>
      </c>
      <c r="I33" s="714"/>
      <c r="J33" s="626">
        <f>I33*$P$9/1000</f>
        <v>0</v>
      </c>
      <c r="K33" s="193" t="s">
        <v>801</v>
      </c>
      <c r="L33" s="193" t="s">
        <v>178</v>
      </c>
      <c r="M33" s="193">
        <v>1</v>
      </c>
      <c r="N33" s="205">
        <v>12</v>
      </c>
      <c r="O33" s="192">
        <f t="shared" si="0"/>
        <v>12</v>
      </c>
      <c r="P33" s="626">
        <f>E33*F33</f>
        <v>27.652620800000001</v>
      </c>
      <c r="Q33" s="626">
        <f>SUM(O33:O36)</f>
        <v>12</v>
      </c>
      <c r="R33" s="709">
        <f t="shared" ref="R33" si="3">Q33*1.02</f>
        <v>12.24</v>
      </c>
    </row>
    <row r="34" spans="1:18" x14ac:dyDescent="0.15">
      <c r="A34" s="399"/>
      <c r="B34" s="696"/>
      <c r="C34" s="586"/>
      <c r="D34" s="588"/>
      <c r="E34" s="705"/>
      <c r="F34" s="708"/>
      <c r="G34" s="700"/>
      <c r="H34" s="707"/>
      <c r="I34" s="715"/>
      <c r="J34" s="707"/>
      <c r="K34" s="193"/>
      <c r="L34" s="193"/>
      <c r="M34" s="193"/>
      <c r="N34" s="205"/>
      <c r="O34" s="192">
        <f t="shared" si="0"/>
        <v>0</v>
      </c>
      <c r="P34" s="707"/>
      <c r="Q34" s="707"/>
      <c r="R34" s="710"/>
    </row>
    <row r="35" spans="1:18" x14ac:dyDescent="0.15">
      <c r="A35" s="399"/>
      <c r="B35" s="696"/>
      <c r="C35" s="586"/>
      <c r="D35" s="588"/>
      <c r="E35" s="705"/>
      <c r="F35" s="708"/>
      <c r="G35" s="700"/>
      <c r="H35" s="707"/>
      <c r="I35" s="715"/>
      <c r="J35" s="707"/>
      <c r="K35" s="193"/>
      <c r="L35" s="193"/>
      <c r="M35" s="194"/>
      <c r="N35" s="205"/>
      <c r="O35" s="192">
        <f t="shared" si="0"/>
        <v>0</v>
      </c>
      <c r="P35" s="707"/>
      <c r="Q35" s="707"/>
      <c r="R35" s="710"/>
    </row>
    <row r="36" spans="1:18" ht="12.75" customHeight="1" x14ac:dyDescent="0.15">
      <c r="A36" s="399"/>
      <c r="B36" s="461"/>
      <c r="C36" s="713"/>
      <c r="D36" s="589"/>
      <c r="E36" s="706"/>
      <c r="F36" s="592"/>
      <c r="G36" s="595"/>
      <c r="H36" s="598"/>
      <c r="I36" s="716"/>
      <c r="J36" s="598"/>
      <c r="K36" s="193"/>
      <c r="L36" s="193"/>
      <c r="M36" s="193"/>
      <c r="N36" s="205"/>
      <c r="O36" s="192">
        <f t="shared" si="0"/>
        <v>0</v>
      </c>
      <c r="P36" s="598"/>
      <c r="Q36" s="598"/>
      <c r="R36" s="711"/>
    </row>
    <row r="37" spans="1:18" ht="12.75" customHeight="1" x14ac:dyDescent="0.15">
      <c r="A37" s="399">
        <v>6</v>
      </c>
      <c r="B37" s="687" t="s">
        <v>126</v>
      </c>
      <c r="C37" s="354" t="s">
        <v>795</v>
      </c>
      <c r="D37" s="353" t="s">
        <v>178</v>
      </c>
      <c r="E37" s="704">
        <v>2</v>
      </c>
      <c r="F37" s="357">
        <f>H37+J37+R37</f>
        <v>11.216230099999999</v>
      </c>
      <c r="G37" s="358">
        <v>0.41</v>
      </c>
      <c r="H37" s="359">
        <f>G37*$P$8/1000</f>
        <v>1.0162301</v>
      </c>
      <c r="I37" s="358"/>
      <c r="J37" s="359">
        <f>I37*$P$9/1000</f>
        <v>0</v>
      </c>
      <c r="K37" s="193" t="s">
        <v>796</v>
      </c>
      <c r="L37" s="193" t="s">
        <v>178</v>
      </c>
      <c r="M37" s="193">
        <v>1</v>
      </c>
      <c r="N37" s="205">
        <v>10</v>
      </c>
      <c r="O37" s="192">
        <f t="shared" si="0"/>
        <v>10</v>
      </c>
      <c r="P37" s="359">
        <f>E37*F37</f>
        <v>22.432460199999998</v>
      </c>
      <c r="Q37" s="359">
        <f>SUM(O37:O40)</f>
        <v>10</v>
      </c>
      <c r="R37" s="712">
        <f t="shared" ref="R37" si="4">Q37*1.02</f>
        <v>10.199999999999999</v>
      </c>
    </row>
    <row r="38" spans="1:18" x14ac:dyDescent="0.15">
      <c r="A38" s="399"/>
      <c r="B38" s="586"/>
      <c r="C38" s="354"/>
      <c r="D38" s="353"/>
      <c r="E38" s="705"/>
      <c r="F38" s="357"/>
      <c r="G38" s="358"/>
      <c r="H38" s="359"/>
      <c r="I38" s="358"/>
      <c r="J38" s="359"/>
      <c r="K38" s="193"/>
      <c r="L38" s="193"/>
      <c r="M38" s="193"/>
      <c r="N38" s="205"/>
      <c r="O38" s="192">
        <f t="shared" si="0"/>
        <v>0</v>
      </c>
      <c r="P38" s="359"/>
      <c r="Q38" s="359"/>
      <c r="R38" s="712"/>
    </row>
    <row r="39" spans="1:18" x14ac:dyDescent="0.15">
      <c r="A39" s="399"/>
      <c r="B39" s="586"/>
      <c r="C39" s="354"/>
      <c r="D39" s="353"/>
      <c r="E39" s="705"/>
      <c r="F39" s="357"/>
      <c r="G39" s="358"/>
      <c r="H39" s="359"/>
      <c r="I39" s="358"/>
      <c r="J39" s="359"/>
      <c r="K39" s="193"/>
      <c r="L39" s="193"/>
      <c r="M39" s="194"/>
      <c r="N39" s="205"/>
      <c r="O39" s="192">
        <f t="shared" si="0"/>
        <v>0</v>
      </c>
      <c r="P39" s="359"/>
      <c r="Q39" s="359"/>
      <c r="R39" s="712"/>
    </row>
    <row r="40" spans="1:18" ht="12.75" customHeight="1" x14ac:dyDescent="0.15">
      <c r="A40" s="399"/>
      <c r="B40" s="535"/>
      <c r="C40" s="354"/>
      <c r="D40" s="353"/>
      <c r="E40" s="706"/>
      <c r="F40" s="357"/>
      <c r="G40" s="358"/>
      <c r="H40" s="359"/>
      <c r="I40" s="358"/>
      <c r="J40" s="359"/>
      <c r="K40" s="193"/>
      <c r="L40" s="193"/>
      <c r="M40" s="193"/>
      <c r="N40" s="205"/>
      <c r="O40" s="192">
        <f t="shared" si="0"/>
        <v>0</v>
      </c>
      <c r="P40" s="359"/>
      <c r="Q40" s="359"/>
      <c r="R40" s="712"/>
    </row>
    <row r="41" spans="1:18" ht="12.75" customHeight="1" x14ac:dyDescent="0.15">
      <c r="A41" s="399">
        <v>7</v>
      </c>
      <c r="B41" s="687" t="s">
        <v>127</v>
      </c>
      <c r="C41" s="573" t="s">
        <v>815</v>
      </c>
      <c r="D41" s="353" t="s">
        <v>178</v>
      </c>
      <c r="E41" s="353">
        <v>86</v>
      </c>
      <c r="F41" s="357">
        <f>H41+J41+R41</f>
        <v>5.5779604000000003</v>
      </c>
      <c r="G41" s="358">
        <v>0.88</v>
      </c>
      <c r="H41" s="359">
        <f>G41*$P$8/1000</f>
        <v>2.1811768000000002</v>
      </c>
      <c r="I41" s="358"/>
      <c r="J41" s="541">
        <f>I41*$P$9/1000</f>
        <v>0</v>
      </c>
      <c r="K41" s="193" t="s">
        <v>816</v>
      </c>
      <c r="L41" s="193" t="s">
        <v>178</v>
      </c>
      <c r="M41" s="193">
        <v>1</v>
      </c>
      <c r="N41" s="205">
        <v>3</v>
      </c>
      <c r="O41" s="192">
        <f t="shared" si="0"/>
        <v>3</v>
      </c>
      <c r="P41" s="359">
        <f>E41*F41</f>
        <v>479.70459440000002</v>
      </c>
      <c r="Q41" s="359">
        <f>SUM(O41:O44)</f>
        <v>3</v>
      </c>
      <c r="R41" s="359">
        <f>Q41*1.02*1.05*$R$14</f>
        <v>3.3967836</v>
      </c>
    </row>
    <row r="42" spans="1:18" x14ac:dyDescent="0.15">
      <c r="A42" s="399"/>
      <c r="B42" s="586"/>
      <c r="C42" s="574"/>
      <c r="D42" s="353"/>
      <c r="E42" s="353"/>
      <c r="F42" s="357"/>
      <c r="G42" s="358"/>
      <c r="H42" s="359"/>
      <c r="I42" s="358"/>
      <c r="J42" s="541"/>
      <c r="K42" s="193"/>
      <c r="L42" s="193"/>
      <c r="M42" s="193"/>
      <c r="N42" s="205"/>
      <c r="O42" s="192">
        <f t="shared" si="0"/>
        <v>0</v>
      </c>
      <c r="P42" s="359"/>
      <c r="Q42" s="359"/>
      <c r="R42" s="359"/>
    </row>
    <row r="43" spans="1:18" x14ac:dyDescent="0.15">
      <c r="A43" s="399"/>
      <c r="B43" s="586"/>
      <c r="C43" s="574"/>
      <c r="D43" s="353"/>
      <c r="E43" s="353"/>
      <c r="F43" s="357"/>
      <c r="G43" s="358"/>
      <c r="H43" s="359"/>
      <c r="I43" s="358"/>
      <c r="J43" s="541"/>
      <c r="K43" s="193"/>
      <c r="L43" s="193"/>
      <c r="M43" s="194"/>
      <c r="N43" s="205"/>
      <c r="O43" s="192">
        <f t="shared" si="0"/>
        <v>0</v>
      </c>
      <c r="P43" s="359"/>
      <c r="Q43" s="359"/>
      <c r="R43" s="359"/>
    </row>
    <row r="44" spans="1:18" ht="12.75" customHeight="1" x14ac:dyDescent="0.15">
      <c r="A44" s="399"/>
      <c r="B44" s="535"/>
      <c r="C44" s="575"/>
      <c r="D44" s="353"/>
      <c r="E44" s="353"/>
      <c r="F44" s="357"/>
      <c r="G44" s="358"/>
      <c r="H44" s="359"/>
      <c r="I44" s="358"/>
      <c r="J44" s="541"/>
      <c r="K44" s="193"/>
      <c r="L44" s="193"/>
      <c r="M44" s="193"/>
      <c r="N44" s="205"/>
      <c r="O44" s="192">
        <f t="shared" si="0"/>
        <v>0</v>
      </c>
      <c r="P44" s="359"/>
      <c r="Q44" s="359"/>
      <c r="R44" s="359"/>
    </row>
    <row r="45" spans="1:18" ht="12.75" customHeight="1" x14ac:dyDescent="0.15">
      <c r="A45" s="399">
        <v>8</v>
      </c>
      <c r="B45" s="687" t="s">
        <v>127</v>
      </c>
      <c r="C45" s="573" t="s">
        <v>822</v>
      </c>
      <c r="D45" s="353" t="s">
        <v>178</v>
      </c>
      <c r="E45" s="353">
        <v>5</v>
      </c>
      <c r="F45" s="357">
        <f>H45+J45+R45</f>
        <v>5.5779604000000003</v>
      </c>
      <c r="G45" s="358">
        <v>0.88</v>
      </c>
      <c r="H45" s="359">
        <f>G45*$P$8/1000</f>
        <v>2.1811768000000002</v>
      </c>
      <c r="I45" s="358"/>
      <c r="J45" s="541">
        <f>I45*$P$9/1000</f>
        <v>0</v>
      </c>
      <c r="K45" s="193" t="s">
        <v>789</v>
      </c>
      <c r="L45" s="193" t="s">
        <v>178</v>
      </c>
      <c r="M45" s="193">
        <v>1</v>
      </c>
      <c r="N45" s="205">
        <v>3</v>
      </c>
      <c r="O45" s="192">
        <f t="shared" si="0"/>
        <v>3</v>
      </c>
      <c r="P45" s="359">
        <f>E45*F45</f>
        <v>27.889802000000003</v>
      </c>
      <c r="Q45" s="359">
        <f>SUM(O45:O48)</f>
        <v>3</v>
      </c>
      <c r="R45" s="359">
        <f>Q45*1.02*1.05*$R$14</f>
        <v>3.3967836</v>
      </c>
    </row>
    <row r="46" spans="1:18" x14ac:dyDescent="0.15">
      <c r="A46" s="399"/>
      <c r="B46" s="586"/>
      <c r="C46" s="574"/>
      <c r="D46" s="353"/>
      <c r="E46" s="353"/>
      <c r="F46" s="357"/>
      <c r="G46" s="358"/>
      <c r="H46" s="359"/>
      <c r="I46" s="358"/>
      <c r="J46" s="541"/>
      <c r="K46" s="193" t="s">
        <v>817</v>
      </c>
      <c r="L46" s="193"/>
      <c r="M46" s="193"/>
      <c r="N46" s="205"/>
      <c r="O46" s="192">
        <f t="shared" si="0"/>
        <v>0</v>
      </c>
      <c r="P46" s="359"/>
      <c r="Q46" s="359"/>
      <c r="R46" s="359"/>
    </row>
    <row r="47" spans="1:18" x14ac:dyDescent="0.15">
      <c r="A47" s="399"/>
      <c r="B47" s="586"/>
      <c r="C47" s="574"/>
      <c r="D47" s="353"/>
      <c r="E47" s="353"/>
      <c r="F47" s="357"/>
      <c r="G47" s="358"/>
      <c r="H47" s="359"/>
      <c r="I47" s="358"/>
      <c r="J47" s="541"/>
      <c r="K47" s="193"/>
      <c r="L47" s="193"/>
      <c r="M47" s="194"/>
      <c r="N47" s="205"/>
      <c r="O47" s="192">
        <f t="shared" si="0"/>
        <v>0</v>
      </c>
      <c r="P47" s="359"/>
      <c r="Q47" s="359"/>
      <c r="R47" s="359"/>
    </row>
    <row r="48" spans="1:18" ht="12.75" customHeight="1" x14ac:dyDescent="0.15">
      <c r="A48" s="399"/>
      <c r="B48" s="535"/>
      <c r="C48" s="575"/>
      <c r="D48" s="353"/>
      <c r="E48" s="353"/>
      <c r="F48" s="357"/>
      <c r="G48" s="358"/>
      <c r="H48" s="359"/>
      <c r="I48" s="358"/>
      <c r="J48" s="541"/>
      <c r="K48" s="193"/>
      <c r="L48" s="193"/>
      <c r="M48" s="193"/>
      <c r="N48" s="205"/>
      <c r="O48" s="192">
        <f t="shared" si="0"/>
        <v>0</v>
      </c>
      <c r="P48" s="359"/>
      <c r="Q48" s="359"/>
      <c r="R48" s="359"/>
    </row>
    <row r="49" spans="1:18" ht="12.75" customHeight="1" x14ac:dyDescent="0.15">
      <c r="A49" s="399">
        <v>9</v>
      </c>
      <c r="B49" s="687" t="s">
        <v>127</v>
      </c>
      <c r="C49" s="573" t="s">
        <v>818</v>
      </c>
      <c r="D49" s="629" t="s">
        <v>178</v>
      </c>
      <c r="E49" s="629">
        <v>13</v>
      </c>
      <c r="F49" s="622">
        <f>H49+J49+R49</f>
        <v>6.1440910000000004</v>
      </c>
      <c r="G49" s="624">
        <v>0.88</v>
      </c>
      <c r="H49" s="626">
        <f>G49*$P$8/1000</f>
        <v>2.1811768000000002</v>
      </c>
      <c r="I49" s="624"/>
      <c r="J49" s="626">
        <f>I49*$P$9/1000</f>
        <v>0</v>
      </c>
      <c r="K49" s="193" t="s">
        <v>794</v>
      </c>
      <c r="L49" s="193" t="s">
        <v>178</v>
      </c>
      <c r="M49" s="193">
        <v>1</v>
      </c>
      <c r="N49" s="205">
        <v>3.5</v>
      </c>
      <c r="O49" s="192">
        <f t="shared" si="0"/>
        <v>3.5</v>
      </c>
      <c r="P49" s="626">
        <f>E49*F49</f>
        <v>79.873183000000012</v>
      </c>
      <c r="Q49" s="626">
        <f>SUM(O49:O52)</f>
        <v>3.5</v>
      </c>
      <c r="R49" s="626">
        <f>Q49*1.02*1.05*$R$14</f>
        <v>3.9629142000000002</v>
      </c>
    </row>
    <row r="50" spans="1:18" x14ac:dyDescent="0.15">
      <c r="A50" s="399"/>
      <c r="B50" s="586"/>
      <c r="C50" s="574"/>
      <c r="D50" s="685"/>
      <c r="E50" s="685"/>
      <c r="F50" s="708"/>
      <c r="G50" s="700"/>
      <c r="H50" s="707"/>
      <c r="I50" s="700"/>
      <c r="J50" s="707"/>
      <c r="K50" s="193" t="s">
        <v>817</v>
      </c>
      <c r="L50" s="193"/>
      <c r="M50" s="193"/>
      <c r="N50" s="205"/>
      <c r="O50" s="192">
        <f t="shared" si="0"/>
        <v>0</v>
      </c>
      <c r="P50" s="707"/>
      <c r="Q50" s="707"/>
      <c r="R50" s="707"/>
    </row>
    <row r="51" spans="1:18" x14ac:dyDescent="0.15">
      <c r="A51" s="399"/>
      <c r="B51" s="586"/>
      <c r="C51" s="574"/>
      <c r="D51" s="685"/>
      <c r="E51" s="685"/>
      <c r="F51" s="708"/>
      <c r="G51" s="700"/>
      <c r="H51" s="707"/>
      <c r="I51" s="700"/>
      <c r="J51" s="707"/>
      <c r="K51" s="193"/>
      <c r="L51" s="193"/>
      <c r="M51" s="194"/>
      <c r="N51" s="205"/>
      <c r="O51" s="192">
        <f t="shared" si="0"/>
        <v>0</v>
      </c>
      <c r="P51" s="707"/>
      <c r="Q51" s="707"/>
      <c r="R51" s="707"/>
    </row>
    <row r="52" spans="1:18" ht="12.75" customHeight="1" x14ac:dyDescent="0.15">
      <c r="A52" s="399"/>
      <c r="B52" s="535"/>
      <c r="C52" s="575"/>
      <c r="D52" s="393"/>
      <c r="E52" s="393"/>
      <c r="F52" s="592"/>
      <c r="G52" s="595"/>
      <c r="H52" s="598"/>
      <c r="I52" s="595"/>
      <c r="J52" s="598"/>
      <c r="K52" s="193"/>
      <c r="L52" s="193"/>
      <c r="M52" s="193"/>
      <c r="N52" s="205"/>
      <c r="O52" s="192">
        <f t="shared" si="0"/>
        <v>0</v>
      </c>
      <c r="P52" s="598"/>
      <c r="Q52" s="598"/>
      <c r="R52" s="598"/>
    </row>
    <row r="53" spans="1:18" s="37" customFormat="1" x14ac:dyDescent="0.15">
      <c r="A53" s="399">
        <v>10</v>
      </c>
      <c r="B53" s="687" t="s">
        <v>127</v>
      </c>
      <c r="C53" s="379" t="s">
        <v>823</v>
      </c>
      <c r="D53" s="629" t="s">
        <v>178</v>
      </c>
      <c r="E53" s="629">
        <v>13</v>
      </c>
      <c r="F53" s="395">
        <f>H53+J53+R53</f>
        <v>7.2763521999999998</v>
      </c>
      <c r="G53" s="624">
        <v>0.88</v>
      </c>
      <c r="H53" s="397">
        <f>G53*$P$8/1000</f>
        <v>2.1811768000000002</v>
      </c>
      <c r="I53" s="401"/>
      <c r="J53" s="397">
        <f>I53*$P$9/1000</f>
        <v>0</v>
      </c>
      <c r="K53" s="57" t="s">
        <v>824</v>
      </c>
      <c r="L53" s="193" t="s">
        <v>178</v>
      </c>
      <c r="M53" s="193">
        <v>1</v>
      </c>
      <c r="N53" s="65">
        <v>4.5</v>
      </c>
      <c r="O53" s="97">
        <f t="shared" si="0"/>
        <v>4.5</v>
      </c>
      <c r="P53" s="397">
        <f>E53*F53</f>
        <v>94.592578599999996</v>
      </c>
      <c r="Q53" s="397">
        <f>SUM(O53:O56)</f>
        <v>4.5</v>
      </c>
      <c r="R53" s="397">
        <f>Q53*1.02*1.05*$R$14</f>
        <v>5.0951753999999996</v>
      </c>
    </row>
    <row r="54" spans="1:18" s="37" customFormat="1" x14ac:dyDescent="0.15">
      <c r="A54" s="399"/>
      <c r="B54" s="586"/>
      <c r="C54" s="379"/>
      <c r="D54" s="685"/>
      <c r="E54" s="685"/>
      <c r="F54" s="395"/>
      <c r="G54" s="700"/>
      <c r="H54" s="397"/>
      <c r="I54" s="401"/>
      <c r="J54" s="397"/>
      <c r="K54" s="57" t="s">
        <v>817</v>
      </c>
      <c r="L54" s="57"/>
      <c r="M54" s="57"/>
      <c r="N54" s="65"/>
      <c r="O54" s="97">
        <f t="shared" si="0"/>
        <v>0</v>
      </c>
      <c r="P54" s="397"/>
      <c r="Q54" s="397"/>
      <c r="R54" s="397"/>
    </row>
    <row r="55" spans="1:18" s="37" customFormat="1" x14ac:dyDescent="0.15">
      <c r="A55" s="399"/>
      <c r="B55" s="586"/>
      <c r="C55" s="379"/>
      <c r="D55" s="685"/>
      <c r="E55" s="685"/>
      <c r="F55" s="395"/>
      <c r="G55" s="700"/>
      <c r="H55" s="397"/>
      <c r="I55" s="401"/>
      <c r="J55" s="397"/>
      <c r="K55" s="57"/>
      <c r="L55" s="57"/>
      <c r="M55" s="101"/>
      <c r="N55" s="65"/>
      <c r="O55" s="97">
        <f t="shared" si="0"/>
        <v>0</v>
      </c>
      <c r="P55" s="397"/>
      <c r="Q55" s="397"/>
      <c r="R55" s="397"/>
    </row>
    <row r="56" spans="1:18" s="37" customFormat="1" ht="12.75" customHeight="1" x14ac:dyDescent="0.15">
      <c r="A56" s="399"/>
      <c r="B56" s="535"/>
      <c r="C56" s="379"/>
      <c r="D56" s="393"/>
      <c r="E56" s="393"/>
      <c r="F56" s="395"/>
      <c r="G56" s="595"/>
      <c r="H56" s="397"/>
      <c r="I56" s="401"/>
      <c r="J56" s="397"/>
      <c r="K56" s="57"/>
      <c r="L56" s="57"/>
      <c r="M56" s="57"/>
      <c r="N56" s="65"/>
      <c r="O56" s="97">
        <f t="shared" si="0"/>
        <v>0</v>
      </c>
      <c r="P56" s="397"/>
      <c r="Q56" s="397"/>
      <c r="R56" s="397"/>
    </row>
    <row r="57" spans="1:18" x14ac:dyDescent="0.15">
      <c r="A57" s="399">
        <v>11</v>
      </c>
      <c r="B57" s="687" t="s">
        <v>127</v>
      </c>
      <c r="C57" s="640" t="s">
        <v>825</v>
      </c>
      <c r="D57" s="621" t="s">
        <v>178</v>
      </c>
      <c r="E57" s="704">
        <v>8</v>
      </c>
      <c r="F57" s="357">
        <f>H57+J57+R57</f>
        <v>6.1440910000000004</v>
      </c>
      <c r="G57" s="624">
        <v>0.88</v>
      </c>
      <c r="H57" s="359">
        <f>G57*$P$8/1000</f>
        <v>2.1811768000000002</v>
      </c>
      <c r="I57" s="578"/>
      <c r="J57" s="359">
        <f>I57*$P$9/1000</f>
        <v>0</v>
      </c>
      <c r="K57" s="193" t="s">
        <v>783</v>
      </c>
      <c r="L57" s="193" t="s">
        <v>178</v>
      </c>
      <c r="M57" s="193">
        <v>1</v>
      </c>
      <c r="N57" s="205">
        <v>3.5</v>
      </c>
      <c r="O57" s="192">
        <f t="shared" si="0"/>
        <v>3.5</v>
      </c>
      <c r="P57" s="359">
        <f>E57*F57</f>
        <v>49.152728000000003</v>
      </c>
      <c r="Q57" s="359">
        <f>SUM(O57:O60)</f>
        <v>3.5</v>
      </c>
      <c r="R57" s="359">
        <f>Q57*1.02*1.05*$R$14</f>
        <v>3.9629142000000002</v>
      </c>
    </row>
    <row r="58" spans="1:18" x14ac:dyDescent="0.15">
      <c r="A58" s="399"/>
      <c r="B58" s="586"/>
      <c r="C58" s="640"/>
      <c r="D58" s="588"/>
      <c r="E58" s="705"/>
      <c r="F58" s="357"/>
      <c r="G58" s="700"/>
      <c r="H58" s="359"/>
      <c r="I58" s="578"/>
      <c r="J58" s="359"/>
      <c r="K58" s="193"/>
      <c r="L58" s="193"/>
      <c r="M58" s="193"/>
      <c r="N58" s="205"/>
      <c r="O58" s="192">
        <f t="shared" si="0"/>
        <v>0</v>
      </c>
      <c r="P58" s="359"/>
      <c r="Q58" s="359"/>
      <c r="R58" s="359"/>
    </row>
    <row r="59" spans="1:18" x14ac:dyDescent="0.15">
      <c r="A59" s="399"/>
      <c r="B59" s="586"/>
      <c r="C59" s="640"/>
      <c r="D59" s="588"/>
      <c r="E59" s="705"/>
      <c r="F59" s="357"/>
      <c r="G59" s="700"/>
      <c r="H59" s="359"/>
      <c r="I59" s="578"/>
      <c r="J59" s="359"/>
      <c r="K59" s="193"/>
      <c r="L59" s="193"/>
      <c r="M59" s="194"/>
      <c r="N59" s="205"/>
      <c r="O59" s="192">
        <f t="shared" si="0"/>
        <v>0</v>
      </c>
      <c r="P59" s="359"/>
      <c r="Q59" s="359"/>
      <c r="R59" s="359"/>
    </row>
    <row r="60" spans="1:18" ht="12.75" customHeight="1" x14ac:dyDescent="0.15">
      <c r="A60" s="399"/>
      <c r="B60" s="535"/>
      <c r="C60" s="640"/>
      <c r="D60" s="589"/>
      <c r="E60" s="706"/>
      <c r="F60" s="357"/>
      <c r="G60" s="595"/>
      <c r="H60" s="359"/>
      <c r="I60" s="578"/>
      <c r="J60" s="359"/>
      <c r="K60" s="193"/>
      <c r="L60" s="193"/>
      <c r="M60" s="193"/>
      <c r="N60" s="205"/>
      <c r="O60" s="192">
        <f t="shared" si="0"/>
        <v>0</v>
      </c>
      <c r="P60" s="359"/>
      <c r="Q60" s="359"/>
      <c r="R60" s="359"/>
    </row>
    <row r="61" spans="1:18" ht="12.75" customHeight="1" x14ac:dyDescent="0.15">
      <c r="A61" s="399">
        <v>12</v>
      </c>
      <c r="B61" s="687" t="s">
        <v>127</v>
      </c>
      <c r="C61" s="573" t="s">
        <v>802</v>
      </c>
      <c r="D61" s="353" t="s">
        <v>178</v>
      </c>
      <c r="E61" s="353">
        <v>10</v>
      </c>
      <c r="F61" s="357">
        <f>H61+J61+R61</f>
        <v>5.5779604000000003</v>
      </c>
      <c r="G61" s="624">
        <v>0.88</v>
      </c>
      <c r="H61" s="359">
        <f>G61*$P$8/1000</f>
        <v>2.1811768000000002</v>
      </c>
      <c r="I61" s="358"/>
      <c r="J61" s="541">
        <f>I61*$P$9/1000</f>
        <v>0</v>
      </c>
      <c r="K61" s="193" t="s">
        <v>790</v>
      </c>
      <c r="L61" s="193" t="s">
        <v>178</v>
      </c>
      <c r="M61" s="193">
        <v>1</v>
      </c>
      <c r="N61" s="205">
        <v>3</v>
      </c>
      <c r="O61" s="192">
        <f t="shared" si="0"/>
        <v>3</v>
      </c>
      <c r="P61" s="359">
        <f>E61*F61</f>
        <v>55.779604000000006</v>
      </c>
      <c r="Q61" s="359">
        <f>SUM(O61:O64)</f>
        <v>3</v>
      </c>
      <c r="R61" s="359">
        <f>Q61*1.02*1.05*$R$14</f>
        <v>3.3967836</v>
      </c>
    </row>
    <row r="62" spans="1:18" x14ac:dyDescent="0.15">
      <c r="A62" s="399"/>
      <c r="B62" s="586"/>
      <c r="C62" s="574"/>
      <c r="D62" s="353"/>
      <c r="E62" s="353"/>
      <c r="F62" s="357"/>
      <c r="G62" s="700"/>
      <c r="H62" s="359"/>
      <c r="I62" s="358"/>
      <c r="J62" s="541"/>
      <c r="K62" s="193"/>
      <c r="L62" s="193"/>
      <c r="M62" s="193"/>
      <c r="N62" s="205"/>
      <c r="O62" s="192">
        <f t="shared" si="0"/>
        <v>0</v>
      </c>
      <c r="P62" s="359"/>
      <c r="Q62" s="359"/>
      <c r="R62" s="359"/>
    </row>
    <row r="63" spans="1:18" x14ac:dyDescent="0.15">
      <c r="A63" s="399"/>
      <c r="B63" s="586"/>
      <c r="C63" s="574"/>
      <c r="D63" s="353"/>
      <c r="E63" s="353"/>
      <c r="F63" s="357"/>
      <c r="G63" s="700"/>
      <c r="H63" s="359"/>
      <c r="I63" s="358"/>
      <c r="J63" s="541"/>
      <c r="K63" s="193"/>
      <c r="L63" s="193"/>
      <c r="M63" s="194"/>
      <c r="N63" s="205"/>
      <c r="O63" s="192">
        <f t="shared" si="0"/>
        <v>0</v>
      </c>
      <c r="P63" s="359"/>
      <c r="Q63" s="359"/>
      <c r="R63" s="359"/>
    </row>
    <row r="64" spans="1:18" ht="12.75" customHeight="1" x14ac:dyDescent="0.15">
      <c r="A64" s="399"/>
      <c r="B64" s="535"/>
      <c r="C64" s="575"/>
      <c r="D64" s="353"/>
      <c r="E64" s="353"/>
      <c r="F64" s="357"/>
      <c r="G64" s="595"/>
      <c r="H64" s="359"/>
      <c r="I64" s="358"/>
      <c r="J64" s="541"/>
      <c r="K64" s="193"/>
      <c r="L64" s="193"/>
      <c r="M64" s="193"/>
      <c r="N64" s="205"/>
      <c r="O64" s="192">
        <f t="shared" si="0"/>
        <v>0</v>
      </c>
      <c r="P64" s="359"/>
      <c r="Q64" s="359"/>
      <c r="R64" s="359"/>
    </row>
    <row r="65" spans="1:18" s="37" customFormat="1" x14ac:dyDescent="0.15">
      <c r="A65" s="399">
        <v>13</v>
      </c>
      <c r="B65" s="687" t="s">
        <v>127</v>
      </c>
      <c r="C65" s="379" t="s">
        <v>803</v>
      </c>
      <c r="D65" s="353" t="s">
        <v>178</v>
      </c>
      <c r="E65" s="457">
        <v>5</v>
      </c>
      <c r="F65" s="395">
        <f>H65+J65+R65</f>
        <v>9.6541007199999989</v>
      </c>
      <c r="G65" s="624">
        <v>0.88</v>
      </c>
      <c r="H65" s="397">
        <f>G65*$P$8/1000</f>
        <v>2.1811768000000002</v>
      </c>
      <c r="I65" s="398"/>
      <c r="J65" s="397">
        <f>I65*$P$9/1000</f>
        <v>0</v>
      </c>
      <c r="K65" s="193" t="s">
        <v>790</v>
      </c>
      <c r="L65" s="193" t="s">
        <v>178</v>
      </c>
      <c r="M65" s="193">
        <v>1</v>
      </c>
      <c r="N65" s="209">
        <v>6.6</v>
      </c>
      <c r="O65" s="97">
        <f t="shared" si="0"/>
        <v>6.6</v>
      </c>
      <c r="P65" s="397">
        <f>E65*F65</f>
        <v>48.270503599999998</v>
      </c>
      <c r="Q65" s="397">
        <f>SUM(O65:O68)</f>
        <v>6.6</v>
      </c>
      <c r="R65" s="397">
        <f>Q65*1.02*1.05*$R$14</f>
        <v>7.4729239199999995</v>
      </c>
    </row>
    <row r="66" spans="1:18" s="37" customFormat="1" x14ac:dyDescent="0.15">
      <c r="A66" s="399"/>
      <c r="B66" s="586"/>
      <c r="C66" s="379"/>
      <c r="D66" s="353"/>
      <c r="E66" s="457"/>
      <c r="F66" s="395"/>
      <c r="G66" s="700"/>
      <c r="H66" s="397"/>
      <c r="I66" s="398"/>
      <c r="J66" s="397"/>
      <c r="K66" s="57"/>
      <c r="L66" s="57"/>
      <c r="M66" s="57"/>
      <c r="N66" s="65"/>
      <c r="O66" s="97">
        <f t="shared" si="0"/>
        <v>0</v>
      </c>
      <c r="P66" s="397"/>
      <c r="Q66" s="397"/>
      <c r="R66" s="397"/>
    </row>
    <row r="67" spans="1:18" s="37" customFormat="1" x14ac:dyDescent="0.15">
      <c r="A67" s="399"/>
      <c r="B67" s="586"/>
      <c r="C67" s="379"/>
      <c r="D67" s="353"/>
      <c r="E67" s="457"/>
      <c r="F67" s="395"/>
      <c r="G67" s="700"/>
      <c r="H67" s="397"/>
      <c r="I67" s="398"/>
      <c r="J67" s="397"/>
      <c r="K67" s="57"/>
      <c r="L67" s="57"/>
      <c r="M67" s="101"/>
      <c r="N67" s="65"/>
      <c r="O67" s="97">
        <f t="shared" si="0"/>
        <v>0</v>
      </c>
      <c r="P67" s="397"/>
      <c r="Q67" s="397"/>
      <c r="R67" s="397"/>
    </row>
    <row r="68" spans="1:18" s="37" customFormat="1" ht="12.75" customHeight="1" x14ac:dyDescent="0.15">
      <c r="A68" s="399"/>
      <c r="B68" s="535"/>
      <c r="C68" s="379"/>
      <c r="D68" s="353"/>
      <c r="E68" s="457"/>
      <c r="F68" s="395"/>
      <c r="G68" s="595"/>
      <c r="H68" s="397"/>
      <c r="I68" s="398"/>
      <c r="J68" s="397"/>
      <c r="K68" s="57"/>
      <c r="L68" s="57"/>
      <c r="M68" s="57"/>
      <c r="N68" s="65"/>
      <c r="O68" s="97">
        <f t="shared" si="0"/>
        <v>0</v>
      </c>
      <c r="P68" s="397"/>
      <c r="Q68" s="397"/>
      <c r="R68" s="397"/>
    </row>
    <row r="69" spans="1:18" s="37" customFormat="1" x14ac:dyDescent="0.15">
      <c r="A69" s="399">
        <v>14</v>
      </c>
      <c r="B69" s="687" t="s">
        <v>131</v>
      </c>
      <c r="C69" s="379" t="s">
        <v>804</v>
      </c>
      <c r="D69" s="399" t="s">
        <v>392</v>
      </c>
      <c r="E69" s="400">
        <v>1340</v>
      </c>
      <c r="F69" s="395">
        <f>H69+J69+R69</f>
        <v>0.39377890632000001</v>
      </c>
      <c r="G69" s="624">
        <v>7.4999999999999997E-2</v>
      </c>
      <c r="H69" s="397">
        <f>G69*$P$8/1000</f>
        <v>0.18589575</v>
      </c>
      <c r="I69" s="701"/>
      <c r="J69" s="397">
        <f>I69*$P$9/1000</f>
        <v>0</v>
      </c>
      <c r="K69" s="193" t="s">
        <v>735</v>
      </c>
      <c r="L69" s="193" t="s">
        <v>392</v>
      </c>
      <c r="M69" s="193">
        <v>1.02</v>
      </c>
      <c r="N69" s="65">
        <v>0.18</v>
      </c>
      <c r="O69" s="97">
        <f t="shared" si="0"/>
        <v>0.18359999999999999</v>
      </c>
      <c r="P69" s="397">
        <f>E69*F69</f>
        <v>527.66373446880004</v>
      </c>
      <c r="Q69" s="397">
        <f>SUM(O69:O72)</f>
        <v>0.18359999999999999</v>
      </c>
      <c r="R69" s="397">
        <f>Q69*1.02*1.05*$R$14</f>
        <v>0.20788315631999998</v>
      </c>
    </row>
    <row r="70" spans="1:18" s="37" customFormat="1" x14ac:dyDescent="0.15">
      <c r="A70" s="399"/>
      <c r="B70" s="586"/>
      <c r="C70" s="379"/>
      <c r="D70" s="399"/>
      <c r="E70" s="400"/>
      <c r="F70" s="395"/>
      <c r="G70" s="700"/>
      <c r="H70" s="397"/>
      <c r="I70" s="702"/>
      <c r="J70" s="397"/>
      <c r="K70" s="57"/>
      <c r="L70" s="57"/>
      <c r="M70" s="57"/>
      <c r="N70" s="65"/>
      <c r="O70" s="97">
        <f t="shared" si="0"/>
        <v>0</v>
      </c>
      <c r="P70" s="397"/>
      <c r="Q70" s="397"/>
      <c r="R70" s="397"/>
    </row>
    <row r="71" spans="1:18" s="37" customFormat="1" x14ac:dyDescent="0.15">
      <c r="A71" s="399"/>
      <c r="B71" s="586"/>
      <c r="C71" s="379"/>
      <c r="D71" s="399"/>
      <c r="E71" s="400"/>
      <c r="F71" s="395"/>
      <c r="G71" s="700"/>
      <c r="H71" s="397"/>
      <c r="I71" s="702"/>
      <c r="J71" s="397"/>
      <c r="K71" s="57"/>
      <c r="L71" s="57"/>
      <c r="M71" s="101"/>
      <c r="N71" s="65"/>
      <c r="O71" s="97">
        <f t="shared" si="0"/>
        <v>0</v>
      </c>
      <c r="P71" s="397"/>
      <c r="Q71" s="397"/>
      <c r="R71" s="397"/>
    </row>
    <row r="72" spans="1:18" s="37" customFormat="1" ht="12.75" customHeight="1" x14ac:dyDescent="0.15">
      <c r="A72" s="399"/>
      <c r="B72" s="535"/>
      <c r="C72" s="379"/>
      <c r="D72" s="399"/>
      <c r="E72" s="400"/>
      <c r="F72" s="395"/>
      <c r="G72" s="595"/>
      <c r="H72" s="397"/>
      <c r="I72" s="703"/>
      <c r="J72" s="397"/>
      <c r="K72" s="57"/>
      <c r="L72" s="57"/>
      <c r="M72" s="57"/>
      <c r="N72" s="65"/>
      <c r="O72" s="97">
        <f t="shared" si="0"/>
        <v>0</v>
      </c>
      <c r="P72" s="397"/>
      <c r="Q72" s="397"/>
      <c r="R72" s="397"/>
    </row>
    <row r="73" spans="1:18" s="37" customFormat="1" ht="12.75" customHeight="1" x14ac:dyDescent="0.15">
      <c r="A73" s="399">
        <v>15</v>
      </c>
      <c r="B73" s="687" t="s">
        <v>131</v>
      </c>
      <c r="C73" s="411" t="s">
        <v>826</v>
      </c>
      <c r="D73" s="399" t="s">
        <v>392</v>
      </c>
      <c r="E73" s="399">
        <v>70</v>
      </c>
      <c r="F73" s="395">
        <f>H73+J73+R73</f>
        <v>0.50926954871999996</v>
      </c>
      <c r="G73" s="624">
        <v>7.4999999999999997E-2</v>
      </c>
      <c r="H73" s="397">
        <f>G73*$P$8/1000</f>
        <v>0.18589575</v>
      </c>
      <c r="I73" s="401"/>
      <c r="J73" s="397">
        <f>I73*$P$9/1000</f>
        <v>0</v>
      </c>
      <c r="K73" s="193" t="s">
        <v>735</v>
      </c>
      <c r="L73" s="193" t="s">
        <v>392</v>
      </c>
      <c r="M73" s="193">
        <v>1.02</v>
      </c>
      <c r="N73" s="65">
        <v>0.28000000000000003</v>
      </c>
      <c r="O73" s="97">
        <f t="shared" si="0"/>
        <v>0.28560000000000002</v>
      </c>
      <c r="P73" s="397">
        <f>E73*F73</f>
        <v>35.648868410399999</v>
      </c>
      <c r="Q73" s="397">
        <f>SUM(O73:O76)</f>
        <v>0.28560000000000002</v>
      </c>
      <c r="R73" s="397">
        <f>Q73*1.02*1.05*$R$14</f>
        <v>0.32337379871999999</v>
      </c>
    </row>
    <row r="74" spans="1:18" s="37" customFormat="1" x14ac:dyDescent="0.15">
      <c r="A74" s="399"/>
      <c r="B74" s="586"/>
      <c r="C74" s="411"/>
      <c r="D74" s="399"/>
      <c r="E74" s="399"/>
      <c r="F74" s="395"/>
      <c r="G74" s="700"/>
      <c r="H74" s="397"/>
      <c r="I74" s="401"/>
      <c r="J74" s="397"/>
      <c r="K74" s="57"/>
      <c r="L74" s="57"/>
      <c r="M74" s="57"/>
      <c r="N74" s="65"/>
      <c r="O74" s="97">
        <f t="shared" si="0"/>
        <v>0</v>
      </c>
      <c r="P74" s="397"/>
      <c r="Q74" s="397"/>
      <c r="R74" s="397"/>
    </row>
    <row r="75" spans="1:18" s="37" customFormat="1" x14ac:dyDescent="0.15">
      <c r="A75" s="399"/>
      <c r="B75" s="586"/>
      <c r="C75" s="411"/>
      <c r="D75" s="399"/>
      <c r="E75" s="399"/>
      <c r="F75" s="395"/>
      <c r="G75" s="700"/>
      <c r="H75" s="397"/>
      <c r="I75" s="401"/>
      <c r="J75" s="397"/>
      <c r="K75" s="57"/>
      <c r="L75" s="57"/>
      <c r="M75" s="101"/>
      <c r="N75" s="65"/>
      <c r="O75" s="97">
        <f t="shared" si="0"/>
        <v>0</v>
      </c>
      <c r="P75" s="397"/>
      <c r="Q75" s="397"/>
      <c r="R75" s="397"/>
    </row>
    <row r="76" spans="1:18" s="37" customFormat="1" ht="12.75" customHeight="1" x14ac:dyDescent="0.15">
      <c r="A76" s="399"/>
      <c r="B76" s="535"/>
      <c r="C76" s="411"/>
      <c r="D76" s="399"/>
      <c r="E76" s="399"/>
      <c r="F76" s="395"/>
      <c r="G76" s="595"/>
      <c r="H76" s="397"/>
      <c r="I76" s="401"/>
      <c r="J76" s="397"/>
      <c r="K76" s="57"/>
      <c r="L76" s="57"/>
      <c r="M76" s="57"/>
      <c r="N76" s="65"/>
      <c r="O76" s="97">
        <f t="shared" si="0"/>
        <v>0</v>
      </c>
      <c r="P76" s="397"/>
      <c r="Q76" s="397"/>
      <c r="R76" s="397"/>
    </row>
    <row r="77" spans="1:18" s="37" customFormat="1" ht="12.75" customHeight="1" x14ac:dyDescent="0.15">
      <c r="A77" s="399">
        <v>16</v>
      </c>
      <c r="B77" s="687" t="s">
        <v>110</v>
      </c>
      <c r="C77" s="411" t="s">
        <v>805</v>
      </c>
      <c r="D77" s="399" t="s">
        <v>392</v>
      </c>
      <c r="E77" s="399">
        <v>70</v>
      </c>
      <c r="F77" s="395">
        <f>H77+J77+R77</f>
        <v>0.32450122236000001</v>
      </c>
      <c r="G77" s="701">
        <v>6.2399999999999997E-2</v>
      </c>
      <c r="H77" s="397">
        <f>G77*$P$8/1000</f>
        <v>0.154665264</v>
      </c>
      <c r="I77" s="701">
        <v>2.7000000000000001E-3</v>
      </c>
      <c r="J77" s="481">
        <f>I77*$P$9/1000</f>
        <v>8.1490590000000019E-3</v>
      </c>
      <c r="K77" s="193" t="s">
        <v>735</v>
      </c>
      <c r="L77" s="193" t="s">
        <v>392</v>
      </c>
      <c r="M77" s="193">
        <v>1.02</v>
      </c>
      <c r="N77" s="65">
        <v>0.14000000000000001</v>
      </c>
      <c r="O77" s="97">
        <f t="shared" si="0"/>
        <v>0.14280000000000001</v>
      </c>
      <c r="P77" s="397">
        <f>E77*F77</f>
        <v>22.715085565199999</v>
      </c>
      <c r="Q77" s="397">
        <f>SUM(O77:O80)</f>
        <v>0.14280000000000001</v>
      </c>
      <c r="R77" s="397">
        <f>Q77*1.02*1.05*$R$14</f>
        <v>0.16168689936</v>
      </c>
    </row>
    <row r="78" spans="1:18" s="37" customFormat="1" x14ac:dyDescent="0.15">
      <c r="A78" s="399"/>
      <c r="B78" s="586"/>
      <c r="C78" s="411"/>
      <c r="D78" s="399"/>
      <c r="E78" s="399"/>
      <c r="F78" s="395"/>
      <c r="G78" s="702"/>
      <c r="H78" s="397"/>
      <c r="I78" s="702"/>
      <c r="J78" s="481"/>
      <c r="K78" s="57"/>
      <c r="L78" s="57"/>
      <c r="M78" s="57"/>
      <c r="N78" s="65"/>
      <c r="O78" s="97">
        <f t="shared" si="0"/>
        <v>0</v>
      </c>
      <c r="P78" s="397"/>
      <c r="Q78" s="397"/>
      <c r="R78" s="397"/>
    </row>
    <row r="79" spans="1:18" s="37" customFormat="1" x14ac:dyDescent="0.15">
      <c r="A79" s="399"/>
      <c r="B79" s="586"/>
      <c r="C79" s="411"/>
      <c r="D79" s="399"/>
      <c r="E79" s="399"/>
      <c r="F79" s="395"/>
      <c r="G79" s="702"/>
      <c r="H79" s="397"/>
      <c r="I79" s="702"/>
      <c r="J79" s="481"/>
      <c r="K79" s="57"/>
      <c r="L79" s="57"/>
      <c r="M79" s="101"/>
      <c r="N79" s="65"/>
      <c r="O79" s="97">
        <f t="shared" si="0"/>
        <v>0</v>
      </c>
      <c r="P79" s="397"/>
      <c r="Q79" s="397"/>
      <c r="R79" s="397"/>
    </row>
    <row r="80" spans="1:18" s="37" customFormat="1" ht="12.75" customHeight="1" x14ac:dyDescent="0.15">
      <c r="A80" s="399"/>
      <c r="B80" s="535"/>
      <c r="C80" s="411"/>
      <c r="D80" s="399"/>
      <c r="E80" s="399"/>
      <c r="F80" s="395"/>
      <c r="G80" s="703"/>
      <c r="H80" s="397"/>
      <c r="I80" s="703"/>
      <c r="J80" s="481"/>
      <c r="K80" s="57"/>
      <c r="L80" s="57"/>
      <c r="M80" s="57"/>
      <c r="N80" s="65"/>
      <c r="O80" s="97">
        <f t="shared" si="0"/>
        <v>0</v>
      </c>
      <c r="P80" s="397"/>
      <c r="Q80" s="397"/>
      <c r="R80" s="397"/>
    </row>
    <row r="81" spans="1:18" s="37" customFormat="1" x14ac:dyDescent="0.15">
      <c r="A81" s="399">
        <v>17</v>
      </c>
      <c r="B81" s="354" t="s">
        <v>98</v>
      </c>
      <c r="C81" s="379" t="s">
        <v>791</v>
      </c>
      <c r="D81" s="399" t="s">
        <v>392</v>
      </c>
      <c r="E81" s="457">
        <v>600</v>
      </c>
      <c r="F81" s="395">
        <f>H81+J81+R81</f>
        <v>0.34344759499999999</v>
      </c>
      <c r="G81" s="547">
        <v>7.6499999999999999E-2</v>
      </c>
      <c r="H81" s="397">
        <f>G81*$P$8/1000</f>
        <v>0.18961366499999999</v>
      </c>
      <c r="I81" s="547">
        <v>2.2000000000000001E-3</v>
      </c>
      <c r="J81" s="397">
        <f>I81*$P$9/1000</f>
        <v>6.6399740000000007E-3</v>
      </c>
      <c r="K81" s="57" t="s">
        <v>584</v>
      </c>
      <c r="L81" s="57" t="s">
        <v>392</v>
      </c>
      <c r="M81" s="57">
        <v>1</v>
      </c>
      <c r="N81" s="204">
        <v>0.13</v>
      </c>
      <c r="O81" s="97">
        <f t="shared" ref="O81:O112" si="5">M81*N81</f>
        <v>0.13</v>
      </c>
      <c r="P81" s="397">
        <f>E81*F81</f>
        <v>206.068557</v>
      </c>
      <c r="Q81" s="397">
        <f>SUM(O81:O84)</f>
        <v>0.13</v>
      </c>
      <c r="R81" s="397">
        <f>Q81*1.02*1.05*$R$14</f>
        <v>0.14719395599999999</v>
      </c>
    </row>
    <row r="82" spans="1:18" s="37" customFormat="1" x14ac:dyDescent="0.15">
      <c r="A82" s="399"/>
      <c r="B82" s="354"/>
      <c r="C82" s="379"/>
      <c r="D82" s="399"/>
      <c r="E82" s="457"/>
      <c r="F82" s="395"/>
      <c r="G82" s="547"/>
      <c r="H82" s="397"/>
      <c r="I82" s="547"/>
      <c r="J82" s="397"/>
      <c r="K82" s="57"/>
      <c r="L82" s="57"/>
      <c r="M82" s="57"/>
      <c r="N82" s="204"/>
      <c r="O82" s="97">
        <f t="shared" si="5"/>
        <v>0</v>
      </c>
      <c r="P82" s="397"/>
      <c r="Q82" s="397"/>
      <c r="R82" s="397"/>
    </row>
    <row r="83" spans="1:18" s="37" customFormat="1" x14ac:dyDescent="0.15">
      <c r="A83" s="399"/>
      <c r="B83" s="354"/>
      <c r="C83" s="379"/>
      <c r="D83" s="399"/>
      <c r="E83" s="457"/>
      <c r="F83" s="395"/>
      <c r="G83" s="547"/>
      <c r="H83" s="397"/>
      <c r="I83" s="547"/>
      <c r="J83" s="397"/>
      <c r="K83" s="57"/>
      <c r="L83" s="57"/>
      <c r="M83" s="101"/>
      <c r="N83" s="204"/>
      <c r="O83" s="97">
        <f t="shared" si="5"/>
        <v>0</v>
      </c>
      <c r="P83" s="397"/>
      <c r="Q83" s="397"/>
      <c r="R83" s="397"/>
    </row>
    <row r="84" spans="1:18" s="37" customFormat="1" ht="12.75" customHeight="1" x14ac:dyDescent="0.15">
      <c r="A84" s="399"/>
      <c r="B84" s="354"/>
      <c r="C84" s="379"/>
      <c r="D84" s="399"/>
      <c r="E84" s="457"/>
      <c r="F84" s="395"/>
      <c r="G84" s="547"/>
      <c r="H84" s="397"/>
      <c r="I84" s="547"/>
      <c r="J84" s="397"/>
      <c r="K84" s="57"/>
      <c r="L84" s="57"/>
      <c r="M84" s="57"/>
      <c r="N84" s="204"/>
      <c r="O84" s="97">
        <f t="shared" si="5"/>
        <v>0</v>
      </c>
      <c r="P84" s="397"/>
      <c r="Q84" s="397"/>
      <c r="R84" s="397"/>
    </row>
    <row r="85" spans="1:18" s="37" customFormat="1" x14ac:dyDescent="0.15">
      <c r="A85" s="399">
        <v>18</v>
      </c>
      <c r="B85" s="687" t="s">
        <v>109</v>
      </c>
      <c r="C85" s="379" t="s">
        <v>806</v>
      </c>
      <c r="D85" s="399" t="s">
        <v>392</v>
      </c>
      <c r="E85" s="400">
        <v>4</v>
      </c>
      <c r="F85" s="395">
        <f>H85+J85+R85</f>
        <v>1.4597534839999999</v>
      </c>
      <c r="G85" s="540">
        <v>0.19</v>
      </c>
      <c r="H85" s="397">
        <f>G85*$P$8/1000</f>
        <v>0.47093590000000002</v>
      </c>
      <c r="I85" s="578">
        <v>0.02</v>
      </c>
      <c r="J85" s="397">
        <f>I85*$P$9/1000</f>
        <v>6.0363400000000005E-2</v>
      </c>
      <c r="K85" s="57" t="s">
        <v>734</v>
      </c>
      <c r="L85" s="57" t="s">
        <v>392</v>
      </c>
      <c r="M85" s="57">
        <v>1</v>
      </c>
      <c r="N85" s="204">
        <v>0.82</v>
      </c>
      <c r="O85" s="97">
        <f t="shared" si="5"/>
        <v>0.82</v>
      </c>
      <c r="P85" s="397">
        <f>E85*F85</f>
        <v>5.8390139359999997</v>
      </c>
      <c r="Q85" s="397">
        <f>SUM(O85:O88)</f>
        <v>0.82</v>
      </c>
      <c r="R85" s="397">
        <f>Q85*1.02*1.05*$R$14</f>
        <v>0.9284541839999999</v>
      </c>
    </row>
    <row r="86" spans="1:18" s="37" customFormat="1" x14ac:dyDescent="0.15">
      <c r="A86" s="399"/>
      <c r="B86" s="586"/>
      <c r="C86" s="379"/>
      <c r="D86" s="399"/>
      <c r="E86" s="400"/>
      <c r="F86" s="395"/>
      <c r="G86" s="540"/>
      <c r="H86" s="397"/>
      <c r="I86" s="578"/>
      <c r="J86" s="397"/>
      <c r="K86" s="57"/>
      <c r="L86" s="57"/>
      <c r="M86" s="57"/>
      <c r="N86" s="204"/>
      <c r="O86" s="97">
        <f t="shared" si="5"/>
        <v>0</v>
      </c>
      <c r="P86" s="397"/>
      <c r="Q86" s="397"/>
      <c r="R86" s="397"/>
    </row>
    <row r="87" spans="1:18" s="37" customFormat="1" x14ac:dyDescent="0.15">
      <c r="A87" s="399"/>
      <c r="B87" s="586"/>
      <c r="C87" s="379"/>
      <c r="D87" s="399"/>
      <c r="E87" s="400"/>
      <c r="F87" s="395"/>
      <c r="G87" s="540"/>
      <c r="H87" s="397"/>
      <c r="I87" s="578"/>
      <c r="J87" s="397"/>
      <c r="K87" s="57"/>
      <c r="L87" s="57"/>
      <c r="M87" s="101"/>
      <c r="N87" s="204"/>
      <c r="O87" s="97">
        <f t="shared" si="5"/>
        <v>0</v>
      </c>
      <c r="P87" s="397"/>
      <c r="Q87" s="397"/>
      <c r="R87" s="397"/>
    </row>
    <row r="88" spans="1:18" s="37" customFormat="1" ht="12.75" customHeight="1" x14ac:dyDescent="0.15">
      <c r="A88" s="399"/>
      <c r="B88" s="535"/>
      <c r="C88" s="379"/>
      <c r="D88" s="399"/>
      <c r="E88" s="400"/>
      <c r="F88" s="395"/>
      <c r="G88" s="540"/>
      <c r="H88" s="397"/>
      <c r="I88" s="578"/>
      <c r="J88" s="397"/>
      <c r="K88" s="57"/>
      <c r="L88" s="57"/>
      <c r="M88" s="57"/>
      <c r="N88" s="204"/>
      <c r="O88" s="97">
        <f t="shared" si="5"/>
        <v>0</v>
      </c>
      <c r="P88" s="397"/>
      <c r="Q88" s="397"/>
      <c r="R88" s="397"/>
    </row>
    <row r="89" spans="1:18" s="37" customFormat="1" ht="12.75" customHeight="1" x14ac:dyDescent="0.15">
      <c r="A89" s="399">
        <v>19</v>
      </c>
      <c r="B89" s="411" t="s">
        <v>345</v>
      </c>
      <c r="C89" s="411" t="s">
        <v>807</v>
      </c>
      <c r="D89" s="399" t="s">
        <v>178</v>
      </c>
      <c r="E89" s="399">
        <v>1</v>
      </c>
      <c r="F89" s="395">
        <f>H89+J89+R89</f>
        <v>0.56613060000000004</v>
      </c>
      <c r="G89" s="401"/>
      <c r="H89" s="397">
        <f>G89*$P$8/1000</f>
        <v>0</v>
      </c>
      <c r="I89" s="401"/>
      <c r="J89" s="397">
        <f>I89*$P$9/1000</f>
        <v>0</v>
      </c>
      <c r="K89" s="57" t="s">
        <v>808</v>
      </c>
      <c r="L89" s="57" t="s">
        <v>178</v>
      </c>
      <c r="M89" s="57">
        <v>1</v>
      </c>
      <c r="N89" s="204">
        <v>0.5</v>
      </c>
      <c r="O89" s="97">
        <f t="shared" si="5"/>
        <v>0.5</v>
      </c>
      <c r="P89" s="397">
        <f>E89*F89</f>
        <v>0.56613060000000004</v>
      </c>
      <c r="Q89" s="397">
        <f>SUM(O89:O92)</f>
        <v>0.5</v>
      </c>
      <c r="R89" s="397">
        <f>Q89*1.02*1.05*$R$14</f>
        <v>0.56613060000000004</v>
      </c>
    </row>
    <row r="90" spans="1:18" s="37" customFormat="1" x14ac:dyDescent="0.15">
      <c r="A90" s="399"/>
      <c r="B90" s="411"/>
      <c r="C90" s="411"/>
      <c r="D90" s="399"/>
      <c r="E90" s="399"/>
      <c r="F90" s="395"/>
      <c r="G90" s="401"/>
      <c r="H90" s="397"/>
      <c r="I90" s="401"/>
      <c r="J90" s="397"/>
      <c r="K90" s="57"/>
      <c r="L90" s="57"/>
      <c r="M90" s="57"/>
      <c r="N90" s="204"/>
      <c r="O90" s="97">
        <f t="shared" si="5"/>
        <v>0</v>
      </c>
      <c r="P90" s="397"/>
      <c r="Q90" s="397"/>
      <c r="R90" s="397"/>
    </row>
    <row r="91" spans="1:18" s="37" customFormat="1" x14ac:dyDescent="0.15">
      <c r="A91" s="399"/>
      <c r="B91" s="411"/>
      <c r="C91" s="411"/>
      <c r="D91" s="399"/>
      <c r="E91" s="399"/>
      <c r="F91" s="395"/>
      <c r="G91" s="401"/>
      <c r="H91" s="397"/>
      <c r="I91" s="401"/>
      <c r="J91" s="397"/>
      <c r="K91" s="57"/>
      <c r="L91" s="57"/>
      <c r="M91" s="101"/>
      <c r="N91" s="204"/>
      <c r="O91" s="97">
        <f t="shared" si="5"/>
        <v>0</v>
      </c>
      <c r="P91" s="397"/>
      <c r="Q91" s="397"/>
      <c r="R91" s="397"/>
    </row>
    <row r="92" spans="1:18" s="37" customFormat="1" ht="12.75" customHeight="1" x14ac:dyDescent="0.15">
      <c r="A92" s="399"/>
      <c r="B92" s="411"/>
      <c r="C92" s="411"/>
      <c r="D92" s="399"/>
      <c r="E92" s="399"/>
      <c r="F92" s="395"/>
      <c r="G92" s="401"/>
      <c r="H92" s="397"/>
      <c r="I92" s="401"/>
      <c r="J92" s="397"/>
      <c r="K92" s="57"/>
      <c r="L92" s="57"/>
      <c r="M92" s="57"/>
      <c r="N92" s="204"/>
      <c r="O92" s="97">
        <f t="shared" si="5"/>
        <v>0</v>
      </c>
      <c r="P92" s="397"/>
      <c r="Q92" s="397"/>
      <c r="R92" s="397"/>
    </row>
    <row r="93" spans="1:18" s="37" customFormat="1" ht="12.75" customHeight="1" x14ac:dyDescent="0.15">
      <c r="A93" s="399">
        <v>20</v>
      </c>
      <c r="B93" s="402" t="s">
        <v>345</v>
      </c>
      <c r="C93" s="411" t="s">
        <v>809</v>
      </c>
      <c r="D93" s="399" t="s">
        <v>178</v>
      </c>
      <c r="E93" s="399">
        <v>1</v>
      </c>
      <c r="F93" s="395">
        <f>H93+J93+R93</f>
        <v>0.56613060000000004</v>
      </c>
      <c r="G93" s="401"/>
      <c r="H93" s="397">
        <f>G93*$P$8/1000</f>
        <v>0</v>
      </c>
      <c r="I93" s="401"/>
      <c r="J93" s="481">
        <f>I93*$P$9/1000</f>
        <v>0</v>
      </c>
      <c r="K93" s="57" t="s">
        <v>784</v>
      </c>
      <c r="L93" s="57" t="s">
        <v>178</v>
      </c>
      <c r="M93" s="57">
        <v>1</v>
      </c>
      <c r="N93" s="208">
        <v>0.5</v>
      </c>
      <c r="O93" s="97">
        <f t="shared" si="5"/>
        <v>0.5</v>
      </c>
      <c r="P93" s="397">
        <f>E93*F93</f>
        <v>0.56613060000000004</v>
      </c>
      <c r="Q93" s="397">
        <f>SUM(O93:O96)</f>
        <v>0.5</v>
      </c>
      <c r="R93" s="397">
        <f>Q93*1.02*1.05*$R$14</f>
        <v>0.56613060000000004</v>
      </c>
    </row>
    <row r="94" spans="1:18" s="37" customFormat="1" x14ac:dyDescent="0.15">
      <c r="A94" s="399"/>
      <c r="B94" s="403"/>
      <c r="C94" s="411"/>
      <c r="D94" s="399"/>
      <c r="E94" s="399"/>
      <c r="F94" s="395"/>
      <c r="G94" s="401"/>
      <c r="H94" s="397"/>
      <c r="I94" s="401"/>
      <c r="J94" s="481"/>
      <c r="K94" s="57"/>
      <c r="L94" s="57"/>
      <c r="M94" s="57"/>
      <c r="N94" s="204"/>
      <c r="O94" s="97">
        <f t="shared" si="5"/>
        <v>0</v>
      </c>
      <c r="P94" s="397"/>
      <c r="Q94" s="397"/>
      <c r="R94" s="397"/>
    </row>
    <row r="95" spans="1:18" s="37" customFormat="1" x14ac:dyDescent="0.15">
      <c r="A95" s="399"/>
      <c r="B95" s="403"/>
      <c r="C95" s="411"/>
      <c r="D95" s="399"/>
      <c r="E95" s="399"/>
      <c r="F95" s="395"/>
      <c r="G95" s="401"/>
      <c r="H95" s="397"/>
      <c r="I95" s="401"/>
      <c r="J95" s="481"/>
      <c r="K95" s="57"/>
      <c r="L95" s="57"/>
      <c r="M95" s="101"/>
      <c r="N95" s="204"/>
      <c r="O95" s="97">
        <f t="shared" si="5"/>
        <v>0</v>
      </c>
      <c r="P95" s="397"/>
      <c r="Q95" s="397"/>
      <c r="R95" s="397"/>
    </row>
    <row r="96" spans="1:18" s="37" customFormat="1" ht="12.75" customHeight="1" x14ac:dyDescent="0.15">
      <c r="A96" s="399"/>
      <c r="B96" s="404"/>
      <c r="C96" s="411"/>
      <c r="D96" s="399"/>
      <c r="E96" s="399"/>
      <c r="F96" s="395"/>
      <c r="G96" s="401"/>
      <c r="H96" s="397"/>
      <c r="I96" s="401"/>
      <c r="J96" s="481"/>
      <c r="K96" s="57"/>
      <c r="L96" s="57"/>
      <c r="M96" s="57"/>
      <c r="N96" s="204"/>
      <c r="O96" s="97">
        <f t="shared" si="5"/>
        <v>0</v>
      </c>
      <c r="P96" s="397"/>
      <c r="Q96" s="397"/>
      <c r="R96" s="397"/>
    </row>
    <row r="97" spans="1:18" s="37" customFormat="1" x14ac:dyDescent="0.15">
      <c r="A97" s="399">
        <v>21</v>
      </c>
      <c r="B97" s="402" t="s">
        <v>345</v>
      </c>
      <c r="C97" s="411" t="s">
        <v>814</v>
      </c>
      <c r="D97" s="399" t="s">
        <v>178</v>
      </c>
      <c r="E97" s="399">
        <v>2</v>
      </c>
      <c r="F97" s="395">
        <f>H97+J97+R97</f>
        <v>0.45290448000000005</v>
      </c>
      <c r="G97" s="396"/>
      <c r="H97" s="397">
        <f>G97*$P$8/1000</f>
        <v>0</v>
      </c>
      <c r="I97" s="398"/>
      <c r="J97" s="397">
        <f>I97*$P$9/1000</f>
        <v>0</v>
      </c>
      <c r="K97" s="57" t="s">
        <v>527</v>
      </c>
      <c r="L97" s="57" t="s">
        <v>178</v>
      </c>
      <c r="M97" s="57">
        <v>1</v>
      </c>
      <c r="N97" s="204">
        <v>0.4</v>
      </c>
      <c r="O97" s="97">
        <f t="shared" si="5"/>
        <v>0.4</v>
      </c>
      <c r="P97" s="397">
        <f>E97*F97</f>
        <v>0.90580896000000011</v>
      </c>
      <c r="Q97" s="397">
        <f>SUM(O97:O100)</f>
        <v>0.4</v>
      </c>
      <c r="R97" s="397">
        <f>Q97*1.02*1.05*$R$14</f>
        <v>0.45290448000000005</v>
      </c>
    </row>
    <row r="98" spans="1:18" s="37" customFormat="1" x14ac:dyDescent="0.15">
      <c r="A98" s="399"/>
      <c r="B98" s="403"/>
      <c r="C98" s="411"/>
      <c r="D98" s="399"/>
      <c r="E98" s="399"/>
      <c r="F98" s="395"/>
      <c r="G98" s="396"/>
      <c r="H98" s="397"/>
      <c r="I98" s="398"/>
      <c r="J98" s="397"/>
      <c r="K98" s="57"/>
      <c r="L98" s="57"/>
      <c r="M98" s="57"/>
      <c r="N98" s="204"/>
      <c r="O98" s="97">
        <f t="shared" si="5"/>
        <v>0</v>
      </c>
      <c r="P98" s="397"/>
      <c r="Q98" s="397"/>
      <c r="R98" s="397"/>
    </row>
    <row r="99" spans="1:18" s="37" customFormat="1" x14ac:dyDescent="0.15">
      <c r="A99" s="399"/>
      <c r="B99" s="403"/>
      <c r="C99" s="411"/>
      <c r="D99" s="399"/>
      <c r="E99" s="399"/>
      <c r="F99" s="395"/>
      <c r="G99" s="396"/>
      <c r="H99" s="397"/>
      <c r="I99" s="398"/>
      <c r="J99" s="397"/>
      <c r="K99" s="57"/>
      <c r="L99" s="57"/>
      <c r="M99" s="101"/>
      <c r="N99" s="204"/>
      <c r="O99" s="97">
        <f t="shared" si="5"/>
        <v>0</v>
      </c>
      <c r="P99" s="397"/>
      <c r="Q99" s="397"/>
      <c r="R99" s="397"/>
    </row>
    <row r="100" spans="1:18" s="37" customFormat="1" ht="12.75" customHeight="1" x14ac:dyDescent="0.15">
      <c r="A100" s="399"/>
      <c r="B100" s="404"/>
      <c r="C100" s="411"/>
      <c r="D100" s="399"/>
      <c r="E100" s="399"/>
      <c r="F100" s="395"/>
      <c r="G100" s="396"/>
      <c r="H100" s="397"/>
      <c r="I100" s="398"/>
      <c r="J100" s="397"/>
      <c r="K100" s="57"/>
      <c r="L100" s="57"/>
      <c r="M100" s="57"/>
      <c r="N100" s="204"/>
      <c r="O100" s="97">
        <f t="shared" si="5"/>
        <v>0</v>
      </c>
      <c r="P100" s="397"/>
      <c r="Q100" s="397"/>
      <c r="R100" s="397"/>
    </row>
    <row r="101" spans="1:18" s="37" customFormat="1" x14ac:dyDescent="0.15">
      <c r="A101" s="399">
        <v>22</v>
      </c>
      <c r="B101" s="687" t="s">
        <v>109</v>
      </c>
      <c r="C101" s="548" t="s">
        <v>810</v>
      </c>
      <c r="D101" s="399" t="s">
        <v>392</v>
      </c>
      <c r="E101" s="400">
        <v>220</v>
      </c>
      <c r="F101" s="395">
        <f>H101+J101+R101</f>
        <v>0.62754150200000003</v>
      </c>
      <c r="G101" s="540">
        <v>0.19</v>
      </c>
      <c r="H101" s="397">
        <f>G101*$P$8/1000</f>
        <v>0.47093590000000002</v>
      </c>
      <c r="I101" s="578">
        <v>0.02</v>
      </c>
      <c r="J101" s="397">
        <f>I101*$P$9/1000</f>
        <v>6.0363400000000005E-2</v>
      </c>
      <c r="K101" s="57" t="s">
        <v>734</v>
      </c>
      <c r="L101" s="57" t="s">
        <v>392</v>
      </c>
      <c r="M101" s="57">
        <v>1</v>
      </c>
      <c r="N101" s="204">
        <v>8.5000000000000006E-2</v>
      </c>
      <c r="O101" s="97">
        <f t="shared" si="5"/>
        <v>8.5000000000000006E-2</v>
      </c>
      <c r="P101" s="397">
        <f>E101*F101</f>
        <v>138.05913044000002</v>
      </c>
      <c r="Q101" s="397">
        <f>SUM(O101:O104)</f>
        <v>8.5000000000000006E-2</v>
      </c>
      <c r="R101" s="397">
        <f>Q101*1.02*1.05*$R$14</f>
        <v>9.6242202000000013E-2</v>
      </c>
    </row>
    <row r="102" spans="1:18" s="37" customFormat="1" x14ac:dyDescent="0.15">
      <c r="A102" s="399"/>
      <c r="B102" s="586"/>
      <c r="C102" s="548"/>
      <c r="D102" s="399"/>
      <c r="E102" s="400"/>
      <c r="F102" s="395"/>
      <c r="G102" s="540"/>
      <c r="H102" s="397"/>
      <c r="I102" s="578"/>
      <c r="J102" s="397"/>
      <c r="K102" s="57"/>
      <c r="L102" s="57"/>
      <c r="M102" s="57"/>
      <c r="N102" s="204"/>
      <c r="O102" s="97">
        <f t="shared" si="5"/>
        <v>0</v>
      </c>
      <c r="P102" s="397"/>
      <c r="Q102" s="397"/>
      <c r="R102" s="397"/>
    </row>
    <row r="103" spans="1:18" s="37" customFormat="1" x14ac:dyDescent="0.15">
      <c r="A103" s="399"/>
      <c r="B103" s="586"/>
      <c r="C103" s="548"/>
      <c r="D103" s="399"/>
      <c r="E103" s="400"/>
      <c r="F103" s="395"/>
      <c r="G103" s="540"/>
      <c r="H103" s="397"/>
      <c r="I103" s="578"/>
      <c r="J103" s="397"/>
      <c r="K103" s="57"/>
      <c r="L103" s="57"/>
      <c r="M103" s="101"/>
      <c r="N103" s="204"/>
      <c r="O103" s="97">
        <f t="shared" si="5"/>
        <v>0</v>
      </c>
      <c r="P103" s="397"/>
      <c r="Q103" s="397"/>
      <c r="R103" s="397"/>
    </row>
    <row r="104" spans="1:18" s="37" customFormat="1" ht="12.75" customHeight="1" x14ac:dyDescent="0.15">
      <c r="A104" s="399"/>
      <c r="B104" s="535"/>
      <c r="C104" s="548"/>
      <c r="D104" s="399"/>
      <c r="E104" s="400"/>
      <c r="F104" s="395"/>
      <c r="G104" s="540"/>
      <c r="H104" s="397"/>
      <c r="I104" s="578"/>
      <c r="J104" s="397"/>
      <c r="K104" s="57"/>
      <c r="L104" s="57"/>
      <c r="M104" s="57"/>
      <c r="N104" s="204"/>
      <c r="O104" s="97">
        <f t="shared" si="5"/>
        <v>0</v>
      </c>
      <c r="P104" s="397"/>
      <c r="Q104" s="397"/>
      <c r="R104" s="397"/>
    </row>
    <row r="105" spans="1:18" s="37" customFormat="1" ht="12.75" customHeight="1" x14ac:dyDescent="0.15">
      <c r="A105" s="399">
        <v>23</v>
      </c>
      <c r="B105" s="411" t="s">
        <v>345</v>
      </c>
      <c r="C105" s="411" t="s">
        <v>811</v>
      </c>
      <c r="D105" s="399" t="s">
        <v>178</v>
      </c>
      <c r="E105" s="399">
        <v>22</v>
      </c>
      <c r="F105" s="395">
        <f>H105+J105+R105</f>
        <v>6.7935671999999989E-2</v>
      </c>
      <c r="G105" s="401"/>
      <c r="H105" s="397">
        <f>G105*$P$8/1000</f>
        <v>0</v>
      </c>
      <c r="I105" s="401"/>
      <c r="J105" s="397">
        <f>I105*$P$9/1000</f>
        <v>0</v>
      </c>
      <c r="K105" s="57" t="s">
        <v>808</v>
      </c>
      <c r="L105" s="57" t="s">
        <v>178</v>
      </c>
      <c r="M105" s="57">
        <v>1</v>
      </c>
      <c r="N105" s="204">
        <v>0.06</v>
      </c>
      <c r="O105" s="97">
        <f t="shared" si="5"/>
        <v>0.06</v>
      </c>
      <c r="P105" s="397">
        <f>E105*F105</f>
        <v>1.4945847839999997</v>
      </c>
      <c r="Q105" s="397">
        <f>SUM(O105:O108)</f>
        <v>0.06</v>
      </c>
      <c r="R105" s="397">
        <f>Q105*1.02*1.05*$R$14</f>
        <v>6.7935671999999989E-2</v>
      </c>
    </row>
    <row r="106" spans="1:18" s="37" customFormat="1" x14ac:dyDescent="0.15">
      <c r="A106" s="399"/>
      <c r="B106" s="411"/>
      <c r="C106" s="411"/>
      <c r="D106" s="399"/>
      <c r="E106" s="399"/>
      <c r="F106" s="395"/>
      <c r="G106" s="401"/>
      <c r="H106" s="397"/>
      <c r="I106" s="401"/>
      <c r="J106" s="397"/>
      <c r="K106" s="57"/>
      <c r="L106" s="57"/>
      <c r="M106" s="57"/>
      <c r="N106" s="204"/>
      <c r="O106" s="97">
        <f t="shared" si="5"/>
        <v>0</v>
      </c>
      <c r="P106" s="397"/>
      <c r="Q106" s="397"/>
      <c r="R106" s="397"/>
    </row>
    <row r="107" spans="1:18" s="37" customFormat="1" x14ac:dyDescent="0.15">
      <c r="A107" s="399"/>
      <c r="B107" s="411"/>
      <c r="C107" s="411"/>
      <c r="D107" s="399"/>
      <c r="E107" s="399"/>
      <c r="F107" s="395"/>
      <c r="G107" s="401"/>
      <c r="H107" s="397"/>
      <c r="I107" s="401"/>
      <c r="J107" s="397"/>
      <c r="K107" s="57"/>
      <c r="L107" s="57"/>
      <c r="M107" s="101"/>
      <c r="N107" s="204"/>
      <c r="O107" s="97">
        <f t="shared" si="5"/>
        <v>0</v>
      </c>
      <c r="P107" s="397"/>
      <c r="Q107" s="397"/>
      <c r="R107" s="397"/>
    </row>
    <row r="108" spans="1:18" s="37" customFormat="1" ht="12.75" customHeight="1" x14ac:dyDescent="0.15">
      <c r="A108" s="399"/>
      <c r="B108" s="411"/>
      <c r="C108" s="411"/>
      <c r="D108" s="399"/>
      <c r="E108" s="399"/>
      <c r="F108" s="395"/>
      <c r="G108" s="401"/>
      <c r="H108" s="397"/>
      <c r="I108" s="401"/>
      <c r="J108" s="397"/>
      <c r="K108" s="57"/>
      <c r="L108" s="57"/>
      <c r="M108" s="57"/>
      <c r="N108" s="204"/>
      <c r="O108" s="97">
        <f t="shared" si="5"/>
        <v>0</v>
      </c>
      <c r="P108" s="397"/>
      <c r="Q108" s="397"/>
      <c r="R108" s="397"/>
    </row>
    <row r="109" spans="1:18" s="37" customFormat="1" ht="12.75" customHeight="1" x14ac:dyDescent="0.15">
      <c r="A109" s="399">
        <v>24</v>
      </c>
      <c r="B109" s="402" t="s">
        <v>345</v>
      </c>
      <c r="C109" s="411" t="s">
        <v>819</v>
      </c>
      <c r="D109" s="399" t="s">
        <v>178</v>
      </c>
      <c r="E109" s="399">
        <v>25</v>
      </c>
      <c r="F109" s="395">
        <f>H109+J109+R109</f>
        <v>6.7935671999999989E-2</v>
      </c>
      <c r="G109" s="401"/>
      <c r="H109" s="397">
        <f>G109*$P$8/1000</f>
        <v>0</v>
      </c>
      <c r="I109" s="401"/>
      <c r="J109" s="481">
        <f>I109*$P$9/1000</f>
        <v>0</v>
      </c>
      <c r="K109" s="57" t="s">
        <v>808</v>
      </c>
      <c r="L109" s="57" t="s">
        <v>178</v>
      </c>
      <c r="M109" s="57">
        <v>1</v>
      </c>
      <c r="N109" s="204">
        <v>0.06</v>
      </c>
      <c r="O109" s="97">
        <f t="shared" si="5"/>
        <v>0.06</v>
      </c>
      <c r="P109" s="397">
        <f>E109*F109</f>
        <v>1.6983917999999998</v>
      </c>
      <c r="Q109" s="397">
        <f>SUM(O109:O112)</f>
        <v>0.06</v>
      </c>
      <c r="R109" s="397">
        <f>Q109*1.02*1.05*$R$14</f>
        <v>6.7935671999999989E-2</v>
      </c>
    </row>
    <row r="110" spans="1:18" s="37" customFormat="1" x14ac:dyDescent="0.15">
      <c r="A110" s="399"/>
      <c r="B110" s="403"/>
      <c r="C110" s="411"/>
      <c r="D110" s="399"/>
      <c r="E110" s="399"/>
      <c r="F110" s="395"/>
      <c r="G110" s="401"/>
      <c r="H110" s="397"/>
      <c r="I110" s="401"/>
      <c r="J110" s="481"/>
      <c r="K110" s="57"/>
      <c r="L110" s="57"/>
      <c r="M110" s="57"/>
      <c r="N110" s="204"/>
      <c r="O110" s="97">
        <f t="shared" si="5"/>
        <v>0</v>
      </c>
      <c r="P110" s="397"/>
      <c r="Q110" s="397"/>
      <c r="R110" s="397"/>
    </row>
    <row r="111" spans="1:18" s="37" customFormat="1" x14ac:dyDescent="0.15">
      <c r="A111" s="399"/>
      <c r="B111" s="403"/>
      <c r="C111" s="411"/>
      <c r="D111" s="399"/>
      <c r="E111" s="399"/>
      <c r="F111" s="395"/>
      <c r="G111" s="401"/>
      <c r="H111" s="397"/>
      <c r="I111" s="401"/>
      <c r="J111" s="481"/>
      <c r="K111" s="57"/>
      <c r="L111" s="57"/>
      <c r="M111" s="101"/>
      <c r="N111" s="204"/>
      <c r="O111" s="97">
        <f t="shared" si="5"/>
        <v>0</v>
      </c>
      <c r="P111" s="397"/>
      <c r="Q111" s="397"/>
      <c r="R111" s="397"/>
    </row>
    <row r="112" spans="1:18" s="37" customFormat="1" ht="12.75" customHeight="1" x14ac:dyDescent="0.15">
      <c r="A112" s="399"/>
      <c r="B112" s="404"/>
      <c r="C112" s="411"/>
      <c r="D112" s="399"/>
      <c r="E112" s="399"/>
      <c r="F112" s="395"/>
      <c r="G112" s="401"/>
      <c r="H112" s="397"/>
      <c r="I112" s="401"/>
      <c r="J112" s="481"/>
      <c r="K112" s="57"/>
      <c r="L112" s="57"/>
      <c r="M112" s="57"/>
      <c r="N112" s="204"/>
      <c r="O112" s="97">
        <f t="shared" si="5"/>
        <v>0</v>
      </c>
      <c r="P112" s="397"/>
      <c r="Q112" s="397"/>
      <c r="R112" s="397"/>
    </row>
    <row r="113" spans="1:18" s="37" customFormat="1" x14ac:dyDescent="0.15">
      <c r="A113" s="399">
        <v>25</v>
      </c>
      <c r="B113" s="402" t="s">
        <v>345</v>
      </c>
      <c r="C113" s="411" t="s">
        <v>820</v>
      </c>
      <c r="D113" s="399" t="s">
        <v>178</v>
      </c>
      <c r="E113" s="399">
        <v>25</v>
      </c>
      <c r="F113" s="395">
        <f>H113+J113+R113</f>
        <v>7.9258283999999998E-2</v>
      </c>
      <c r="G113" s="396"/>
      <c r="H113" s="397">
        <f>G113*$P$8/1000</f>
        <v>0</v>
      </c>
      <c r="I113" s="398"/>
      <c r="J113" s="397">
        <f>I113*$P$9/1000</f>
        <v>0</v>
      </c>
      <c r="K113" s="57" t="s">
        <v>808</v>
      </c>
      <c r="L113" s="57" t="s">
        <v>178</v>
      </c>
      <c r="M113" s="57">
        <v>1</v>
      </c>
      <c r="N113" s="65">
        <v>7.0000000000000007E-2</v>
      </c>
      <c r="O113" s="97">
        <f t="shared" ref="O113:O128" si="6">M113*N113</f>
        <v>7.0000000000000007E-2</v>
      </c>
      <c r="P113" s="397">
        <f>E113*F113</f>
        <v>1.9814570999999999</v>
      </c>
      <c r="Q113" s="397">
        <f>SUM(O113:O116)</f>
        <v>7.0000000000000007E-2</v>
      </c>
      <c r="R113" s="397">
        <f>Q113*1.02*1.05*$R$14</f>
        <v>7.9258283999999998E-2</v>
      </c>
    </row>
    <row r="114" spans="1:18" s="37" customFormat="1" x14ac:dyDescent="0.15">
      <c r="A114" s="399"/>
      <c r="B114" s="403"/>
      <c r="C114" s="411"/>
      <c r="D114" s="399"/>
      <c r="E114" s="399"/>
      <c r="F114" s="395"/>
      <c r="G114" s="396"/>
      <c r="H114" s="397"/>
      <c r="I114" s="398"/>
      <c r="J114" s="397"/>
      <c r="K114" s="57"/>
      <c r="L114" s="57"/>
      <c r="M114" s="57"/>
      <c r="N114" s="65"/>
      <c r="O114" s="97">
        <f t="shared" si="6"/>
        <v>0</v>
      </c>
      <c r="P114" s="397"/>
      <c r="Q114" s="397"/>
      <c r="R114" s="397"/>
    </row>
    <row r="115" spans="1:18" s="37" customFormat="1" x14ac:dyDescent="0.15">
      <c r="A115" s="399"/>
      <c r="B115" s="403"/>
      <c r="C115" s="411"/>
      <c r="D115" s="399"/>
      <c r="E115" s="399"/>
      <c r="F115" s="395"/>
      <c r="G115" s="396"/>
      <c r="H115" s="397"/>
      <c r="I115" s="398"/>
      <c r="J115" s="397"/>
      <c r="K115" s="57"/>
      <c r="L115" s="57"/>
      <c r="M115" s="101"/>
      <c r="N115" s="65"/>
      <c r="O115" s="97">
        <f t="shared" si="6"/>
        <v>0</v>
      </c>
      <c r="P115" s="397"/>
      <c r="Q115" s="397"/>
      <c r="R115" s="397"/>
    </row>
    <row r="116" spans="1:18" s="37" customFormat="1" ht="12.75" customHeight="1" x14ac:dyDescent="0.15">
      <c r="A116" s="399"/>
      <c r="B116" s="404"/>
      <c r="C116" s="411"/>
      <c r="D116" s="399"/>
      <c r="E116" s="399"/>
      <c r="F116" s="395"/>
      <c r="G116" s="396"/>
      <c r="H116" s="397"/>
      <c r="I116" s="398"/>
      <c r="J116" s="397"/>
      <c r="K116" s="57"/>
      <c r="L116" s="57"/>
      <c r="M116" s="57"/>
      <c r="N116" s="65"/>
      <c r="O116" s="97">
        <f t="shared" si="6"/>
        <v>0</v>
      </c>
      <c r="P116" s="397"/>
      <c r="Q116" s="397"/>
      <c r="R116" s="397"/>
    </row>
    <row r="117" spans="1:18" s="37" customFormat="1" x14ac:dyDescent="0.15">
      <c r="A117" s="399">
        <v>26</v>
      </c>
      <c r="B117" s="402" t="s">
        <v>345</v>
      </c>
      <c r="C117" s="411" t="s">
        <v>812</v>
      </c>
      <c r="D117" s="399" t="s">
        <v>178</v>
      </c>
      <c r="E117" s="400">
        <v>17</v>
      </c>
      <c r="F117" s="395">
        <f>H117+J117+R117</f>
        <v>6.7935671999999989E-2</v>
      </c>
      <c r="G117" s="401"/>
      <c r="H117" s="397">
        <f>G117*$P$8/1000</f>
        <v>0</v>
      </c>
      <c r="I117" s="401"/>
      <c r="J117" s="397">
        <f>I117*$P$9/1000</f>
        <v>0</v>
      </c>
      <c r="K117" s="57" t="s">
        <v>784</v>
      </c>
      <c r="L117" s="57" t="s">
        <v>178</v>
      </c>
      <c r="M117" s="57">
        <v>1</v>
      </c>
      <c r="N117" s="208">
        <v>0.06</v>
      </c>
      <c r="O117" s="97">
        <f t="shared" si="6"/>
        <v>0.06</v>
      </c>
      <c r="P117" s="397">
        <f>E117*F117</f>
        <v>1.1549064239999998</v>
      </c>
      <c r="Q117" s="397">
        <f>SUM(O117:O120)</f>
        <v>0.06</v>
      </c>
      <c r="R117" s="397">
        <f>Q117*1.02*1.05*$R$14</f>
        <v>6.7935671999999989E-2</v>
      </c>
    </row>
    <row r="118" spans="1:18" s="37" customFormat="1" x14ac:dyDescent="0.15">
      <c r="A118" s="399"/>
      <c r="B118" s="403"/>
      <c r="C118" s="411"/>
      <c r="D118" s="399"/>
      <c r="E118" s="400"/>
      <c r="F118" s="395"/>
      <c r="G118" s="401"/>
      <c r="H118" s="397"/>
      <c r="I118" s="401"/>
      <c r="J118" s="397"/>
      <c r="K118" s="57"/>
      <c r="L118" s="57"/>
      <c r="M118" s="57"/>
      <c r="N118" s="65"/>
      <c r="O118" s="97">
        <f t="shared" si="6"/>
        <v>0</v>
      </c>
      <c r="P118" s="397"/>
      <c r="Q118" s="397"/>
      <c r="R118" s="397"/>
    </row>
    <row r="119" spans="1:18" s="37" customFormat="1" x14ac:dyDescent="0.15">
      <c r="A119" s="399"/>
      <c r="B119" s="403"/>
      <c r="C119" s="411"/>
      <c r="D119" s="399"/>
      <c r="E119" s="400"/>
      <c r="F119" s="395"/>
      <c r="G119" s="401"/>
      <c r="H119" s="397"/>
      <c r="I119" s="401"/>
      <c r="J119" s="397"/>
      <c r="K119" s="57"/>
      <c r="L119" s="57"/>
      <c r="M119" s="101"/>
      <c r="N119" s="65"/>
      <c r="O119" s="97">
        <f t="shared" si="6"/>
        <v>0</v>
      </c>
      <c r="P119" s="397"/>
      <c r="Q119" s="397"/>
      <c r="R119" s="397"/>
    </row>
    <row r="120" spans="1:18" s="37" customFormat="1" ht="12.75" customHeight="1" x14ac:dyDescent="0.15">
      <c r="A120" s="399"/>
      <c r="B120" s="404"/>
      <c r="C120" s="411"/>
      <c r="D120" s="399"/>
      <c r="E120" s="400"/>
      <c r="F120" s="395"/>
      <c r="G120" s="401"/>
      <c r="H120" s="397"/>
      <c r="I120" s="401"/>
      <c r="J120" s="397"/>
      <c r="K120" s="57"/>
      <c r="L120" s="57"/>
      <c r="M120" s="57"/>
      <c r="N120" s="65"/>
      <c r="O120" s="97">
        <f t="shared" si="6"/>
        <v>0</v>
      </c>
      <c r="P120" s="397"/>
      <c r="Q120" s="397"/>
      <c r="R120" s="397"/>
    </row>
    <row r="121" spans="1:18" s="37" customFormat="1" ht="12.75" customHeight="1" x14ac:dyDescent="0.15">
      <c r="A121" s="399">
        <v>27</v>
      </c>
      <c r="B121" s="411" t="s">
        <v>345</v>
      </c>
      <c r="C121" s="411" t="s">
        <v>813</v>
      </c>
      <c r="D121" s="399" t="s">
        <v>178</v>
      </c>
      <c r="E121" s="399">
        <v>60</v>
      </c>
      <c r="F121" s="395">
        <f>H121+J121+R121</f>
        <v>5.6613060000000007E-2</v>
      </c>
      <c r="G121" s="401"/>
      <c r="H121" s="397">
        <f>G121*$P$8/1000</f>
        <v>0</v>
      </c>
      <c r="I121" s="401"/>
      <c r="J121" s="397">
        <f>I121*$P$9/1000</f>
        <v>0</v>
      </c>
      <c r="K121" s="57" t="s">
        <v>797</v>
      </c>
      <c r="L121" s="57" t="s">
        <v>178</v>
      </c>
      <c r="M121" s="57">
        <v>1</v>
      </c>
      <c r="N121" s="65">
        <v>0.05</v>
      </c>
      <c r="O121" s="97">
        <f t="shared" si="6"/>
        <v>0.05</v>
      </c>
      <c r="P121" s="397">
        <f>E121*F121</f>
        <v>3.3967836000000005</v>
      </c>
      <c r="Q121" s="397">
        <f>SUM(O121:O124)</f>
        <v>0.05</v>
      </c>
      <c r="R121" s="397">
        <f>Q121*1.02*1.05*$R$14</f>
        <v>5.6613060000000007E-2</v>
      </c>
    </row>
    <row r="122" spans="1:18" s="37" customFormat="1" x14ac:dyDescent="0.15">
      <c r="A122" s="399"/>
      <c r="B122" s="411"/>
      <c r="C122" s="411"/>
      <c r="D122" s="399"/>
      <c r="E122" s="399"/>
      <c r="F122" s="395"/>
      <c r="G122" s="401"/>
      <c r="H122" s="397"/>
      <c r="I122" s="401"/>
      <c r="J122" s="397"/>
      <c r="K122" s="57"/>
      <c r="L122" s="57"/>
      <c r="M122" s="57"/>
      <c r="N122" s="65"/>
      <c r="O122" s="97">
        <f t="shared" si="6"/>
        <v>0</v>
      </c>
      <c r="P122" s="397"/>
      <c r="Q122" s="397"/>
      <c r="R122" s="397"/>
    </row>
    <row r="123" spans="1:18" s="37" customFormat="1" x14ac:dyDescent="0.15">
      <c r="A123" s="399"/>
      <c r="B123" s="411"/>
      <c r="C123" s="411"/>
      <c r="D123" s="399"/>
      <c r="E123" s="399"/>
      <c r="F123" s="395"/>
      <c r="G123" s="401"/>
      <c r="H123" s="397"/>
      <c r="I123" s="401"/>
      <c r="J123" s="397"/>
      <c r="K123" s="57"/>
      <c r="L123" s="57"/>
      <c r="M123" s="101"/>
      <c r="N123" s="65"/>
      <c r="O123" s="97">
        <f t="shared" si="6"/>
        <v>0</v>
      </c>
      <c r="P123" s="397"/>
      <c r="Q123" s="397"/>
      <c r="R123" s="397"/>
    </row>
    <row r="124" spans="1:18" s="37" customFormat="1" ht="12.75" customHeight="1" x14ac:dyDescent="0.15">
      <c r="A124" s="399"/>
      <c r="B124" s="411"/>
      <c r="C124" s="411"/>
      <c r="D124" s="399"/>
      <c r="E124" s="399"/>
      <c r="F124" s="395"/>
      <c r="G124" s="401"/>
      <c r="H124" s="397"/>
      <c r="I124" s="401"/>
      <c r="J124" s="397"/>
      <c r="K124" s="57"/>
      <c r="L124" s="57"/>
      <c r="M124" s="57"/>
      <c r="N124" s="65"/>
      <c r="O124" s="97">
        <f t="shared" si="6"/>
        <v>0</v>
      </c>
      <c r="P124" s="397"/>
      <c r="Q124" s="397"/>
      <c r="R124" s="397"/>
    </row>
    <row r="125" spans="1:18" s="37" customFormat="1" ht="12.75" customHeight="1" x14ac:dyDescent="0.15">
      <c r="A125" s="399">
        <v>28</v>
      </c>
      <c r="B125" s="402"/>
      <c r="C125" s="411" t="s">
        <v>821</v>
      </c>
      <c r="D125" s="399" t="s">
        <v>404</v>
      </c>
      <c r="E125" s="399">
        <v>1</v>
      </c>
      <c r="F125" s="395">
        <f>H125+J125+R125</f>
        <v>8.6</v>
      </c>
      <c r="G125" s="401"/>
      <c r="H125" s="397">
        <f>G125*$P$8/1000</f>
        <v>0</v>
      </c>
      <c r="I125" s="401"/>
      <c r="J125" s="481">
        <f>I125*$P$9/1000</f>
        <v>0</v>
      </c>
      <c r="K125" s="193" t="s">
        <v>792</v>
      </c>
      <c r="L125" s="193" t="s">
        <v>404</v>
      </c>
      <c r="M125" s="193">
        <v>1</v>
      </c>
      <c r="N125" s="65">
        <v>8.6</v>
      </c>
      <c r="O125" s="97">
        <f t="shared" si="6"/>
        <v>8.6</v>
      </c>
      <c r="P125" s="397">
        <f>E125*F125</f>
        <v>8.6</v>
      </c>
      <c r="Q125" s="397">
        <f>SUM(O125:O128)</f>
        <v>8.6</v>
      </c>
      <c r="R125" s="397">
        <f>Q125</f>
        <v>8.6</v>
      </c>
    </row>
    <row r="126" spans="1:18" s="37" customFormat="1" x14ac:dyDescent="0.15">
      <c r="A126" s="399"/>
      <c r="B126" s="403"/>
      <c r="C126" s="411"/>
      <c r="D126" s="399"/>
      <c r="E126" s="399"/>
      <c r="F126" s="395"/>
      <c r="G126" s="401"/>
      <c r="H126" s="397"/>
      <c r="I126" s="401"/>
      <c r="J126" s="481"/>
      <c r="K126" s="57"/>
      <c r="L126" s="57"/>
      <c r="M126" s="57"/>
      <c r="N126" s="65"/>
      <c r="O126" s="97">
        <f t="shared" si="6"/>
        <v>0</v>
      </c>
      <c r="P126" s="397"/>
      <c r="Q126" s="397"/>
      <c r="R126" s="397"/>
    </row>
    <row r="127" spans="1:18" s="37" customFormat="1" x14ac:dyDescent="0.15">
      <c r="A127" s="399"/>
      <c r="B127" s="403"/>
      <c r="C127" s="411"/>
      <c r="D127" s="399"/>
      <c r="E127" s="399"/>
      <c r="F127" s="395"/>
      <c r="G127" s="401"/>
      <c r="H127" s="397"/>
      <c r="I127" s="401"/>
      <c r="J127" s="481"/>
      <c r="K127" s="57"/>
      <c r="L127" s="57"/>
      <c r="M127" s="101"/>
      <c r="N127" s="65"/>
      <c r="O127" s="97">
        <f t="shared" si="6"/>
        <v>0</v>
      </c>
      <c r="P127" s="397"/>
      <c r="Q127" s="397"/>
      <c r="R127" s="397"/>
    </row>
    <row r="128" spans="1:18" s="37" customFormat="1" ht="12.75" customHeight="1" x14ac:dyDescent="0.15">
      <c r="A128" s="399"/>
      <c r="B128" s="404"/>
      <c r="C128" s="411"/>
      <c r="D128" s="399"/>
      <c r="E128" s="399"/>
      <c r="F128" s="395"/>
      <c r="G128" s="401"/>
      <c r="H128" s="397"/>
      <c r="I128" s="401"/>
      <c r="J128" s="481"/>
      <c r="K128" s="57"/>
      <c r="L128" s="57"/>
      <c r="M128" s="57"/>
      <c r="N128" s="65"/>
      <c r="O128" s="97">
        <f t="shared" si="6"/>
        <v>0</v>
      </c>
      <c r="P128" s="397"/>
      <c r="Q128" s="397"/>
      <c r="R128" s="397"/>
    </row>
    <row r="129" spans="1:18" ht="2.25" customHeight="1" x14ac:dyDescent="0.15"/>
    <row r="130" spans="1:18" x14ac:dyDescent="0.15">
      <c r="C130" s="1" t="s">
        <v>337</v>
      </c>
      <c r="E130" s="9">
        <f>SUM(E17:E128)</f>
        <v>2608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10">
        <f>SUM(P17:P128)-P138</f>
        <v>1909.0823369883999</v>
      </c>
      <c r="Q130" s="8"/>
      <c r="R130" s="9"/>
    </row>
    <row r="131" spans="1:18" ht="2.25" customHeight="1" x14ac:dyDescent="0.15"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10"/>
      <c r="Q131" s="8"/>
      <c r="R131" s="9"/>
    </row>
    <row r="132" spans="1:18" x14ac:dyDescent="0.15">
      <c r="C132" s="1" t="s">
        <v>338</v>
      </c>
      <c r="P132" s="10">
        <f>P130*0.133</f>
        <v>253.9079508194572</v>
      </c>
      <c r="Q132" s="7"/>
      <c r="R132" s="7"/>
    </row>
    <row r="133" spans="1:18" ht="2.25" customHeight="1" x14ac:dyDescent="0.15">
      <c r="P133" s="10"/>
      <c r="Q133" s="7"/>
      <c r="R133" s="7"/>
    </row>
    <row r="134" spans="1:18" x14ac:dyDescent="0.15">
      <c r="C134" s="1" t="s">
        <v>337</v>
      </c>
      <c r="K134" s="72"/>
      <c r="P134" s="10">
        <f>SUM(P130:P132)</f>
        <v>2162.9902878078569</v>
      </c>
      <c r="Q134" s="7"/>
      <c r="R134" s="7"/>
    </row>
    <row r="135" spans="1:18" ht="2.25" customHeight="1" x14ac:dyDescent="0.15">
      <c r="P135" s="10"/>
      <c r="Q135" s="7"/>
      <c r="R135" s="7"/>
    </row>
    <row r="136" spans="1:18" x14ac:dyDescent="0.15">
      <c r="C136" s="1" t="s">
        <v>360</v>
      </c>
      <c r="K136" s="72"/>
      <c r="P136" s="10">
        <f>P134*0.11</f>
        <v>237.92893165886426</v>
      </c>
    </row>
    <row r="137" spans="1:18" ht="3" customHeight="1" x14ac:dyDescent="0.15">
      <c r="P137" s="10"/>
    </row>
    <row r="138" spans="1:18" x14ac:dyDescent="0.15">
      <c r="C138" s="1" t="s">
        <v>510</v>
      </c>
      <c r="P138" s="10">
        <f>R17*E17+R29*E29+R33*E33+R37*E37</f>
        <v>115.25999999999999</v>
      </c>
    </row>
    <row r="139" spans="1:18" ht="2.25" customHeight="1" x14ac:dyDescent="0.15">
      <c r="P139" s="10"/>
    </row>
    <row r="140" spans="1:18" x14ac:dyDescent="0.15">
      <c r="C140" s="1" t="s">
        <v>337</v>
      </c>
      <c r="P140" s="10">
        <f>SUM(P134:P138)</f>
        <v>2516.1792194667214</v>
      </c>
    </row>
    <row r="141" spans="1:18" ht="9" customHeight="1" x14ac:dyDescent="0.15">
      <c r="P141" s="10"/>
    </row>
    <row r="142" spans="1:18" s="12" customFormat="1" x14ac:dyDescent="0.15">
      <c r="A142" s="344" t="s">
        <v>340</v>
      </c>
      <c r="B142" s="344"/>
      <c r="C142" s="344"/>
      <c r="D142" s="344"/>
      <c r="E142" s="344"/>
      <c r="F142" s="344"/>
      <c r="G142" s="344"/>
      <c r="H142" s="344"/>
      <c r="I142" s="344"/>
      <c r="J142" s="344"/>
      <c r="K142" s="344"/>
      <c r="L142" s="344"/>
      <c r="M142" s="344"/>
      <c r="N142" s="344"/>
      <c r="O142" s="344"/>
      <c r="P142" s="344"/>
      <c r="Q142" s="344"/>
      <c r="R142" s="344"/>
    </row>
  </sheetData>
  <mergeCells count="391">
    <mergeCell ref="J8:K8"/>
    <mergeCell ref="L8:O8"/>
    <mergeCell ref="A9:E9"/>
    <mergeCell ref="F9:G9"/>
    <mergeCell ref="L9:O9"/>
    <mergeCell ref="C10:E10"/>
    <mergeCell ref="F10:G10"/>
    <mergeCell ref="K10:O10"/>
    <mergeCell ref="D1:G1"/>
    <mergeCell ref="A3:B3"/>
    <mergeCell ref="D3:R3"/>
    <mergeCell ref="D4:R4"/>
    <mergeCell ref="A6:R6"/>
    <mergeCell ref="A7:R7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R21:R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G21:G24"/>
    <mergeCell ref="H21:H24"/>
    <mergeCell ref="I21:I24"/>
    <mergeCell ref="J21:J24"/>
    <mergeCell ref="P21:P24"/>
    <mergeCell ref="Q21:Q24"/>
    <mergeCell ref="A21:A24"/>
    <mergeCell ref="B21:B24"/>
    <mergeCell ref="C21:C24"/>
    <mergeCell ref="D21:D24"/>
    <mergeCell ref="E21:E24"/>
    <mergeCell ref="F21:F24"/>
    <mergeCell ref="J25:J28"/>
    <mergeCell ref="P25:P28"/>
    <mergeCell ref="D33:D36"/>
    <mergeCell ref="E33:E36"/>
    <mergeCell ref="F33:F36"/>
    <mergeCell ref="G33:G36"/>
    <mergeCell ref="H33:H36"/>
    <mergeCell ref="I33:I36"/>
    <mergeCell ref="Q25:Q28"/>
    <mergeCell ref="R25:R28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F41:F44"/>
    <mergeCell ref="G41:G44"/>
    <mergeCell ref="H41:H44"/>
    <mergeCell ref="I41:I44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R37:R40"/>
    <mergeCell ref="G37:G40"/>
    <mergeCell ref="H37:H40"/>
    <mergeCell ref="I37:I40"/>
    <mergeCell ref="J37:J40"/>
    <mergeCell ref="P37:P40"/>
    <mergeCell ref="Q37:Q40"/>
    <mergeCell ref="A33:A36"/>
    <mergeCell ref="B33:B36"/>
    <mergeCell ref="C33:C36"/>
    <mergeCell ref="H49:H52"/>
    <mergeCell ref="I49:I52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R45:R48"/>
    <mergeCell ref="G45:G48"/>
    <mergeCell ref="H45:H48"/>
    <mergeCell ref="I45:I48"/>
    <mergeCell ref="J45:J48"/>
    <mergeCell ref="P45:P48"/>
    <mergeCell ref="Q45:Q48"/>
    <mergeCell ref="A41:A44"/>
    <mergeCell ref="B41:B44"/>
    <mergeCell ref="C41:C44"/>
    <mergeCell ref="D41:D44"/>
    <mergeCell ref="E41:E44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R53:R56"/>
    <mergeCell ref="G53:G56"/>
    <mergeCell ref="H53:H56"/>
    <mergeCell ref="I53:I56"/>
    <mergeCell ref="J53:J56"/>
    <mergeCell ref="P53:P56"/>
    <mergeCell ref="Q53:Q56"/>
    <mergeCell ref="A49:A52"/>
    <mergeCell ref="B49:B52"/>
    <mergeCell ref="C49:C52"/>
    <mergeCell ref="D49:D52"/>
    <mergeCell ref="E49:E52"/>
    <mergeCell ref="F49:F52"/>
    <mergeCell ref="G49:G52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A69:A72"/>
    <mergeCell ref="B69:B72"/>
    <mergeCell ref="C69:C72"/>
    <mergeCell ref="D69:D72"/>
    <mergeCell ref="E69:E72"/>
    <mergeCell ref="F69:F72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G61:G64"/>
    <mergeCell ref="H61:H64"/>
    <mergeCell ref="I61:I64"/>
    <mergeCell ref="J61:J64"/>
    <mergeCell ref="P61:P64"/>
    <mergeCell ref="Q61:Q64"/>
    <mergeCell ref="R69:R72"/>
    <mergeCell ref="G69:G72"/>
    <mergeCell ref="H69:H72"/>
    <mergeCell ref="I69:I72"/>
    <mergeCell ref="J69:J72"/>
    <mergeCell ref="P69:P72"/>
    <mergeCell ref="Q69:Q72"/>
    <mergeCell ref="J65:J68"/>
    <mergeCell ref="P65:P68"/>
    <mergeCell ref="Q65:Q68"/>
    <mergeCell ref="R65:R68"/>
    <mergeCell ref="R73:R76"/>
    <mergeCell ref="A77:A80"/>
    <mergeCell ref="B77:B80"/>
    <mergeCell ref="C77:C80"/>
    <mergeCell ref="D77:D80"/>
    <mergeCell ref="E77:E80"/>
    <mergeCell ref="F77:F80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R77:R80"/>
    <mergeCell ref="G77:G80"/>
    <mergeCell ref="H77:H80"/>
    <mergeCell ref="I77:I80"/>
    <mergeCell ref="J77:J80"/>
    <mergeCell ref="J73:J76"/>
    <mergeCell ref="P73:P76"/>
    <mergeCell ref="Q73:Q76"/>
    <mergeCell ref="P97:P100"/>
    <mergeCell ref="Q97:Q100"/>
    <mergeCell ref="J105:J108"/>
    <mergeCell ref="P105:P108"/>
    <mergeCell ref="Q105:Q108"/>
    <mergeCell ref="P77:P80"/>
    <mergeCell ref="Q77:Q80"/>
    <mergeCell ref="J113:J116"/>
    <mergeCell ref="P113:P116"/>
    <mergeCell ref="Q113:Q116"/>
    <mergeCell ref="J81:J84"/>
    <mergeCell ref="P81:P84"/>
    <mergeCell ref="Q81:Q84"/>
    <mergeCell ref="J89:J92"/>
    <mergeCell ref="P89:P92"/>
    <mergeCell ref="Q89:Q92"/>
    <mergeCell ref="R113:R116"/>
    <mergeCell ref="A117:A120"/>
    <mergeCell ref="B117:B120"/>
    <mergeCell ref="C117:C120"/>
    <mergeCell ref="D117:D120"/>
    <mergeCell ref="E117:E120"/>
    <mergeCell ref="F117:F120"/>
    <mergeCell ref="R117:R120"/>
    <mergeCell ref="G117:G120"/>
    <mergeCell ref="H117:H120"/>
    <mergeCell ref="I117:I120"/>
    <mergeCell ref="J117:J120"/>
    <mergeCell ref="P117:P120"/>
    <mergeCell ref="Q117:Q12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21:J124"/>
    <mergeCell ref="P121:P124"/>
    <mergeCell ref="Q121:Q124"/>
    <mergeCell ref="R121:R124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5:J128"/>
    <mergeCell ref="P125:P128"/>
    <mergeCell ref="Q125:Q128"/>
    <mergeCell ref="R125:R128"/>
    <mergeCell ref="A142:R14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/>
  <dimension ref="A1:R90"/>
  <sheetViews>
    <sheetView showZeros="0" topLeftCell="A14" zoomScale="276" workbookViewId="0">
      <selection activeCell="C17" sqref="C17:C20"/>
    </sheetView>
  </sheetViews>
  <sheetFormatPr baseColWidth="10" defaultColWidth="9.1640625" defaultRowHeight="13" x14ac:dyDescent="0.15"/>
  <cols>
    <col min="1" max="1" width="3.6640625" style="37" customWidth="1"/>
    <col min="2" max="2" width="7.5" style="37" customWidth="1"/>
    <col min="3" max="3" width="29" style="37" customWidth="1"/>
    <col min="4" max="4" width="4.6640625" style="37" customWidth="1"/>
    <col min="5" max="5" width="5.5" style="37" customWidth="1"/>
    <col min="6" max="6" width="7" style="37" customWidth="1"/>
    <col min="7" max="7" width="5.6640625" style="37" customWidth="1"/>
    <col min="8" max="8" width="6.6640625" style="37" customWidth="1"/>
    <col min="9" max="9" width="5.6640625" style="37" customWidth="1"/>
    <col min="10" max="10" width="6.6640625" style="37" customWidth="1"/>
    <col min="11" max="11" width="13" style="37" customWidth="1"/>
    <col min="12" max="12" width="4.6640625" style="37" customWidth="1"/>
    <col min="13" max="13" width="7" style="37" customWidth="1"/>
    <col min="14" max="15" width="7.33203125" style="37" customWidth="1"/>
    <col min="16" max="16" width="8.83203125" style="37" customWidth="1"/>
    <col min="17" max="17" width="7" style="37" customWidth="1"/>
    <col min="18" max="18" width="9.33203125" style="37" customWidth="1"/>
    <col min="19" max="16384" width="9.1640625" style="37"/>
  </cols>
  <sheetData>
    <row r="1" spans="1:18" x14ac:dyDescent="0.15">
      <c r="C1" s="37" t="s">
        <v>250</v>
      </c>
      <c r="D1" s="349"/>
      <c r="E1" s="349"/>
      <c r="F1" s="349"/>
      <c r="G1" s="349"/>
      <c r="H1" s="349"/>
      <c r="I1" s="349"/>
      <c r="J1" s="349"/>
      <c r="K1" s="349"/>
    </row>
    <row r="3" spans="1:18" ht="15" customHeight="1" x14ac:dyDescent="0.15">
      <c r="A3" s="720"/>
      <c r="B3" s="720"/>
      <c r="C3" s="37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89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</row>
    <row r="6" spans="1:18" ht="14" x14ac:dyDescent="0.15">
      <c r="A6" s="721" t="s">
        <v>833</v>
      </c>
      <c r="B6" s="721"/>
      <c r="C6" s="721"/>
      <c r="D6" s="721"/>
      <c r="E6" s="721"/>
      <c r="F6" s="721"/>
      <c r="G6" s="721"/>
      <c r="H6" s="721"/>
      <c r="I6" s="721"/>
      <c r="J6" s="721"/>
      <c r="K6" s="721"/>
      <c r="L6" s="721"/>
      <c r="M6" s="721"/>
      <c r="N6" s="721"/>
      <c r="O6" s="721"/>
      <c r="P6" s="721"/>
      <c r="Q6" s="721"/>
    </row>
    <row r="7" spans="1:18" ht="15" customHeight="1" x14ac:dyDescent="0.1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8" spans="1:18" ht="14" x14ac:dyDescent="0.15">
      <c r="A8" s="92"/>
      <c r="J8" s="720" t="s">
        <v>367</v>
      </c>
      <c r="K8" s="720"/>
      <c r="L8" s="722" t="s">
        <v>313</v>
      </c>
      <c r="M8" s="722"/>
      <c r="N8" s="722"/>
      <c r="O8" s="722"/>
      <c r="P8" s="294">
        <v>2478.61</v>
      </c>
    </row>
    <row r="9" spans="1:18" ht="14" x14ac:dyDescent="0.15">
      <c r="A9" s="725" t="s">
        <v>368</v>
      </c>
      <c r="B9" s="725"/>
      <c r="C9" s="725"/>
      <c r="D9" s="725"/>
      <c r="E9" s="725"/>
      <c r="F9" s="726">
        <f>P88</f>
        <v>1182.3623628695336</v>
      </c>
      <c r="G9" s="727"/>
      <c r="H9" s="93" t="s">
        <v>251</v>
      </c>
      <c r="L9" s="722" t="s">
        <v>369</v>
      </c>
      <c r="M9" s="722"/>
      <c r="N9" s="722"/>
      <c r="O9" s="722"/>
      <c r="P9" s="3">
        <v>3018.17</v>
      </c>
    </row>
    <row r="10" spans="1:18" ht="14" x14ac:dyDescent="0.15">
      <c r="A10" s="92"/>
      <c r="C10" s="454" t="s">
        <v>467</v>
      </c>
      <c r="D10" s="454"/>
      <c r="E10" s="454"/>
      <c r="F10" s="455">
        <f>P86</f>
        <v>517.1400000000001</v>
      </c>
      <c r="G10" s="455"/>
      <c r="H10" s="4" t="s">
        <v>251</v>
      </c>
      <c r="I10" s="1"/>
      <c r="K10" s="728" t="s">
        <v>339</v>
      </c>
      <c r="L10" s="728"/>
      <c r="M10" s="728"/>
      <c r="N10" s="728"/>
      <c r="O10" s="728"/>
      <c r="P10" s="206">
        <v>1.0571999999999999</v>
      </c>
    </row>
    <row r="11" spans="1:18" ht="14" x14ac:dyDescent="0.15">
      <c r="A11" s="92"/>
      <c r="K11" s="94"/>
      <c r="L11" s="94"/>
      <c r="M11" s="94"/>
      <c r="N11" s="94"/>
      <c r="O11" s="94"/>
      <c r="P11" s="207"/>
    </row>
    <row r="12" spans="1:18" ht="22.5" customHeight="1" x14ac:dyDescent="0.15">
      <c r="A12" s="723" t="s">
        <v>0</v>
      </c>
      <c r="B12" s="724" t="s">
        <v>341</v>
      </c>
      <c r="C12" s="723" t="s">
        <v>370</v>
      </c>
      <c r="D12" s="724" t="s">
        <v>361</v>
      </c>
      <c r="E12" s="724" t="s">
        <v>308</v>
      </c>
      <c r="F12" s="724" t="s">
        <v>371</v>
      </c>
      <c r="G12" s="723" t="s">
        <v>342</v>
      </c>
      <c r="H12" s="723"/>
      <c r="I12" s="723"/>
      <c r="J12" s="723"/>
      <c r="K12" s="723"/>
      <c r="L12" s="723"/>
      <c r="M12" s="723"/>
      <c r="N12" s="723"/>
      <c r="O12" s="723"/>
      <c r="P12" s="723" t="s">
        <v>372</v>
      </c>
      <c r="Q12" s="723" t="s">
        <v>373</v>
      </c>
      <c r="R12" s="95" t="s">
        <v>373</v>
      </c>
    </row>
    <row r="13" spans="1:18" ht="13.5" customHeight="1" x14ac:dyDescent="0.15">
      <c r="A13" s="723"/>
      <c r="B13" s="724"/>
      <c r="C13" s="723"/>
      <c r="D13" s="724"/>
      <c r="E13" s="724"/>
      <c r="F13" s="724"/>
      <c r="G13" s="723"/>
      <c r="H13" s="723"/>
      <c r="I13" s="723"/>
      <c r="J13" s="723"/>
      <c r="K13" s="723"/>
      <c r="L13" s="723"/>
      <c r="M13" s="723"/>
      <c r="N13" s="723"/>
      <c r="O13" s="723"/>
      <c r="P13" s="723"/>
      <c r="Q13" s="723"/>
      <c r="R13" s="95" t="s">
        <v>1</v>
      </c>
    </row>
    <row r="14" spans="1:18" ht="20.25" customHeight="1" x14ac:dyDescent="0.15">
      <c r="A14" s="723"/>
      <c r="B14" s="724"/>
      <c r="C14" s="723"/>
      <c r="D14" s="724"/>
      <c r="E14" s="724"/>
      <c r="F14" s="724"/>
      <c r="G14" s="723" t="s">
        <v>314</v>
      </c>
      <c r="H14" s="723"/>
      <c r="I14" s="723" t="s">
        <v>374</v>
      </c>
      <c r="J14" s="723"/>
      <c r="K14" s="723" t="s">
        <v>375</v>
      </c>
      <c r="L14" s="723"/>
      <c r="M14" s="723"/>
      <c r="N14" s="723"/>
      <c r="O14" s="723"/>
      <c r="P14" s="723"/>
      <c r="Q14" s="723"/>
      <c r="R14" s="96">
        <f>P10</f>
        <v>1.0571999999999999</v>
      </c>
    </row>
    <row r="15" spans="1:18" s="98" customFormat="1" ht="45" x14ac:dyDescent="0.15">
      <c r="A15" s="723"/>
      <c r="B15" s="724"/>
      <c r="C15" s="723"/>
      <c r="D15" s="724"/>
      <c r="E15" s="724"/>
      <c r="F15" s="724"/>
      <c r="G15" s="211" t="s">
        <v>315</v>
      </c>
      <c r="H15" s="210" t="s">
        <v>316</v>
      </c>
      <c r="I15" s="211" t="s">
        <v>315</v>
      </c>
      <c r="J15" s="210" t="s">
        <v>316</v>
      </c>
      <c r="K15" s="210" t="s">
        <v>343</v>
      </c>
      <c r="L15" s="211" t="s">
        <v>362</v>
      </c>
      <c r="M15" s="210" t="s">
        <v>365</v>
      </c>
      <c r="N15" s="210" t="s">
        <v>376</v>
      </c>
      <c r="O15" s="211" t="s">
        <v>834</v>
      </c>
      <c r="P15" s="97" t="s">
        <v>226</v>
      </c>
      <c r="Q15" s="97" t="s">
        <v>226</v>
      </c>
      <c r="R15" s="97" t="s">
        <v>226</v>
      </c>
    </row>
    <row r="16" spans="1:18" s="98" customFormat="1" x14ac:dyDescent="0.15">
      <c r="A16" s="99">
        <v>1</v>
      </c>
      <c r="B16" s="99">
        <v>2</v>
      </c>
      <c r="C16" s="99">
        <v>3</v>
      </c>
      <c r="D16" s="99">
        <v>4</v>
      </c>
      <c r="E16" s="99">
        <v>5</v>
      </c>
      <c r="F16" s="99">
        <v>6</v>
      </c>
      <c r="G16" s="99">
        <v>7</v>
      </c>
      <c r="H16" s="99">
        <v>8</v>
      </c>
      <c r="I16" s="99">
        <v>9</v>
      </c>
      <c r="J16" s="99">
        <v>10</v>
      </c>
      <c r="K16" s="99">
        <v>11</v>
      </c>
      <c r="L16" s="99">
        <v>12</v>
      </c>
      <c r="M16" s="99">
        <v>13</v>
      </c>
      <c r="N16" s="99">
        <v>14</v>
      </c>
      <c r="O16" s="99">
        <v>15</v>
      </c>
      <c r="P16" s="99">
        <v>16</v>
      </c>
      <c r="Q16" s="99">
        <v>17</v>
      </c>
      <c r="R16" s="99">
        <v>18</v>
      </c>
    </row>
    <row r="17" spans="1:18" ht="12.75" customHeight="1" x14ac:dyDescent="0.15">
      <c r="A17" s="399">
        <v>1</v>
      </c>
      <c r="B17" s="687" t="s">
        <v>129</v>
      </c>
      <c r="C17" s="411" t="s">
        <v>835</v>
      </c>
      <c r="D17" s="399" t="s">
        <v>178</v>
      </c>
      <c r="E17" s="399">
        <v>4</v>
      </c>
      <c r="F17" s="395">
        <f>H17+J17+R17</f>
        <v>86.711397000000005</v>
      </c>
      <c r="G17" s="624">
        <v>17.7</v>
      </c>
      <c r="H17" s="397">
        <f>G17*$P$8/1000</f>
        <v>43.871396999999995</v>
      </c>
      <c r="I17" s="401"/>
      <c r="J17" s="397">
        <f>I17*$P$9/1000</f>
        <v>0</v>
      </c>
      <c r="K17" s="57" t="s">
        <v>828</v>
      </c>
      <c r="L17" s="193" t="s">
        <v>178</v>
      </c>
      <c r="M17" s="193">
        <v>1</v>
      </c>
      <c r="N17" s="209">
        <v>42</v>
      </c>
      <c r="O17" s="97">
        <f t="shared" ref="O17:O76" si="0">M17*N17</f>
        <v>42</v>
      </c>
      <c r="P17" s="397">
        <f>E17*F17</f>
        <v>346.84558800000002</v>
      </c>
      <c r="Q17" s="397">
        <f>SUM(O17:O20)</f>
        <v>42</v>
      </c>
      <c r="R17" s="709">
        <f t="shared" ref="R17" si="1">Q17*1.02</f>
        <v>42.84</v>
      </c>
    </row>
    <row r="18" spans="1:18" x14ac:dyDescent="0.15">
      <c r="A18" s="399"/>
      <c r="B18" s="586"/>
      <c r="C18" s="411"/>
      <c r="D18" s="399"/>
      <c r="E18" s="399"/>
      <c r="F18" s="395"/>
      <c r="G18" s="700"/>
      <c r="H18" s="397"/>
      <c r="I18" s="401"/>
      <c r="J18" s="397"/>
      <c r="K18" s="57"/>
      <c r="L18" s="57"/>
      <c r="M18" s="57"/>
      <c r="N18" s="208"/>
      <c r="O18" s="97">
        <f t="shared" si="0"/>
        <v>0</v>
      </c>
      <c r="P18" s="397"/>
      <c r="Q18" s="397"/>
      <c r="R18" s="710"/>
    </row>
    <row r="19" spans="1:18" x14ac:dyDescent="0.15">
      <c r="A19" s="399"/>
      <c r="B19" s="586"/>
      <c r="C19" s="411"/>
      <c r="D19" s="399"/>
      <c r="E19" s="399"/>
      <c r="F19" s="395"/>
      <c r="G19" s="700"/>
      <c r="H19" s="397"/>
      <c r="I19" s="401"/>
      <c r="J19" s="397"/>
      <c r="K19" s="57"/>
      <c r="L19" s="57"/>
      <c r="M19" s="57"/>
      <c r="N19" s="208"/>
      <c r="O19" s="97">
        <f t="shared" si="0"/>
        <v>0</v>
      </c>
      <c r="P19" s="397"/>
      <c r="Q19" s="397"/>
      <c r="R19" s="710"/>
    </row>
    <row r="20" spans="1:18" ht="12.75" customHeight="1" x14ac:dyDescent="0.15">
      <c r="A20" s="399"/>
      <c r="B20" s="535"/>
      <c r="C20" s="411"/>
      <c r="D20" s="399"/>
      <c r="E20" s="399"/>
      <c r="F20" s="395"/>
      <c r="G20" s="595"/>
      <c r="H20" s="397"/>
      <c r="I20" s="401"/>
      <c r="J20" s="397"/>
      <c r="K20" s="57"/>
      <c r="L20" s="57"/>
      <c r="M20" s="57"/>
      <c r="N20" s="208"/>
      <c r="O20" s="97">
        <f t="shared" si="0"/>
        <v>0</v>
      </c>
      <c r="P20" s="397"/>
      <c r="Q20" s="397"/>
      <c r="R20" s="711"/>
    </row>
    <row r="21" spans="1:18" s="1" customFormat="1" ht="12.75" customHeight="1" x14ac:dyDescent="0.15">
      <c r="A21" s="399">
        <v>2</v>
      </c>
      <c r="B21" s="620" t="s">
        <v>125</v>
      </c>
      <c r="C21" s="687" t="s">
        <v>800</v>
      </c>
      <c r="D21" s="621" t="s">
        <v>178</v>
      </c>
      <c r="E21" s="704">
        <v>4</v>
      </c>
      <c r="F21" s="622">
        <f>H21+J21+R21</f>
        <v>13.826310400000001</v>
      </c>
      <c r="G21" s="624">
        <v>0.64</v>
      </c>
      <c r="H21" s="626">
        <f>G21*$P$8/1000</f>
        <v>1.5863104000000001</v>
      </c>
      <c r="I21" s="714"/>
      <c r="J21" s="626">
        <f>I21*$P$9/1000</f>
        <v>0</v>
      </c>
      <c r="K21" s="193" t="s">
        <v>801</v>
      </c>
      <c r="L21" s="193" t="s">
        <v>178</v>
      </c>
      <c r="M21" s="193">
        <v>1</v>
      </c>
      <c r="N21" s="209">
        <v>12</v>
      </c>
      <c r="O21" s="192">
        <f t="shared" si="0"/>
        <v>12</v>
      </c>
      <c r="P21" s="626">
        <f>E21*F21</f>
        <v>55.305241600000002</v>
      </c>
      <c r="Q21" s="626">
        <f>SUM(O21:O24)</f>
        <v>12</v>
      </c>
      <c r="R21" s="709">
        <f t="shared" ref="R21" si="2">Q21*1.02</f>
        <v>12.24</v>
      </c>
    </row>
    <row r="22" spans="1:18" s="1" customFormat="1" x14ac:dyDescent="0.15">
      <c r="A22" s="399"/>
      <c r="B22" s="696"/>
      <c r="C22" s="586"/>
      <c r="D22" s="588"/>
      <c r="E22" s="705"/>
      <c r="F22" s="708"/>
      <c r="G22" s="700"/>
      <c r="H22" s="707"/>
      <c r="I22" s="715"/>
      <c r="J22" s="707"/>
      <c r="K22" s="193"/>
      <c r="L22" s="193"/>
      <c r="M22" s="193"/>
      <c r="N22" s="209"/>
      <c r="O22" s="192">
        <f t="shared" si="0"/>
        <v>0</v>
      </c>
      <c r="P22" s="707"/>
      <c r="Q22" s="707"/>
      <c r="R22" s="710"/>
    </row>
    <row r="23" spans="1:18" s="1" customFormat="1" x14ac:dyDescent="0.15">
      <c r="A23" s="399"/>
      <c r="B23" s="696"/>
      <c r="C23" s="586"/>
      <c r="D23" s="588"/>
      <c r="E23" s="705"/>
      <c r="F23" s="708"/>
      <c r="G23" s="700"/>
      <c r="H23" s="707"/>
      <c r="I23" s="715"/>
      <c r="J23" s="707"/>
      <c r="K23" s="193"/>
      <c r="L23" s="193"/>
      <c r="M23" s="194"/>
      <c r="N23" s="209"/>
      <c r="O23" s="192">
        <f t="shared" si="0"/>
        <v>0</v>
      </c>
      <c r="P23" s="707"/>
      <c r="Q23" s="707"/>
      <c r="R23" s="710"/>
    </row>
    <row r="24" spans="1:18" s="1" customFormat="1" ht="12.75" customHeight="1" x14ac:dyDescent="0.15">
      <c r="A24" s="399"/>
      <c r="B24" s="461"/>
      <c r="C24" s="713"/>
      <c r="D24" s="589"/>
      <c r="E24" s="706"/>
      <c r="F24" s="592"/>
      <c r="G24" s="595"/>
      <c r="H24" s="598"/>
      <c r="I24" s="716"/>
      <c r="J24" s="598"/>
      <c r="K24" s="193"/>
      <c r="L24" s="193"/>
      <c r="M24" s="193"/>
      <c r="N24" s="209"/>
      <c r="O24" s="192">
        <f t="shared" si="0"/>
        <v>0</v>
      </c>
      <c r="P24" s="598"/>
      <c r="Q24" s="598"/>
      <c r="R24" s="711"/>
    </row>
    <row r="25" spans="1:18" s="1" customFormat="1" ht="12.75" customHeight="1" x14ac:dyDescent="0.15">
      <c r="A25" s="399">
        <v>3</v>
      </c>
      <c r="B25" s="687" t="s">
        <v>126</v>
      </c>
      <c r="C25" s="354" t="s">
        <v>795</v>
      </c>
      <c r="D25" s="353" t="s">
        <v>178</v>
      </c>
      <c r="E25" s="399">
        <v>4</v>
      </c>
      <c r="F25" s="357">
        <f>H25+J25+R25</f>
        <v>11.216230099999999</v>
      </c>
      <c r="G25" s="358">
        <v>0.41</v>
      </c>
      <c r="H25" s="359">
        <f>G25*$P$8/1000</f>
        <v>1.0162301</v>
      </c>
      <c r="I25" s="358"/>
      <c r="J25" s="359">
        <f>I25*$P$9/1000</f>
        <v>0</v>
      </c>
      <c r="K25" s="193" t="s">
        <v>796</v>
      </c>
      <c r="L25" s="193" t="s">
        <v>178</v>
      </c>
      <c r="M25" s="193">
        <v>1</v>
      </c>
      <c r="N25" s="209">
        <v>10</v>
      </c>
      <c r="O25" s="192">
        <f t="shared" si="0"/>
        <v>10</v>
      </c>
      <c r="P25" s="359">
        <f>E25*F25</f>
        <v>44.864920399999995</v>
      </c>
      <c r="Q25" s="359">
        <f>SUM(O25:O28)</f>
        <v>10</v>
      </c>
      <c r="R25" s="712">
        <f t="shared" ref="R25" si="3">Q25*1.02</f>
        <v>10.199999999999999</v>
      </c>
    </row>
    <row r="26" spans="1:18" s="1" customFormat="1" x14ac:dyDescent="0.15">
      <c r="A26" s="399"/>
      <c r="B26" s="586"/>
      <c r="C26" s="354"/>
      <c r="D26" s="353"/>
      <c r="E26" s="399"/>
      <c r="F26" s="357"/>
      <c r="G26" s="358"/>
      <c r="H26" s="359"/>
      <c r="I26" s="358"/>
      <c r="J26" s="359"/>
      <c r="K26" s="193"/>
      <c r="L26" s="193"/>
      <c r="M26" s="193"/>
      <c r="N26" s="209"/>
      <c r="O26" s="192">
        <f t="shared" si="0"/>
        <v>0</v>
      </c>
      <c r="P26" s="359"/>
      <c r="Q26" s="359"/>
      <c r="R26" s="712"/>
    </row>
    <row r="27" spans="1:18" s="1" customFormat="1" x14ac:dyDescent="0.15">
      <c r="A27" s="399"/>
      <c r="B27" s="586"/>
      <c r="C27" s="354"/>
      <c r="D27" s="353"/>
      <c r="E27" s="399"/>
      <c r="F27" s="357"/>
      <c r="G27" s="358"/>
      <c r="H27" s="359"/>
      <c r="I27" s="358"/>
      <c r="J27" s="359"/>
      <c r="K27" s="193"/>
      <c r="L27" s="193"/>
      <c r="M27" s="194"/>
      <c r="N27" s="209"/>
      <c r="O27" s="192">
        <f t="shared" si="0"/>
        <v>0</v>
      </c>
      <c r="P27" s="359"/>
      <c r="Q27" s="359"/>
      <c r="R27" s="712"/>
    </row>
    <row r="28" spans="1:18" s="1" customFormat="1" ht="12.75" customHeight="1" x14ac:dyDescent="0.15">
      <c r="A28" s="399"/>
      <c r="B28" s="535"/>
      <c r="C28" s="354"/>
      <c r="D28" s="353"/>
      <c r="E28" s="399"/>
      <c r="F28" s="357"/>
      <c r="G28" s="358"/>
      <c r="H28" s="359"/>
      <c r="I28" s="358"/>
      <c r="J28" s="359"/>
      <c r="K28" s="193"/>
      <c r="L28" s="193"/>
      <c r="M28" s="193"/>
      <c r="N28" s="209"/>
      <c r="O28" s="192">
        <f t="shared" si="0"/>
        <v>0</v>
      </c>
      <c r="P28" s="359"/>
      <c r="Q28" s="359"/>
      <c r="R28" s="712"/>
    </row>
    <row r="29" spans="1:18" x14ac:dyDescent="0.15">
      <c r="A29" s="399">
        <v>4</v>
      </c>
      <c r="B29" s="402" t="s">
        <v>829</v>
      </c>
      <c r="C29" s="379" t="s">
        <v>836</v>
      </c>
      <c r="D29" s="353" t="s">
        <v>178</v>
      </c>
      <c r="E29" s="399">
        <v>5</v>
      </c>
      <c r="F29" s="395">
        <f>H29+J29+R29</f>
        <v>28.59796</v>
      </c>
      <c r="G29" s="401">
        <v>2.93</v>
      </c>
      <c r="H29" s="397">
        <f>G29*$P$8/1000</f>
        <v>7.2623273000000008</v>
      </c>
      <c r="I29" s="401">
        <v>0.31</v>
      </c>
      <c r="J29" s="397">
        <f>I29*$P$9/1000</f>
        <v>0.93563269999999998</v>
      </c>
      <c r="K29" s="57" t="s">
        <v>830</v>
      </c>
      <c r="L29" s="193" t="s">
        <v>178</v>
      </c>
      <c r="M29" s="193">
        <v>1</v>
      </c>
      <c r="N29" s="209">
        <v>20</v>
      </c>
      <c r="O29" s="97">
        <f t="shared" si="0"/>
        <v>20</v>
      </c>
      <c r="P29" s="397">
        <f>E29*F29</f>
        <v>142.9898</v>
      </c>
      <c r="Q29" s="397">
        <f>SUM(O29:O32)</f>
        <v>20</v>
      </c>
      <c r="R29" s="712">
        <f t="shared" ref="R29:R37" si="4">Q29*1.02</f>
        <v>20.399999999999999</v>
      </c>
    </row>
    <row r="30" spans="1:18" x14ac:dyDescent="0.15">
      <c r="A30" s="399"/>
      <c r="B30" s="403"/>
      <c r="C30" s="379"/>
      <c r="D30" s="353"/>
      <c r="E30" s="399"/>
      <c r="F30" s="395"/>
      <c r="G30" s="401"/>
      <c r="H30" s="397"/>
      <c r="I30" s="401"/>
      <c r="J30" s="397"/>
      <c r="K30" s="57"/>
      <c r="L30" s="57"/>
      <c r="M30" s="57"/>
      <c r="N30" s="208"/>
      <c r="O30" s="97">
        <f t="shared" si="0"/>
        <v>0</v>
      </c>
      <c r="P30" s="397"/>
      <c r="Q30" s="397"/>
      <c r="R30" s="712"/>
    </row>
    <row r="31" spans="1:18" x14ac:dyDescent="0.15">
      <c r="A31" s="399"/>
      <c r="B31" s="403"/>
      <c r="C31" s="379"/>
      <c r="D31" s="353"/>
      <c r="E31" s="399"/>
      <c r="F31" s="395"/>
      <c r="G31" s="401"/>
      <c r="H31" s="397"/>
      <c r="I31" s="401"/>
      <c r="J31" s="397"/>
      <c r="K31" s="57"/>
      <c r="L31" s="57"/>
      <c r="M31" s="101"/>
      <c r="N31" s="208"/>
      <c r="O31" s="97">
        <f t="shared" si="0"/>
        <v>0</v>
      </c>
      <c r="P31" s="397"/>
      <c r="Q31" s="397"/>
      <c r="R31" s="712"/>
    </row>
    <row r="32" spans="1:18" ht="12.75" customHeight="1" x14ac:dyDescent="0.15">
      <c r="A32" s="399"/>
      <c r="B32" s="404"/>
      <c r="C32" s="379"/>
      <c r="D32" s="353"/>
      <c r="E32" s="399"/>
      <c r="F32" s="395"/>
      <c r="G32" s="401"/>
      <c r="H32" s="397"/>
      <c r="I32" s="401"/>
      <c r="J32" s="397"/>
      <c r="K32" s="57"/>
      <c r="L32" s="57"/>
      <c r="M32" s="57"/>
      <c r="N32" s="208"/>
      <c r="O32" s="97">
        <f t="shared" si="0"/>
        <v>0</v>
      </c>
      <c r="P32" s="397"/>
      <c r="Q32" s="397"/>
      <c r="R32" s="712"/>
    </row>
    <row r="33" spans="1:18" ht="12.75" customHeight="1" x14ac:dyDescent="0.15">
      <c r="A33" s="399">
        <v>5</v>
      </c>
      <c r="B33" s="402" t="s">
        <v>829</v>
      </c>
      <c r="C33" s="379" t="s">
        <v>837</v>
      </c>
      <c r="D33" s="353" t="s">
        <v>178</v>
      </c>
      <c r="E33" s="399">
        <v>3</v>
      </c>
      <c r="F33" s="395">
        <f>H33+J33+R33</f>
        <v>20.43796</v>
      </c>
      <c r="G33" s="401">
        <v>2.93</v>
      </c>
      <c r="H33" s="397">
        <f>G33*$P$8/1000</f>
        <v>7.2623273000000008</v>
      </c>
      <c r="I33" s="401">
        <v>0.31</v>
      </c>
      <c r="J33" s="397">
        <f>I33*$P$9/1000</f>
        <v>0.93563269999999998</v>
      </c>
      <c r="K33" s="57" t="s">
        <v>830</v>
      </c>
      <c r="L33" s="193" t="s">
        <v>178</v>
      </c>
      <c r="M33" s="193">
        <v>1</v>
      </c>
      <c r="N33" s="208">
        <v>12</v>
      </c>
      <c r="O33" s="97">
        <f t="shared" si="0"/>
        <v>12</v>
      </c>
      <c r="P33" s="397">
        <f>E33*F33</f>
        <v>61.313879999999997</v>
      </c>
      <c r="Q33" s="397">
        <f>SUM(O33:O36)</f>
        <v>12</v>
      </c>
      <c r="R33" s="712">
        <f t="shared" si="4"/>
        <v>12.24</v>
      </c>
    </row>
    <row r="34" spans="1:18" x14ac:dyDescent="0.15">
      <c r="A34" s="399"/>
      <c r="B34" s="403"/>
      <c r="C34" s="379"/>
      <c r="D34" s="353"/>
      <c r="E34" s="399"/>
      <c r="F34" s="395"/>
      <c r="G34" s="401"/>
      <c r="H34" s="397"/>
      <c r="I34" s="401"/>
      <c r="J34" s="397"/>
      <c r="K34" s="57"/>
      <c r="L34" s="57"/>
      <c r="M34" s="57"/>
      <c r="N34" s="208"/>
      <c r="O34" s="97">
        <f t="shared" si="0"/>
        <v>0</v>
      </c>
      <c r="P34" s="397"/>
      <c r="Q34" s="397"/>
      <c r="R34" s="712"/>
    </row>
    <row r="35" spans="1:18" x14ac:dyDescent="0.15">
      <c r="A35" s="399"/>
      <c r="B35" s="403"/>
      <c r="C35" s="379"/>
      <c r="D35" s="353"/>
      <c r="E35" s="399"/>
      <c r="F35" s="395"/>
      <c r="G35" s="401"/>
      <c r="H35" s="397"/>
      <c r="I35" s="401"/>
      <c r="J35" s="397"/>
      <c r="K35" s="57"/>
      <c r="L35" s="57"/>
      <c r="M35" s="101"/>
      <c r="N35" s="208"/>
      <c r="O35" s="97">
        <f t="shared" si="0"/>
        <v>0</v>
      </c>
      <c r="P35" s="397"/>
      <c r="Q35" s="397"/>
      <c r="R35" s="712"/>
    </row>
    <row r="36" spans="1:18" ht="12.75" customHeight="1" x14ac:dyDescent="0.15">
      <c r="A36" s="399"/>
      <c r="B36" s="404"/>
      <c r="C36" s="379"/>
      <c r="D36" s="353"/>
      <c r="E36" s="399"/>
      <c r="F36" s="395"/>
      <c r="G36" s="401"/>
      <c r="H36" s="397"/>
      <c r="I36" s="401"/>
      <c r="J36" s="397"/>
      <c r="K36" s="57"/>
      <c r="L36" s="57"/>
      <c r="M36" s="57"/>
      <c r="N36" s="208"/>
      <c r="O36" s="97">
        <f t="shared" si="0"/>
        <v>0</v>
      </c>
      <c r="P36" s="397"/>
      <c r="Q36" s="397"/>
      <c r="R36" s="712"/>
    </row>
    <row r="37" spans="1:18" ht="12.75" customHeight="1" x14ac:dyDescent="0.15">
      <c r="A37" s="399">
        <v>6</v>
      </c>
      <c r="B37" s="402" t="s">
        <v>345</v>
      </c>
      <c r="C37" s="411" t="s">
        <v>838</v>
      </c>
      <c r="D37" s="353" t="s">
        <v>178</v>
      </c>
      <c r="E37" s="399">
        <v>5</v>
      </c>
      <c r="F37" s="395">
        <f>H37+J37+R37</f>
        <v>23.46</v>
      </c>
      <c r="G37" s="401"/>
      <c r="H37" s="397">
        <f>G37*$P$8/1000</f>
        <v>0</v>
      </c>
      <c r="I37" s="401"/>
      <c r="J37" s="481">
        <f>I37*$P$9/1000</f>
        <v>0</v>
      </c>
      <c r="K37" s="57" t="s">
        <v>527</v>
      </c>
      <c r="L37" s="193" t="s">
        <v>178</v>
      </c>
      <c r="M37" s="193">
        <v>1</v>
      </c>
      <c r="N37" s="208">
        <v>23</v>
      </c>
      <c r="O37" s="97">
        <f t="shared" si="0"/>
        <v>23</v>
      </c>
      <c r="P37" s="397">
        <f>E37*F37</f>
        <v>117.30000000000001</v>
      </c>
      <c r="Q37" s="397">
        <f>SUM(O37:O40)</f>
        <v>23</v>
      </c>
      <c r="R37" s="712">
        <f t="shared" si="4"/>
        <v>23.46</v>
      </c>
    </row>
    <row r="38" spans="1:18" x14ac:dyDescent="0.15">
      <c r="A38" s="399"/>
      <c r="B38" s="403"/>
      <c r="C38" s="411"/>
      <c r="D38" s="353"/>
      <c r="E38" s="399"/>
      <c r="F38" s="395"/>
      <c r="G38" s="401"/>
      <c r="H38" s="397"/>
      <c r="I38" s="401"/>
      <c r="J38" s="481"/>
      <c r="K38" s="57"/>
      <c r="L38" s="57"/>
      <c r="M38" s="57"/>
      <c r="N38" s="208"/>
      <c r="O38" s="97">
        <f t="shared" si="0"/>
        <v>0</v>
      </c>
      <c r="P38" s="397"/>
      <c r="Q38" s="397"/>
      <c r="R38" s="712"/>
    </row>
    <row r="39" spans="1:18" x14ac:dyDescent="0.15">
      <c r="A39" s="399"/>
      <c r="B39" s="403"/>
      <c r="C39" s="411"/>
      <c r="D39" s="353"/>
      <c r="E39" s="399"/>
      <c r="F39" s="395"/>
      <c r="G39" s="401"/>
      <c r="H39" s="397"/>
      <c r="I39" s="401"/>
      <c r="J39" s="481"/>
      <c r="K39" s="57"/>
      <c r="L39" s="57"/>
      <c r="M39" s="101"/>
      <c r="N39" s="208"/>
      <c r="O39" s="97">
        <f t="shared" si="0"/>
        <v>0</v>
      </c>
      <c r="P39" s="397"/>
      <c r="Q39" s="397"/>
      <c r="R39" s="712"/>
    </row>
    <row r="40" spans="1:18" ht="12.75" customHeight="1" x14ac:dyDescent="0.15">
      <c r="A40" s="399"/>
      <c r="B40" s="404"/>
      <c r="C40" s="411"/>
      <c r="D40" s="353"/>
      <c r="E40" s="399"/>
      <c r="F40" s="395"/>
      <c r="G40" s="401"/>
      <c r="H40" s="397"/>
      <c r="I40" s="401"/>
      <c r="J40" s="481"/>
      <c r="K40" s="57"/>
      <c r="L40" s="57"/>
      <c r="M40" s="57"/>
      <c r="N40" s="208"/>
      <c r="O40" s="97">
        <f t="shared" si="0"/>
        <v>0</v>
      </c>
      <c r="P40" s="397"/>
      <c r="Q40" s="397"/>
      <c r="R40" s="712"/>
    </row>
    <row r="41" spans="1:18" x14ac:dyDescent="0.15">
      <c r="A41" s="399">
        <v>7</v>
      </c>
      <c r="B41" s="687" t="s">
        <v>131</v>
      </c>
      <c r="C41" s="379" t="s">
        <v>831</v>
      </c>
      <c r="D41" s="399" t="s">
        <v>392</v>
      </c>
      <c r="E41" s="457">
        <v>390</v>
      </c>
      <c r="F41" s="395">
        <f>H41+J41+R41</f>
        <v>0.43997516327999997</v>
      </c>
      <c r="G41" s="624">
        <v>7.4999999999999997E-2</v>
      </c>
      <c r="H41" s="397">
        <f>G41*$P$8/1000</f>
        <v>0.18589575</v>
      </c>
      <c r="I41" s="398"/>
      <c r="J41" s="397">
        <f>I41*$P$9/1000</f>
        <v>0</v>
      </c>
      <c r="K41" s="193" t="s">
        <v>735</v>
      </c>
      <c r="L41" s="193" t="s">
        <v>392</v>
      </c>
      <c r="M41" s="193">
        <v>1.02</v>
      </c>
      <c r="N41" s="208">
        <v>0.22</v>
      </c>
      <c r="O41" s="97">
        <f t="shared" si="0"/>
        <v>0.22440000000000002</v>
      </c>
      <c r="P41" s="397">
        <f>E41*F41</f>
        <v>171.59031367919999</v>
      </c>
      <c r="Q41" s="397">
        <f>SUM(O41:O44)</f>
        <v>0.22440000000000002</v>
      </c>
      <c r="R41" s="397">
        <f>Q41*1.02*1.05*$R$14</f>
        <v>0.25407941328</v>
      </c>
    </row>
    <row r="42" spans="1:18" x14ac:dyDescent="0.15">
      <c r="A42" s="399"/>
      <c r="B42" s="586"/>
      <c r="C42" s="379"/>
      <c r="D42" s="399"/>
      <c r="E42" s="457"/>
      <c r="F42" s="395"/>
      <c r="G42" s="700"/>
      <c r="H42" s="397"/>
      <c r="I42" s="398"/>
      <c r="J42" s="397"/>
      <c r="K42" s="57"/>
      <c r="L42" s="57"/>
      <c r="M42" s="57"/>
      <c r="N42" s="208"/>
      <c r="O42" s="97">
        <f t="shared" si="0"/>
        <v>0</v>
      </c>
      <c r="P42" s="397"/>
      <c r="Q42" s="397"/>
      <c r="R42" s="397"/>
    </row>
    <row r="43" spans="1:18" x14ac:dyDescent="0.15">
      <c r="A43" s="399"/>
      <c r="B43" s="586"/>
      <c r="C43" s="379"/>
      <c r="D43" s="399"/>
      <c r="E43" s="457"/>
      <c r="F43" s="395"/>
      <c r="G43" s="700"/>
      <c r="H43" s="397"/>
      <c r="I43" s="398"/>
      <c r="J43" s="397"/>
      <c r="K43" s="57"/>
      <c r="L43" s="57"/>
      <c r="M43" s="101"/>
      <c r="N43" s="208"/>
      <c r="O43" s="97">
        <f t="shared" si="0"/>
        <v>0</v>
      </c>
      <c r="P43" s="397"/>
      <c r="Q43" s="397"/>
      <c r="R43" s="397"/>
    </row>
    <row r="44" spans="1:18" ht="12.75" customHeight="1" x14ac:dyDescent="0.15">
      <c r="A44" s="399"/>
      <c r="B44" s="535"/>
      <c r="C44" s="379"/>
      <c r="D44" s="399"/>
      <c r="E44" s="457"/>
      <c r="F44" s="395"/>
      <c r="G44" s="595"/>
      <c r="H44" s="397"/>
      <c r="I44" s="398"/>
      <c r="J44" s="397"/>
      <c r="K44" s="57"/>
      <c r="L44" s="57"/>
      <c r="M44" s="57"/>
      <c r="N44" s="208"/>
      <c r="O44" s="97">
        <f t="shared" si="0"/>
        <v>0</v>
      </c>
      <c r="P44" s="397"/>
      <c r="Q44" s="397"/>
      <c r="R44" s="397"/>
    </row>
    <row r="45" spans="1:18" x14ac:dyDescent="0.15">
      <c r="A45" s="399">
        <v>8</v>
      </c>
      <c r="B45" s="687" t="s">
        <v>131</v>
      </c>
      <c r="C45" s="379" t="s">
        <v>832</v>
      </c>
      <c r="D45" s="399" t="s">
        <v>392</v>
      </c>
      <c r="E45" s="400">
        <v>195</v>
      </c>
      <c r="F45" s="395">
        <f>H45+J45+R45</f>
        <v>0.33603358512000003</v>
      </c>
      <c r="G45" s="624">
        <v>7.4999999999999997E-2</v>
      </c>
      <c r="H45" s="397">
        <f>G45*$P$8/1000</f>
        <v>0.18589575</v>
      </c>
      <c r="I45" s="401"/>
      <c r="J45" s="397">
        <f>I45*$P$9/1000</f>
        <v>0</v>
      </c>
      <c r="K45" s="193" t="s">
        <v>735</v>
      </c>
      <c r="L45" s="193" t="s">
        <v>392</v>
      </c>
      <c r="M45" s="193">
        <v>1.02</v>
      </c>
      <c r="N45" s="208">
        <v>0.13</v>
      </c>
      <c r="O45" s="97">
        <f t="shared" si="0"/>
        <v>0.1326</v>
      </c>
      <c r="P45" s="397">
        <f>E45*F45</f>
        <v>65.526549098400011</v>
      </c>
      <c r="Q45" s="397">
        <f>SUM(O45:O48)</f>
        <v>0.1326</v>
      </c>
      <c r="R45" s="397">
        <f>Q45*1.02*1.05*$R$14</f>
        <v>0.15013783512000001</v>
      </c>
    </row>
    <row r="46" spans="1:18" x14ac:dyDescent="0.15">
      <c r="A46" s="399"/>
      <c r="B46" s="586"/>
      <c r="C46" s="379"/>
      <c r="D46" s="399"/>
      <c r="E46" s="400"/>
      <c r="F46" s="395"/>
      <c r="G46" s="700"/>
      <c r="H46" s="397"/>
      <c r="I46" s="401"/>
      <c r="J46" s="397"/>
      <c r="K46" s="57"/>
      <c r="L46" s="57"/>
      <c r="M46" s="57"/>
      <c r="N46" s="208"/>
      <c r="O46" s="97">
        <f t="shared" si="0"/>
        <v>0</v>
      </c>
      <c r="P46" s="397"/>
      <c r="Q46" s="397"/>
      <c r="R46" s="397"/>
    </row>
    <row r="47" spans="1:18" x14ac:dyDescent="0.15">
      <c r="A47" s="399"/>
      <c r="B47" s="586"/>
      <c r="C47" s="379"/>
      <c r="D47" s="399"/>
      <c r="E47" s="400"/>
      <c r="F47" s="395"/>
      <c r="G47" s="700"/>
      <c r="H47" s="397"/>
      <c r="I47" s="401"/>
      <c r="J47" s="397"/>
      <c r="K47" s="57"/>
      <c r="L47" s="57"/>
      <c r="M47" s="101"/>
      <c r="N47" s="208"/>
      <c r="O47" s="97">
        <f t="shared" si="0"/>
        <v>0</v>
      </c>
      <c r="P47" s="397"/>
      <c r="Q47" s="397"/>
      <c r="R47" s="397"/>
    </row>
    <row r="48" spans="1:18" ht="12.75" customHeight="1" x14ac:dyDescent="0.15">
      <c r="A48" s="399"/>
      <c r="B48" s="535"/>
      <c r="C48" s="379"/>
      <c r="D48" s="399"/>
      <c r="E48" s="400"/>
      <c r="F48" s="395"/>
      <c r="G48" s="595"/>
      <c r="H48" s="397"/>
      <c r="I48" s="401"/>
      <c r="J48" s="397"/>
      <c r="K48" s="57"/>
      <c r="L48" s="57"/>
      <c r="M48" s="57"/>
      <c r="N48" s="208"/>
      <c r="O48" s="97">
        <f t="shared" si="0"/>
        <v>0</v>
      </c>
      <c r="P48" s="397"/>
      <c r="Q48" s="397"/>
      <c r="R48" s="397"/>
    </row>
    <row r="49" spans="1:18" x14ac:dyDescent="0.15">
      <c r="A49" s="399">
        <v>9</v>
      </c>
      <c r="B49" s="354" t="s">
        <v>98</v>
      </c>
      <c r="C49" s="379" t="s">
        <v>827</v>
      </c>
      <c r="D49" s="399" t="s">
        <v>392</v>
      </c>
      <c r="E49" s="457">
        <v>50</v>
      </c>
      <c r="F49" s="395">
        <f>H49+J49+R49</f>
        <v>0.34344759499999999</v>
      </c>
      <c r="G49" s="547">
        <v>7.6499999999999999E-2</v>
      </c>
      <c r="H49" s="397">
        <f>G49*$P$8/1000</f>
        <v>0.18961366499999999</v>
      </c>
      <c r="I49" s="547">
        <v>2.2000000000000001E-3</v>
      </c>
      <c r="J49" s="397">
        <f>I49*$P$9/1000</f>
        <v>6.6399740000000007E-3</v>
      </c>
      <c r="K49" s="57" t="s">
        <v>584</v>
      </c>
      <c r="L49" s="57" t="s">
        <v>392</v>
      </c>
      <c r="M49" s="57">
        <v>1</v>
      </c>
      <c r="N49" s="289">
        <v>0.13</v>
      </c>
      <c r="O49" s="97">
        <f t="shared" si="0"/>
        <v>0.13</v>
      </c>
      <c r="P49" s="397">
        <f>E49*F49</f>
        <v>17.172379750000001</v>
      </c>
      <c r="Q49" s="397">
        <f>SUM(O49:O52)</f>
        <v>0.13</v>
      </c>
      <c r="R49" s="397">
        <f>Q49*1.02*1.05*$R$14</f>
        <v>0.14719395599999999</v>
      </c>
    </row>
    <row r="50" spans="1:18" x14ac:dyDescent="0.15">
      <c r="A50" s="399"/>
      <c r="B50" s="354"/>
      <c r="C50" s="379"/>
      <c r="D50" s="399"/>
      <c r="E50" s="457"/>
      <c r="F50" s="395"/>
      <c r="G50" s="547"/>
      <c r="H50" s="397"/>
      <c r="I50" s="547"/>
      <c r="J50" s="397"/>
      <c r="K50" s="57"/>
      <c r="L50" s="57"/>
      <c r="M50" s="57"/>
      <c r="N50" s="208"/>
      <c r="O50" s="97">
        <f t="shared" si="0"/>
        <v>0</v>
      </c>
      <c r="P50" s="397"/>
      <c r="Q50" s="397"/>
      <c r="R50" s="397"/>
    </row>
    <row r="51" spans="1:18" x14ac:dyDescent="0.15">
      <c r="A51" s="399"/>
      <c r="B51" s="354"/>
      <c r="C51" s="379"/>
      <c r="D51" s="399"/>
      <c r="E51" s="457"/>
      <c r="F51" s="395"/>
      <c r="G51" s="547"/>
      <c r="H51" s="397"/>
      <c r="I51" s="547"/>
      <c r="J51" s="397"/>
      <c r="K51" s="57"/>
      <c r="L51" s="57"/>
      <c r="M51" s="101"/>
      <c r="N51" s="208"/>
      <c r="O51" s="97">
        <f t="shared" si="0"/>
        <v>0</v>
      </c>
      <c r="P51" s="397"/>
      <c r="Q51" s="397"/>
      <c r="R51" s="397"/>
    </row>
    <row r="52" spans="1:18" ht="12.75" customHeight="1" x14ac:dyDescent="0.15">
      <c r="A52" s="399"/>
      <c r="B52" s="354"/>
      <c r="C52" s="379"/>
      <c r="D52" s="399"/>
      <c r="E52" s="457"/>
      <c r="F52" s="395"/>
      <c r="G52" s="547"/>
      <c r="H52" s="397"/>
      <c r="I52" s="547"/>
      <c r="J52" s="397"/>
      <c r="K52" s="57"/>
      <c r="L52" s="57"/>
      <c r="M52" s="57"/>
      <c r="N52" s="208"/>
      <c r="O52" s="97">
        <f t="shared" si="0"/>
        <v>0</v>
      </c>
      <c r="P52" s="397"/>
      <c r="Q52" s="397"/>
      <c r="R52" s="397"/>
    </row>
    <row r="53" spans="1:18" x14ac:dyDescent="0.15">
      <c r="A53" s="399">
        <v>10</v>
      </c>
      <c r="B53" s="354" t="s">
        <v>98</v>
      </c>
      <c r="C53" s="379" t="s">
        <v>839</v>
      </c>
      <c r="D53" s="399" t="s">
        <v>392</v>
      </c>
      <c r="E53" s="400">
        <v>30</v>
      </c>
      <c r="F53" s="395">
        <f>H53+J53+R53</f>
        <v>0.34344759499999999</v>
      </c>
      <c r="G53" s="547">
        <v>7.6499999999999999E-2</v>
      </c>
      <c r="H53" s="397">
        <f>G53*$P$8/1000</f>
        <v>0.18961366499999999</v>
      </c>
      <c r="I53" s="547">
        <v>2.2000000000000001E-3</v>
      </c>
      <c r="J53" s="397">
        <f>I53*$P$9/1000</f>
        <v>6.6399740000000007E-3</v>
      </c>
      <c r="K53" s="57" t="s">
        <v>584</v>
      </c>
      <c r="L53" s="57" t="s">
        <v>392</v>
      </c>
      <c r="M53" s="57">
        <v>1</v>
      </c>
      <c r="N53" s="289">
        <v>0.13</v>
      </c>
      <c r="O53" s="97">
        <f t="shared" si="0"/>
        <v>0.13</v>
      </c>
      <c r="P53" s="397">
        <f>E53*F53</f>
        <v>10.30342785</v>
      </c>
      <c r="Q53" s="397">
        <f>SUM(O53:O56)</f>
        <v>0.13</v>
      </c>
      <c r="R53" s="397">
        <f>Q53*1.02*1.05*$R$14</f>
        <v>0.14719395599999999</v>
      </c>
    </row>
    <row r="54" spans="1:18" x14ac:dyDescent="0.15">
      <c r="A54" s="399"/>
      <c r="B54" s="354"/>
      <c r="C54" s="379"/>
      <c r="D54" s="399"/>
      <c r="E54" s="400"/>
      <c r="F54" s="395"/>
      <c r="G54" s="547"/>
      <c r="H54" s="397"/>
      <c r="I54" s="547"/>
      <c r="J54" s="397"/>
      <c r="K54" s="57"/>
      <c r="L54" s="57"/>
      <c r="M54" s="57"/>
      <c r="N54" s="208"/>
      <c r="O54" s="97">
        <f t="shared" si="0"/>
        <v>0</v>
      </c>
      <c r="P54" s="397"/>
      <c r="Q54" s="397"/>
      <c r="R54" s="397"/>
    </row>
    <row r="55" spans="1:18" x14ac:dyDescent="0.15">
      <c r="A55" s="399"/>
      <c r="B55" s="354"/>
      <c r="C55" s="379"/>
      <c r="D55" s="399"/>
      <c r="E55" s="400"/>
      <c r="F55" s="395"/>
      <c r="G55" s="547"/>
      <c r="H55" s="397"/>
      <c r="I55" s="547"/>
      <c r="J55" s="397"/>
      <c r="K55" s="57"/>
      <c r="L55" s="57"/>
      <c r="M55" s="101"/>
      <c r="N55" s="208"/>
      <c r="O55" s="97">
        <f t="shared" si="0"/>
        <v>0</v>
      </c>
      <c r="P55" s="397"/>
      <c r="Q55" s="397"/>
      <c r="R55" s="397"/>
    </row>
    <row r="56" spans="1:18" ht="12.75" customHeight="1" x14ac:dyDescent="0.15">
      <c r="A56" s="399"/>
      <c r="B56" s="354"/>
      <c r="C56" s="379"/>
      <c r="D56" s="399"/>
      <c r="E56" s="400"/>
      <c r="F56" s="395"/>
      <c r="G56" s="547"/>
      <c r="H56" s="397"/>
      <c r="I56" s="547"/>
      <c r="J56" s="397"/>
      <c r="K56" s="57"/>
      <c r="L56" s="57"/>
      <c r="M56" s="57"/>
      <c r="N56" s="208"/>
      <c r="O56" s="97">
        <f t="shared" si="0"/>
        <v>0</v>
      </c>
      <c r="P56" s="397"/>
      <c r="Q56" s="397"/>
      <c r="R56" s="397"/>
    </row>
    <row r="57" spans="1:18" x14ac:dyDescent="0.15">
      <c r="A57" s="399">
        <v>18</v>
      </c>
      <c r="B57" s="687" t="s">
        <v>109</v>
      </c>
      <c r="C57" s="379" t="s">
        <v>806</v>
      </c>
      <c r="D57" s="399" t="s">
        <v>392</v>
      </c>
      <c r="E57" s="400">
        <v>4</v>
      </c>
      <c r="F57" s="395">
        <f>H57+J57+R57</f>
        <v>1.4597534839999999</v>
      </c>
      <c r="G57" s="540">
        <v>0.19</v>
      </c>
      <c r="H57" s="397">
        <f>G57*$P$8/1000</f>
        <v>0.47093590000000002</v>
      </c>
      <c r="I57" s="578">
        <v>0.02</v>
      </c>
      <c r="J57" s="397">
        <f>I57*$P$9/1000</f>
        <v>6.0363400000000005E-2</v>
      </c>
      <c r="K57" s="57" t="s">
        <v>734</v>
      </c>
      <c r="L57" s="57" t="s">
        <v>392</v>
      </c>
      <c r="M57" s="57">
        <v>1</v>
      </c>
      <c r="N57" s="208">
        <v>0.82</v>
      </c>
      <c r="O57" s="97">
        <f t="shared" si="0"/>
        <v>0.82</v>
      </c>
      <c r="P57" s="397">
        <f>E57*F57</f>
        <v>5.8390139359999997</v>
      </c>
      <c r="Q57" s="397">
        <f>SUM(O57:O60)</f>
        <v>0.82</v>
      </c>
      <c r="R57" s="397">
        <f>Q57*1.02*1.05*$R$14</f>
        <v>0.9284541839999999</v>
      </c>
    </row>
    <row r="58" spans="1:18" x14ac:dyDescent="0.15">
      <c r="A58" s="399"/>
      <c r="B58" s="586"/>
      <c r="C58" s="379"/>
      <c r="D58" s="399"/>
      <c r="E58" s="400"/>
      <c r="F58" s="395"/>
      <c r="G58" s="540"/>
      <c r="H58" s="397"/>
      <c r="I58" s="578"/>
      <c r="J58" s="397"/>
      <c r="K58" s="57"/>
      <c r="L58" s="57"/>
      <c r="M58" s="57"/>
      <c r="N58" s="208"/>
      <c r="O58" s="97">
        <f t="shared" si="0"/>
        <v>0</v>
      </c>
      <c r="P58" s="397"/>
      <c r="Q58" s="397"/>
      <c r="R58" s="397"/>
    </row>
    <row r="59" spans="1:18" x14ac:dyDescent="0.15">
      <c r="A59" s="399"/>
      <c r="B59" s="586"/>
      <c r="C59" s="379"/>
      <c r="D59" s="399"/>
      <c r="E59" s="400"/>
      <c r="F59" s="395"/>
      <c r="G59" s="540"/>
      <c r="H59" s="397"/>
      <c r="I59" s="578"/>
      <c r="J59" s="397"/>
      <c r="K59" s="57"/>
      <c r="L59" s="57"/>
      <c r="M59" s="101"/>
      <c r="N59" s="208"/>
      <c r="O59" s="97">
        <f t="shared" si="0"/>
        <v>0</v>
      </c>
      <c r="P59" s="397"/>
      <c r="Q59" s="397"/>
      <c r="R59" s="397"/>
    </row>
    <row r="60" spans="1:18" ht="12.75" customHeight="1" x14ac:dyDescent="0.15">
      <c r="A60" s="399"/>
      <c r="B60" s="535"/>
      <c r="C60" s="379"/>
      <c r="D60" s="399"/>
      <c r="E60" s="400"/>
      <c r="F60" s="395"/>
      <c r="G60" s="540"/>
      <c r="H60" s="397"/>
      <c r="I60" s="578"/>
      <c r="J60" s="397"/>
      <c r="K60" s="57"/>
      <c r="L60" s="57"/>
      <c r="M60" s="57"/>
      <c r="N60" s="208"/>
      <c r="O60" s="97">
        <f t="shared" si="0"/>
        <v>0</v>
      </c>
      <c r="P60" s="397"/>
      <c r="Q60" s="397"/>
      <c r="R60" s="397"/>
    </row>
    <row r="61" spans="1:18" ht="12.75" customHeight="1" x14ac:dyDescent="0.15">
      <c r="A61" s="399">
        <v>19</v>
      </c>
      <c r="B61" s="411" t="s">
        <v>345</v>
      </c>
      <c r="C61" s="411" t="s">
        <v>807</v>
      </c>
      <c r="D61" s="399" t="s">
        <v>178</v>
      </c>
      <c r="E61" s="399">
        <v>1</v>
      </c>
      <c r="F61" s="395">
        <f>H61+J61+R61</f>
        <v>0.56613060000000004</v>
      </c>
      <c r="G61" s="401"/>
      <c r="H61" s="397">
        <f>G61*$P$8/1000</f>
        <v>0</v>
      </c>
      <c r="I61" s="401"/>
      <c r="J61" s="397">
        <f>I61*$P$9/1000</f>
        <v>0</v>
      </c>
      <c r="K61" s="57" t="s">
        <v>808</v>
      </c>
      <c r="L61" s="57" t="s">
        <v>178</v>
      </c>
      <c r="M61" s="57">
        <v>1</v>
      </c>
      <c r="N61" s="208">
        <v>0.5</v>
      </c>
      <c r="O61" s="97">
        <f t="shared" si="0"/>
        <v>0.5</v>
      </c>
      <c r="P61" s="397">
        <f>E61*F61</f>
        <v>0.56613060000000004</v>
      </c>
      <c r="Q61" s="397">
        <f>SUM(O61:O64)</f>
        <v>0.5</v>
      </c>
      <c r="R61" s="397">
        <f>Q61*1.02*1.05*$R$14</f>
        <v>0.56613060000000004</v>
      </c>
    </row>
    <row r="62" spans="1:18" x14ac:dyDescent="0.15">
      <c r="A62" s="399"/>
      <c r="B62" s="411"/>
      <c r="C62" s="411"/>
      <c r="D62" s="399"/>
      <c r="E62" s="399"/>
      <c r="F62" s="395"/>
      <c r="G62" s="401"/>
      <c r="H62" s="397"/>
      <c r="I62" s="401"/>
      <c r="J62" s="397"/>
      <c r="K62" s="57"/>
      <c r="L62" s="57"/>
      <c r="M62" s="57"/>
      <c r="N62" s="208"/>
      <c r="O62" s="97">
        <f t="shared" si="0"/>
        <v>0</v>
      </c>
      <c r="P62" s="397"/>
      <c r="Q62" s="397"/>
      <c r="R62" s="397"/>
    </row>
    <row r="63" spans="1:18" x14ac:dyDescent="0.15">
      <c r="A63" s="399"/>
      <c r="B63" s="411"/>
      <c r="C63" s="411"/>
      <c r="D63" s="399"/>
      <c r="E63" s="399"/>
      <c r="F63" s="395"/>
      <c r="G63" s="401"/>
      <c r="H63" s="397"/>
      <c r="I63" s="401"/>
      <c r="J63" s="397"/>
      <c r="K63" s="57"/>
      <c r="L63" s="57"/>
      <c r="M63" s="101"/>
      <c r="N63" s="208"/>
      <c r="O63" s="97">
        <f t="shared" si="0"/>
        <v>0</v>
      </c>
      <c r="P63" s="397"/>
      <c r="Q63" s="397"/>
      <c r="R63" s="397"/>
    </row>
    <row r="64" spans="1:18" ht="12.75" customHeight="1" x14ac:dyDescent="0.15">
      <c r="A64" s="399"/>
      <c r="B64" s="411"/>
      <c r="C64" s="411"/>
      <c r="D64" s="399"/>
      <c r="E64" s="399"/>
      <c r="F64" s="395"/>
      <c r="G64" s="401"/>
      <c r="H64" s="397"/>
      <c r="I64" s="401"/>
      <c r="J64" s="397"/>
      <c r="K64" s="57"/>
      <c r="L64" s="57"/>
      <c r="M64" s="57"/>
      <c r="N64" s="208"/>
      <c r="O64" s="97">
        <f t="shared" si="0"/>
        <v>0</v>
      </c>
      <c r="P64" s="397"/>
      <c r="Q64" s="397"/>
      <c r="R64" s="397"/>
    </row>
    <row r="65" spans="1:18" ht="12.75" customHeight="1" x14ac:dyDescent="0.15">
      <c r="A65" s="399">
        <v>20</v>
      </c>
      <c r="B65" s="402" t="s">
        <v>345</v>
      </c>
      <c r="C65" s="411" t="s">
        <v>809</v>
      </c>
      <c r="D65" s="399" t="s">
        <v>178</v>
      </c>
      <c r="E65" s="399">
        <v>1</v>
      </c>
      <c r="F65" s="395">
        <f>H65+J65+R65</f>
        <v>0.56613060000000004</v>
      </c>
      <c r="G65" s="401"/>
      <c r="H65" s="397">
        <f>G65*$P$8/1000</f>
        <v>0</v>
      </c>
      <c r="I65" s="401"/>
      <c r="J65" s="481">
        <f>I65*$P$9/1000</f>
        <v>0</v>
      </c>
      <c r="K65" s="57" t="s">
        <v>784</v>
      </c>
      <c r="L65" s="57" t="s">
        <v>178</v>
      </c>
      <c r="M65" s="57">
        <v>1</v>
      </c>
      <c r="N65" s="208">
        <v>0.5</v>
      </c>
      <c r="O65" s="97">
        <f t="shared" si="0"/>
        <v>0.5</v>
      </c>
      <c r="P65" s="397">
        <f>E65*F65</f>
        <v>0.56613060000000004</v>
      </c>
      <c r="Q65" s="397">
        <f>SUM(O65:O68)</f>
        <v>0.5</v>
      </c>
      <c r="R65" s="397">
        <f>Q65*1.02*1.05*$R$14</f>
        <v>0.56613060000000004</v>
      </c>
    </row>
    <row r="66" spans="1:18" x14ac:dyDescent="0.15">
      <c r="A66" s="399"/>
      <c r="B66" s="403"/>
      <c r="C66" s="411"/>
      <c r="D66" s="399"/>
      <c r="E66" s="399"/>
      <c r="F66" s="395"/>
      <c r="G66" s="401"/>
      <c r="H66" s="397"/>
      <c r="I66" s="401"/>
      <c r="J66" s="481"/>
      <c r="K66" s="57"/>
      <c r="L66" s="57"/>
      <c r="M66" s="57"/>
      <c r="N66" s="208"/>
      <c r="O66" s="97">
        <f t="shared" si="0"/>
        <v>0</v>
      </c>
      <c r="P66" s="397"/>
      <c r="Q66" s="397"/>
      <c r="R66" s="397"/>
    </row>
    <row r="67" spans="1:18" x14ac:dyDescent="0.15">
      <c r="A67" s="399"/>
      <c r="B67" s="403"/>
      <c r="C67" s="411"/>
      <c r="D67" s="399"/>
      <c r="E67" s="399"/>
      <c r="F67" s="395"/>
      <c r="G67" s="401"/>
      <c r="H67" s="397"/>
      <c r="I67" s="401"/>
      <c r="J67" s="481"/>
      <c r="K67" s="57"/>
      <c r="L67" s="57"/>
      <c r="M67" s="101"/>
      <c r="N67" s="208"/>
      <c r="O67" s="97">
        <f t="shared" si="0"/>
        <v>0</v>
      </c>
      <c r="P67" s="397"/>
      <c r="Q67" s="397"/>
      <c r="R67" s="397"/>
    </row>
    <row r="68" spans="1:18" ht="12.75" customHeight="1" x14ac:dyDescent="0.15">
      <c r="A68" s="399"/>
      <c r="B68" s="404"/>
      <c r="C68" s="411"/>
      <c r="D68" s="399"/>
      <c r="E68" s="399"/>
      <c r="F68" s="395"/>
      <c r="G68" s="401"/>
      <c r="H68" s="397"/>
      <c r="I68" s="401"/>
      <c r="J68" s="481"/>
      <c r="K68" s="57"/>
      <c r="L68" s="57"/>
      <c r="M68" s="57"/>
      <c r="N68" s="208"/>
      <c r="O68" s="97">
        <f t="shared" si="0"/>
        <v>0</v>
      </c>
      <c r="P68" s="397"/>
      <c r="Q68" s="397"/>
      <c r="R68" s="397"/>
    </row>
    <row r="69" spans="1:18" x14ac:dyDescent="0.15">
      <c r="A69" s="399">
        <v>21</v>
      </c>
      <c r="B69" s="402" t="s">
        <v>345</v>
      </c>
      <c r="C69" s="411" t="s">
        <v>814</v>
      </c>
      <c r="D69" s="399" t="s">
        <v>178</v>
      </c>
      <c r="E69" s="399">
        <v>2</v>
      </c>
      <c r="F69" s="395">
        <f>H69+J69+R69</f>
        <v>0.45290448000000005</v>
      </c>
      <c r="G69" s="396"/>
      <c r="H69" s="397">
        <f>G69*$P$8/1000</f>
        <v>0</v>
      </c>
      <c r="I69" s="398"/>
      <c r="J69" s="397">
        <f>I69*$P$9/1000</f>
        <v>0</v>
      </c>
      <c r="K69" s="57" t="s">
        <v>527</v>
      </c>
      <c r="L69" s="57" t="s">
        <v>178</v>
      </c>
      <c r="M69" s="57">
        <v>1</v>
      </c>
      <c r="N69" s="208">
        <v>0.4</v>
      </c>
      <c r="O69" s="97">
        <f t="shared" si="0"/>
        <v>0.4</v>
      </c>
      <c r="P69" s="397">
        <f>E69*F69</f>
        <v>0.90580896000000011</v>
      </c>
      <c r="Q69" s="397">
        <f>SUM(O69:O72)</f>
        <v>0.4</v>
      </c>
      <c r="R69" s="397">
        <f>Q69*1.02*1.05*$R$14</f>
        <v>0.45290448000000005</v>
      </c>
    </row>
    <row r="70" spans="1:18" x14ac:dyDescent="0.15">
      <c r="A70" s="399"/>
      <c r="B70" s="403"/>
      <c r="C70" s="411"/>
      <c r="D70" s="399"/>
      <c r="E70" s="399"/>
      <c r="F70" s="395"/>
      <c r="G70" s="396"/>
      <c r="H70" s="397"/>
      <c r="I70" s="398"/>
      <c r="J70" s="397"/>
      <c r="K70" s="57"/>
      <c r="L70" s="57"/>
      <c r="M70" s="57"/>
      <c r="N70" s="208"/>
      <c r="O70" s="97">
        <f t="shared" si="0"/>
        <v>0</v>
      </c>
      <c r="P70" s="397"/>
      <c r="Q70" s="397"/>
      <c r="R70" s="397"/>
    </row>
    <row r="71" spans="1:18" x14ac:dyDescent="0.15">
      <c r="A71" s="399"/>
      <c r="B71" s="403"/>
      <c r="C71" s="411"/>
      <c r="D71" s="399"/>
      <c r="E71" s="399"/>
      <c r="F71" s="395"/>
      <c r="G71" s="396"/>
      <c r="H71" s="397"/>
      <c r="I71" s="398"/>
      <c r="J71" s="397"/>
      <c r="K71" s="57"/>
      <c r="L71" s="57"/>
      <c r="M71" s="101"/>
      <c r="N71" s="208"/>
      <c r="O71" s="97">
        <f t="shared" si="0"/>
        <v>0</v>
      </c>
      <c r="P71" s="397"/>
      <c r="Q71" s="397"/>
      <c r="R71" s="397"/>
    </row>
    <row r="72" spans="1:18" ht="12.75" customHeight="1" x14ac:dyDescent="0.15">
      <c r="A72" s="399"/>
      <c r="B72" s="404"/>
      <c r="C72" s="411"/>
      <c r="D72" s="399"/>
      <c r="E72" s="399"/>
      <c r="F72" s="395"/>
      <c r="G72" s="396"/>
      <c r="H72" s="397"/>
      <c r="I72" s="398"/>
      <c r="J72" s="397"/>
      <c r="K72" s="57"/>
      <c r="L72" s="57"/>
      <c r="M72" s="57"/>
      <c r="N72" s="208"/>
      <c r="O72" s="97">
        <f t="shared" si="0"/>
        <v>0</v>
      </c>
      <c r="P72" s="397"/>
      <c r="Q72" s="397"/>
      <c r="R72" s="397"/>
    </row>
    <row r="73" spans="1:18" ht="12.75" customHeight="1" x14ac:dyDescent="0.15">
      <c r="A73" s="399">
        <v>15</v>
      </c>
      <c r="B73" s="402"/>
      <c r="C73" s="411" t="s">
        <v>821</v>
      </c>
      <c r="D73" s="399" t="s">
        <v>404</v>
      </c>
      <c r="E73" s="399">
        <v>1</v>
      </c>
      <c r="F73" s="395">
        <f>H73+J73+R73</f>
        <v>5</v>
      </c>
      <c r="G73" s="401"/>
      <c r="H73" s="397">
        <f>G73*$P$8/1000</f>
        <v>0</v>
      </c>
      <c r="I73" s="401"/>
      <c r="J73" s="481">
        <f>I73*$P$9/1000</f>
        <v>0</v>
      </c>
      <c r="K73" s="193" t="s">
        <v>792</v>
      </c>
      <c r="L73" s="193" t="s">
        <v>404</v>
      </c>
      <c r="M73" s="193">
        <v>1</v>
      </c>
      <c r="N73" s="208">
        <v>5</v>
      </c>
      <c r="O73" s="97">
        <f t="shared" si="0"/>
        <v>5</v>
      </c>
      <c r="P73" s="397">
        <f>E73*F73</f>
        <v>5</v>
      </c>
      <c r="Q73" s="397">
        <f>SUM(O73:O76)</f>
        <v>5</v>
      </c>
      <c r="R73" s="397">
        <f>Q73</f>
        <v>5</v>
      </c>
    </row>
    <row r="74" spans="1:18" x14ac:dyDescent="0.15">
      <c r="A74" s="399"/>
      <c r="B74" s="403"/>
      <c r="C74" s="411"/>
      <c r="D74" s="399"/>
      <c r="E74" s="399"/>
      <c r="F74" s="395"/>
      <c r="G74" s="401"/>
      <c r="H74" s="397"/>
      <c r="I74" s="401"/>
      <c r="J74" s="481"/>
      <c r="K74" s="57"/>
      <c r="L74" s="57"/>
      <c r="M74" s="57"/>
      <c r="N74" s="208"/>
      <c r="O74" s="97">
        <f t="shared" si="0"/>
        <v>0</v>
      </c>
      <c r="P74" s="397"/>
      <c r="Q74" s="397"/>
      <c r="R74" s="397"/>
    </row>
    <row r="75" spans="1:18" x14ac:dyDescent="0.15">
      <c r="A75" s="399"/>
      <c r="B75" s="403"/>
      <c r="C75" s="411"/>
      <c r="D75" s="399"/>
      <c r="E75" s="399"/>
      <c r="F75" s="395"/>
      <c r="G75" s="401"/>
      <c r="H75" s="397"/>
      <c r="I75" s="401"/>
      <c r="J75" s="481"/>
      <c r="K75" s="57"/>
      <c r="L75" s="57"/>
      <c r="M75" s="101"/>
      <c r="N75" s="208"/>
      <c r="O75" s="97">
        <f t="shared" si="0"/>
        <v>0</v>
      </c>
      <c r="P75" s="397"/>
      <c r="Q75" s="397"/>
      <c r="R75" s="397"/>
    </row>
    <row r="76" spans="1:18" ht="12.75" customHeight="1" x14ac:dyDescent="0.15">
      <c r="A76" s="399"/>
      <c r="B76" s="404"/>
      <c r="C76" s="411"/>
      <c r="D76" s="399"/>
      <c r="E76" s="399"/>
      <c r="F76" s="395"/>
      <c r="G76" s="401"/>
      <c r="H76" s="397"/>
      <c r="I76" s="401"/>
      <c r="J76" s="481"/>
      <c r="K76" s="57"/>
      <c r="L76" s="57"/>
      <c r="M76" s="57"/>
      <c r="N76" s="208"/>
      <c r="O76" s="97">
        <f t="shared" si="0"/>
        <v>0</v>
      </c>
      <c r="P76" s="397"/>
      <c r="Q76" s="397"/>
      <c r="R76" s="397"/>
    </row>
    <row r="77" spans="1:18" ht="5.25" customHeight="1" x14ac:dyDescent="0.15"/>
    <row r="78" spans="1:18" x14ac:dyDescent="0.15">
      <c r="C78" s="37" t="s">
        <v>337</v>
      </c>
      <c r="E78" s="106">
        <f>SUM(E17:E76)</f>
        <v>699</v>
      </c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4">
        <f>SUM(P17:P76)-P86</f>
        <v>528.94918447359987</v>
      </c>
      <c r="Q78" s="103"/>
      <c r="R78" s="105"/>
    </row>
    <row r="79" spans="1:18" ht="3" customHeight="1" x14ac:dyDescent="0.15"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4"/>
      <c r="Q79" s="103"/>
      <c r="R79" s="105"/>
    </row>
    <row r="80" spans="1:18" x14ac:dyDescent="0.15">
      <c r="C80" s="37" t="s">
        <v>338</v>
      </c>
      <c r="P80" s="104">
        <f>P78*0.133</f>
        <v>70.350241534988783</v>
      </c>
      <c r="Q80" s="106"/>
      <c r="R80" s="106"/>
    </row>
    <row r="81" spans="1:18" ht="2.25" customHeight="1" x14ac:dyDescent="0.15">
      <c r="P81" s="104"/>
      <c r="Q81" s="106"/>
      <c r="R81" s="106"/>
    </row>
    <row r="82" spans="1:18" x14ac:dyDescent="0.15">
      <c r="C82" s="37" t="s">
        <v>337</v>
      </c>
      <c r="K82" s="281"/>
      <c r="P82" s="104">
        <f>SUM(P78:P80)</f>
        <v>599.29942600858863</v>
      </c>
      <c r="Q82" s="106"/>
      <c r="R82" s="106"/>
    </row>
    <row r="83" spans="1:18" ht="2.25" customHeight="1" x14ac:dyDescent="0.15">
      <c r="P83" s="104"/>
      <c r="Q83" s="106"/>
      <c r="R83" s="106"/>
    </row>
    <row r="84" spans="1:18" x14ac:dyDescent="0.15">
      <c r="C84" s="37" t="s">
        <v>360</v>
      </c>
      <c r="K84" s="281"/>
      <c r="P84" s="104">
        <f>P82*0.11</f>
        <v>65.922936860944745</v>
      </c>
    </row>
    <row r="85" spans="1:18" ht="3" customHeight="1" x14ac:dyDescent="0.15">
      <c r="P85" s="104"/>
    </row>
    <row r="86" spans="1:18" x14ac:dyDescent="0.15">
      <c r="C86" s="1" t="s">
        <v>510</v>
      </c>
      <c r="P86" s="104">
        <f>R17*E17+R21*E21+R25*E25+R29*E29+R33*E33+R37*E37</f>
        <v>517.1400000000001</v>
      </c>
    </row>
    <row r="87" spans="1:18" ht="3" customHeight="1" x14ac:dyDescent="0.15">
      <c r="P87" s="104"/>
    </row>
    <row r="88" spans="1:18" x14ac:dyDescent="0.15">
      <c r="C88" s="37" t="s">
        <v>337</v>
      </c>
      <c r="P88" s="104">
        <f>SUM(P82:P86)</f>
        <v>1182.3623628695336</v>
      </c>
    </row>
    <row r="89" spans="1:18" ht="9" customHeight="1" x14ac:dyDescent="0.15">
      <c r="P89" s="104"/>
    </row>
    <row r="90" spans="1:18" s="107" customFormat="1" x14ac:dyDescent="0.15">
      <c r="A90" s="351" t="s">
        <v>340</v>
      </c>
      <c r="B90" s="351"/>
      <c r="C90" s="351"/>
      <c r="D90" s="351"/>
      <c r="E90" s="351"/>
      <c r="F90" s="351"/>
      <c r="G90" s="351"/>
      <c r="H90" s="351"/>
      <c r="I90" s="351"/>
      <c r="J90" s="351"/>
      <c r="K90" s="351"/>
      <c r="L90" s="351"/>
      <c r="M90" s="351"/>
      <c r="N90" s="351"/>
      <c r="O90" s="351"/>
      <c r="P90" s="351"/>
      <c r="Q90" s="351"/>
      <c r="R90" s="351"/>
    </row>
  </sheetData>
  <mergeCells count="221">
    <mergeCell ref="R53:R56"/>
    <mergeCell ref="A57:A60"/>
    <mergeCell ref="B57:B60"/>
    <mergeCell ref="C57:C60"/>
    <mergeCell ref="D57:D60"/>
    <mergeCell ref="E57:E60"/>
    <mergeCell ref="I61:I64"/>
    <mergeCell ref="J61:J64"/>
    <mergeCell ref="P61:P64"/>
    <mergeCell ref="Q61:Q64"/>
    <mergeCell ref="R61:R64"/>
    <mergeCell ref="Q57:Q60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F57:F60"/>
    <mergeCell ref="G57:G60"/>
    <mergeCell ref="H57:H60"/>
    <mergeCell ref="R45:R48"/>
    <mergeCell ref="A49:A52"/>
    <mergeCell ref="B49:B52"/>
    <mergeCell ref="C49:C52"/>
    <mergeCell ref="D49:D52"/>
    <mergeCell ref="E49:E52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F49:F52"/>
    <mergeCell ref="G49:G52"/>
    <mergeCell ref="H49:H52"/>
    <mergeCell ref="I49:I52"/>
    <mergeCell ref="J49:J52"/>
    <mergeCell ref="P49:P52"/>
    <mergeCell ref="I53:I56"/>
    <mergeCell ref="J53:J56"/>
    <mergeCell ref="R37:R40"/>
    <mergeCell ref="A41:A44"/>
    <mergeCell ref="B41:B44"/>
    <mergeCell ref="C41:C44"/>
    <mergeCell ref="D41:D44"/>
    <mergeCell ref="E41:E44"/>
    <mergeCell ref="Q41:Q44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F41:F44"/>
    <mergeCell ref="G41:G44"/>
    <mergeCell ref="H41:H44"/>
    <mergeCell ref="I41:I44"/>
    <mergeCell ref="J41:J44"/>
    <mergeCell ref="P41:P44"/>
    <mergeCell ref="I45:I48"/>
    <mergeCell ref="J45:J48"/>
    <mergeCell ref="A33:A36"/>
    <mergeCell ref="B33:B36"/>
    <mergeCell ref="C33:C36"/>
    <mergeCell ref="D33:D36"/>
    <mergeCell ref="E33:E36"/>
    <mergeCell ref="Q33:Q36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F33:F36"/>
    <mergeCell ref="G33:G36"/>
    <mergeCell ref="H33:H36"/>
    <mergeCell ref="I33:I36"/>
    <mergeCell ref="J33:J36"/>
    <mergeCell ref="P33:P36"/>
    <mergeCell ref="I37:I40"/>
    <mergeCell ref="J37:J40"/>
    <mergeCell ref="P37:P40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F25:F28"/>
    <mergeCell ref="G25:G28"/>
    <mergeCell ref="H25:H28"/>
    <mergeCell ref="I25:I28"/>
    <mergeCell ref="J25:J28"/>
    <mergeCell ref="P25:P28"/>
    <mergeCell ref="I29:I32"/>
    <mergeCell ref="J29:J32"/>
    <mergeCell ref="P29:P32"/>
    <mergeCell ref="Q29:Q32"/>
    <mergeCell ref="R29:R32"/>
    <mergeCell ref="J73:J76"/>
    <mergeCell ref="P73:P76"/>
    <mergeCell ref="Q73:Q76"/>
    <mergeCell ref="R73:R76"/>
    <mergeCell ref="A90:R90"/>
    <mergeCell ref="A25:A28"/>
    <mergeCell ref="B25:B28"/>
    <mergeCell ref="C25:C28"/>
    <mergeCell ref="D25:D28"/>
    <mergeCell ref="E25:E28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69:J72"/>
    <mergeCell ref="P69:P72"/>
    <mergeCell ref="Q69:Q72"/>
    <mergeCell ref="R69:R72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21:J24"/>
    <mergeCell ref="P21:P24"/>
    <mergeCell ref="Q21:Q24"/>
    <mergeCell ref="Q25:Q28"/>
    <mergeCell ref="Q37:Q40"/>
    <mergeCell ref="P45:P48"/>
    <mergeCell ref="Q45:Q48"/>
    <mergeCell ref="P53:P56"/>
    <mergeCell ref="Q53:Q56"/>
    <mergeCell ref="I57:I60"/>
    <mergeCell ref="J57:J60"/>
    <mergeCell ref="P57:P60"/>
    <mergeCell ref="R21:R24"/>
    <mergeCell ref="A65:A68"/>
    <mergeCell ref="B65:B68"/>
    <mergeCell ref="C65:C68"/>
    <mergeCell ref="D65:D68"/>
    <mergeCell ref="E65:E68"/>
    <mergeCell ref="F65:F6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D1:K1"/>
    <mergeCell ref="A3:B3"/>
    <mergeCell ref="D3:R3"/>
    <mergeCell ref="D4:R4"/>
    <mergeCell ref="A6:Q6"/>
    <mergeCell ref="J8:K8"/>
    <mergeCell ref="L8:O8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C10:E10"/>
    <mergeCell ref="F10:G10"/>
    <mergeCell ref="K10:O10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R74"/>
  <sheetViews>
    <sheetView showZeros="0" topLeftCell="A46" zoomScale="191" workbookViewId="0">
      <selection activeCell="C17" sqref="C17:C20"/>
    </sheetView>
  </sheetViews>
  <sheetFormatPr baseColWidth="10" defaultColWidth="9.1640625" defaultRowHeight="13" x14ac:dyDescent="0.15"/>
  <cols>
    <col min="1" max="1" width="3.6640625" style="37" customWidth="1"/>
    <col min="2" max="2" width="7.5" style="37" customWidth="1"/>
    <col min="3" max="3" width="29" style="37" customWidth="1"/>
    <col min="4" max="4" width="4.6640625" style="37" customWidth="1"/>
    <col min="5" max="5" width="5.5" style="37" customWidth="1"/>
    <col min="6" max="6" width="7" style="37" customWidth="1"/>
    <col min="7" max="7" width="5.6640625" style="37" customWidth="1"/>
    <col min="8" max="8" width="6.6640625" style="37" customWidth="1"/>
    <col min="9" max="9" width="5.6640625" style="37" customWidth="1"/>
    <col min="10" max="10" width="6.6640625" style="37" customWidth="1"/>
    <col min="11" max="11" width="13" style="37" customWidth="1"/>
    <col min="12" max="12" width="4.6640625" style="37" customWidth="1"/>
    <col min="13" max="13" width="7" style="37" customWidth="1"/>
    <col min="14" max="15" width="7.33203125" style="37" customWidth="1"/>
    <col min="16" max="16" width="8.83203125" style="37" customWidth="1"/>
    <col min="17" max="17" width="7" style="37" customWidth="1"/>
    <col min="18" max="18" width="9.33203125" style="37" customWidth="1"/>
    <col min="19" max="16384" width="9.1640625" style="37"/>
  </cols>
  <sheetData>
    <row r="1" spans="1:18" x14ac:dyDescent="0.15">
      <c r="C1" s="37" t="s">
        <v>250</v>
      </c>
      <c r="D1" s="349"/>
      <c r="E1" s="349"/>
      <c r="F1" s="349"/>
      <c r="G1" s="349"/>
      <c r="H1" s="349"/>
      <c r="I1" s="349"/>
      <c r="J1" s="349"/>
      <c r="K1" s="349"/>
    </row>
    <row r="3" spans="1:18" ht="15" customHeight="1" x14ac:dyDescent="0.15">
      <c r="A3" s="720"/>
      <c r="B3" s="720"/>
      <c r="C3" s="37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89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</row>
    <row r="6" spans="1:18" ht="14" x14ac:dyDescent="0.15">
      <c r="A6" s="721" t="s">
        <v>842</v>
      </c>
      <c r="B6" s="721"/>
      <c r="C6" s="721"/>
      <c r="D6" s="721"/>
      <c r="E6" s="721"/>
      <c r="F6" s="721"/>
      <c r="G6" s="721"/>
      <c r="H6" s="721"/>
      <c r="I6" s="721"/>
      <c r="J6" s="721"/>
      <c r="K6" s="721"/>
      <c r="L6" s="721"/>
      <c r="M6" s="721"/>
      <c r="N6" s="721"/>
      <c r="O6" s="721"/>
      <c r="P6" s="721"/>
      <c r="Q6" s="721"/>
    </row>
    <row r="7" spans="1:18" ht="15" customHeight="1" x14ac:dyDescent="0.1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8" spans="1:18" ht="14" x14ac:dyDescent="0.15">
      <c r="A8" s="92"/>
      <c r="J8" s="720" t="s">
        <v>367</v>
      </c>
      <c r="K8" s="720"/>
      <c r="L8" s="722" t="s">
        <v>313</v>
      </c>
      <c r="M8" s="722"/>
      <c r="N8" s="722"/>
      <c r="O8" s="722"/>
      <c r="P8" s="294">
        <v>2478.61</v>
      </c>
    </row>
    <row r="9" spans="1:18" ht="14" x14ac:dyDescent="0.15">
      <c r="A9" s="725" t="s">
        <v>368</v>
      </c>
      <c r="B9" s="725"/>
      <c r="C9" s="725"/>
      <c r="D9" s="725"/>
      <c r="E9" s="725"/>
      <c r="F9" s="726">
        <f>P72</f>
        <v>3580.9897404285175</v>
      </c>
      <c r="G9" s="727"/>
      <c r="H9" s="93" t="s">
        <v>251</v>
      </c>
      <c r="L9" s="722" t="s">
        <v>369</v>
      </c>
      <c r="M9" s="722"/>
      <c r="N9" s="722"/>
      <c r="O9" s="722"/>
      <c r="P9" s="3">
        <v>3018.17</v>
      </c>
    </row>
    <row r="10" spans="1:18" ht="14" x14ac:dyDescent="0.15">
      <c r="A10" s="92"/>
      <c r="C10" s="454" t="s">
        <v>467</v>
      </c>
      <c r="D10" s="454"/>
      <c r="E10" s="454"/>
      <c r="F10" s="455">
        <f>P70</f>
        <v>1614.66</v>
      </c>
      <c r="G10" s="455"/>
      <c r="H10" s="4" t="s">
        <v>251</v>
      </c>
      <c r="I10" s="1"/>
      <c r="K10" s="728" t="s">
        <v>339</v>
      </c>
      <c r="L10" s="728"/>
      <c r="M10" s="728"/>
      <c r="N10" s="728"/>
      <c r="O10" s="728"/>
      <c r="P10" s="206">
        <v>1.0571999999999999</v>
      </c>
    </row>
    <row r="11" spans="1:18" ht="14" x14ac:dyDescent="0.15">
      <c r="A11" s="92"/>
      <c r="K11" s="94"/>
      <c r="L11" s="94"/>
      <c r="M11" s="94"/>
      <c r="N11" s="94"/>
      <c r="O11" s="94"/>
      <c r="P11" s="207"/>
    </row>
    <row r="12" spans="1:18" ht="22.5" customHeight="1" x14ac:dyDescent="0.15">
      <c r="A12" s="723" t="s">
        <v>0</v>
      </c>
      <c r="B12" s="724" t="s">
        <v>341</v>
      </c>
      <c r="C12" s="723" t="s">
        <v>370</v>
      </c>
      <c r="D12" s="724" t="s">
        <v>361</v>
      </c>
      <c r="E12" s="724" t="s">
        <v>308</v>
      </c>
      <c r="F12" s="724" t="s">
        <v>371</v>
      </c>
      <c r="G12" s="723" t="s">
        <v>342</v>
      </c>
      <c r="H12" s="723"/>
      <c r="I12" s="723"/>
      <c r="J12" s="723"/>
      <c r="K12" s="723"/>
      <c r="L12" s="723"/>
      <c r="M12" s="723"/>
      <c r="N12" s="723"/>
      <c r="O12" s="723"/>
      <c r="P12" s="723" t="s">
        <v>372</v>
      </c>
      <c r="Q12" s="723" t="s">
        <v>373</v>
      </c>
      <c r="R12" s="95" t="s">
        <v>373</v>
      </c>
    </row>
    <row r="13" spans="1:18" ht="13.5" customHeight="1" x14ac:dyDescent="0.15">
      <c r="A13" s="723"/>
      <c r="B13" s="724"/>
      <c r="C13" s="723"/>
      <c r="D13" s="724"/>
      <c r="E13" s="724"/>
      <c r="F13" s="724"/>
      <c r="G13" s="723"/>
      <c r="H13" s="723"/>
      <c r="I13" s="723"/>
      <c r="J13" s="723"/>
      <c r="K13" s="723"/>
      <c r="L13" s="723"/>
      <c r="M13" s="723"/>
      <c r="N13" s="723"/>
      <c r="O13" s="723"/>
      <c r="P13" s="723"/>
      <c r="Q13" s="723"/>
      <c r="R13" s="95" t="s">
        <v>1</v>
      </c>
    </row>
    <row r="14" spans="1:18" ht="20.25" customHeight="1" x14ac:dyDescent="0.15">
      <c r="A14" s="723"/>
      <c r="B14" s="724"/>
      <c r="C14" s="723"/>
      <c r="D14" s="724"/>
      <c r="E14" s="724"/>
      <c r="F14" s="724"/>
      <c r="G14" s="723" t="s">
        <v>314</v>
      </c>
      <c r="H14" s="723"/>
      <c r="I14" s="723" t="s">
        <v>374</v>
      </c>
      <c r="J14" s="723"/>
      <c r="K14" s="723" t="s">
        <v>375</v>
      </c>
      <c r="L14" s="723"/>
      <c r="M14" s="723"/>
      <c r="N14" s="723"/>
      <c r="O14" s="723"/>
      <c r="P14" s="723"/>
      <c r="Q14" s="723"/>
      <c r="R14" s="96">
        <f>P10</f>
        <v>1.0571999999999999</v>
      </c>
    </row>
    <row r="15" spans="1:18" s="98" customFormat="1" ht="45" x14ac:dyDescent="0.15">
      <c r="A15" s="723"/>
      <c r="B15" s="724"/>
      <c r="C15" s="723"/>
      <c r="D15" s="724"/>
      <c r="E15" s="724"/>
      <c r="F15" s="724"/>
      <c r="G15" s="211" t="s">
        <v>315</v>
      </c>
      <c r="H15" s="210" t="s">
        <v>316</v>
      </c>
      <c r="I15" s="211" t="s">
        <v>315</v>
      </c>
      <c r="J15" s="210" t="s">
        <v>316</v>
      </c>
      <c r="K15" s="210" t="s">
        <v>343</v>
      </c>
      <c r="L15" s="211" t="s">
        <v>362</v>
      </c>
      <c r="M15" s="210" t="s">
        <v>365</v>
      </c>
      <c r="N15" s="210" t="s">
        <v>376</v>
      </c>
      <c r="O15" s="211" t="s">
        <v>834</v>
      </c>
      <c r="P15" s="97" t="s">
        <v>226</v>
      </c>
      <c r="Q15" s="97" t="s">
        <v>226</v>
      </c>
      <c r="R15" s="97" t="s">
        <v>226</v>
      </c>
    </row>
    <row r="16" spans="1:18" s="98" customFormat="1" x14ac:dyDescent="0.15">
      <c r="A16" s="99">
        <v>1</v>
      </c>
      <c r="B16" s="99">
        <v>2</v>
      </c>
      <c r="C16" s="99">
        <v>3</v>
      </c>
      <c r="D16" s="99">
        <v>4</v>
      </c>
      <c r="E16" s="99">
        <v>5</v>
      </c>
      <c r="F16" s="99">
        <v>6</v>
      </c>
      <c r="G16" s="99">
        <v>7</v>
      </c>
      <c r="H16" s="99">
        <v>8</v>
      </c>
      <c r="I16" s="99">
        <v>9</v>
      </c>
      <c r="J16" s="99">
        <v>10</v>
      </c>
      <c r="K16" s="99">
        <v>11</v>
      </c>
      <c r="L16" s="99">
        <v>12</v>
      </c>
      <c r="M16" s="99">
        <v>13</v>
      </c>
      <c r="N16" s="99">
        <v>14</v>
      </c>
      <c r="O16" s="99">
        <v>15</v>
      </c>
      <c r="P16" s="99">
        <v>16</v>
      </c>
      <c r="Q16" s="99">
        <v>17</v>
      </c>
      <c r="R16" s="99">
        <v>18</v>
      </c>
    </row>
    <row r="17" spans="1:18" ht="12.75" customHeight="1" x14ac:dyDescent="0.15">
      <c r="A17" s="399">
        <v>1</v>
      </c>
      <c r="B17" s="632" t="s">
        <v>132</v>
      </c>
      <c r="C17" s="411" t="s">
        <v>851</v>
      </c>
      <c r="D17" s="399" t="s">
        <v>178</v>
      </c>
      <c r="E17" s="399">
        <v>11</v>
      </c>
      <c r="F17" s="395">
        <f>H17+J17+R17</f>
        <v>40.867381999999999</v>
      </c>
      <c r="G17" s="358">
        <v>6.2</v>
      </c>
      <c r="H17" s="397">
        <f>G17*$P$8/1000</f>
        <v>15.367382000000001</v>
      </c>
      <c r="I17" s="401"/>
      <c r="J17" s="397">
        <f>I17*$P$9/1000</f>
        <v>0</v>
      </c>
      <c r="K17" s="193" t="s">
        <v>845</v>
      </c>
      <c r="L17" s="193" t="s">
        <v>178</v>
      </c>
      <c r="M17" s="193">
        <v>1</v>
      </c>
      <c r="N17" s="208">
        <v>25</v>
      </c>
      <c r="O17" s="97">
        <f t="shared" ref="O17:O60" si="0">M17*N17</f>
        <v>25</v>
      </c>
      <c r="P17" s="397">
        <f>E17*F17</f>
        <v>449.541202</v>
      </c>
      <c r="Q17" s="397">
        <f>SUM(O17:O20)</f>
        <v>25</v>
      </c>
      <c r="R17" s="709">
        <f t="shared" ref="R17" si="1">Q17*1.02</f>
        <v>25.5</v>
      </c>
    </row>
    <row r="18" spans="1:18" x14ac:dyDescent="0.15">
      <c r="A18" s="399"/>
      <c r="B18" s="632"/>
      <c r="C18" s="411"/>
      <c r="D18" s="399"/>
      <c r="E18" s="399"/>
      <c r="F18" s="395"/>
      <c r="G18" s="358"/>
      <c r="H18" s="397"/>
      <c r="I18" s="401"/>
      <c r="J18" s="397"/>
      <c r="K18" s="193"/>
      <c r="L18" s="193"/>
      <c r="M18" s="193"/>
      <c r="N18" s="208"/>
      <c r="O18" s="97">
        <f t="shared" si="0"/>
        <v>0</v>
      </c>
      <c r="P18" s="397"/>
      <c r="Q18" s="397"/>
      <c r="R18" s="710"/>
    </row>
    <row r="19" spans="1:18" x14ac:dyDescent="0.15">
      <c r="A19" s="399"/>
      <c r="B19" s="632"/>
      <c r="C19" s="411"/>
      <c r="D19" s="399"/>
      <c r="E19" s="399"/>
      <c r="F19" s="395"/>
      <c r="G19" s="358"/>
      <c r="H19" s="397"/>
      <c r="I19" s="401"/>
      <c r="J19" s="397"/>
      <c r="K19" s="193"/>
      <c r="L19" s="193"/>
      <c r="M19" s="194"/>
      <c r="N19" s="208"/>
      <c r="O19" s="97">
        <f t="shared" si="0"/>
        <v>0</v>
      </c>
      <c r="P19" s="397"/>
      <c r="Q19" s="397"/>
      <c r="R19" s="710"/>
    </row>
    <row r="20" spans="1:18" ht="12.75" customHeight="1" x14ac:dyDescent="0.15">
      <c r="A20" s="399"/>
      <c r="B20" s="632"/>
      <c r="C20" s="411"/>
      <c r="D20" s="399"/>
      <c r="E20" s="399"/>
      <c r="F20" s="395"/>
      <c r="G20" s="358"/>
      <c r="H20" s="397"/>
      <c r="I20" s="401"/>
      <c r="J20" s="397"/>
      <c r="K20" s="193"/>
      <c r="L20" s="193"/>
      <c r="M20" s="193"/>
      <c r="N20" s="208"/>
      <c r="O20" s="97">
        <f t="shared" si="0"/>
        <v>0</v>
      </c>
      <c r="P20" s="397"/>
      <c r="Q20" s="397"/>
      <c r="R20" s="711"/>
    </row>
    <row r="21" spans="1:18" x14ac:dyDescent="0.15">
      <c r="A21" s="399">
        <v>2</v>
      </c>
      <c r="B21" s="632" t="s">
        <v>132</v>
      </c>
      <c r="C21" s="411" t="s">
        <v>852</v>
      </c>
      <c r="D21" s="399" t="s">
        <v>178</v>
      </c>
      <c r="E21" s="457">
        <v>32</v>
      </c>
      <c r="F21" s="395">
        <f>H21+J21+R21</f>
        <v>45.967382000000001</v>
      </c>
      <c r="G21" s="358">
        <v>6.2</v>
      </c>
      <c r="H21" s="397">
        <f>G21*$P$8/1000</f>
        <v>15.367382000000001</v>
      </c>
      <c r="I21" s="398"/>
      <c r="J21" s="397">
        <f>I21*$P$9/1000</f>
        <v>0</v>
      </c>
      <c r="K21" s="193" t="s">
        <v>845</v>
      </c>
      <c r="L21" s="193" t="s">
        <v>178</v>
      </c>
      <c r="M21" s="193">
        <v>1</v>
      </c>
      <c r="N21" s="208">
        <v>30</v>
      </c>
      <c r="O21" s="97">
        <f t="shared" si="0"/>
        <v>30</v>
      </c>
      <c r="P21" s="397">
        <f>E21*F21</f>
        <v>1470.956224</v>
      </c>
      <c r="Q21" s="397">
        <f>SUM(O21:O24)</f>
        <v>30</v>
      </c>
      <c r="R21" s="709">
        <f t="shared" ref="R21" si="2">Q21*1.02</f>
        <v>30.6</v>
      </c>
    </row>
    <row r="22" spans="1:18" x14ac:dyDescent="0.15">
      <c r="A22" s="399"/>
      <c r="B22" s="632"/>
      <c r="C22" s="411"/>
      <c r="D22" s="399"/>
      <c r="E22" s="457"/>
      <c r="F22" s="395"/>
      <c r="G22" s="358"/>
      <c r="H22" s="397"/>
      <c r="I22" s="398"/>
      <c r="J22" s="397"/>
      <c r="K22" s="57"/>
      <c r="L22" s="57"/>
      <c r="M22" s="57"/>
      <c r="N22" s="208"/>
      <c r="O22" s="97">
        <f t="shared" si="0"/>
        <v>0</v>
      </c>
      <c r="P22" s="397"/>
      <c r="Q22" s="397"/>
      <c r="R22" s="710"/>
    </row>
    <row r="23" spans="1:18" x14ac:dyDescent="0.15">
      <c r="A23" s="399"/>
      <c r="B23" s="632"/>
      <c r="C23" s="411"/>
      <c r="D23" s="399"/>
      <c r="E23" s="457"/>
      <c r="F23" s="395"/>
      <c r="G23" s="358"/>
      <c r="H23" s="397"/>
      <c r="I23" s="398"/>
      <c r="J23" s="397"/>
      <c r="K23" s="57"/>
      <c r="L23" s="57"/>
      <c r="M23" s="101"/>
      <c r="N23" s="208"/>
      <c r="O23" s="97">
        <f t="shared" si="0"/>
        <v>0</v>
      </c>
      <c r="P23" s="397"/>
      <c r="Q23" s="397"/>
      <c r="R23" s="710"/>
    </row>
    <row r="24" spans="1:18" ht="12.75" customHeight="1" x14ac:dyDescent="0.15">
      <c r="A24" s="399"/>
      <c r="B24" s="632"/>
      <c r="C24" s="411"/>
      <c r="D24" s="399"/>
      <c r="E24" s="457"/>
      <c r="F24" s="395"/>
      <c r="G24" s="358"/>
      <c r="H24" s="397"/>
      <c r="I24" s="398"/>
      <c r="J24" s="397"/>
      <c r="K24" s="57"/>
      <c r="L24" s="57"/>
      <c r="M24" s="57"/>
      <c r="N24" s="208"/>
      <c r="O24" s="97">
        <f t="shared" si="0"/>
        <v>0</v>
      </c>
      <c r="P24" s="397"/>
      <c r="Q24" s="397"/>
      <c r="R24" s="711"/>
    </row>
    <row r="25" spans="1:18" x14ac:dyDescent="0.15">
      <c r="A25" s="399">
        <v>3</v>
      </c>
      <c r="B25" s="402" t="s">
        <v>345</v>
      </c>
      <c r="C25" s="379" t="s">
        <v>848</v>
      </c>
      <c r="D25" s="399" t="s">
        <v>178</v>
      </c>
      <c r="E25" s="400">
        <v>12</v>
      </c>
      <c r="F25" s="395">
        <f>H25+J25+R25</f>
        <v>6.7935672</v>
      </c>
      <c r="G25" s="401"/>
      <c r="H25" s="397">
        <f>G25*$P$8/1000</f>
        <v>0</v>
      </c>
      <c r="I25" s="401"/>
      <c r="J25" s="397">
        <f>I25*$P$9/1000</f>
        <v>0</v>
      </c>
      <c r="K25" s="57" t="s">
        <v>849</v>
      </c>
      <c r="L25" s="193" t="s">
        <v>178</v>
      </c>
      <c r="M25" s="193">
        <v>1</v>
      </c>
      <c r="N25" s="208">
        <v>6</v>
      </c>
      <c r="O25" s="97">
        <f t="shared" si="0"/>
        <v>6</v>
      </c>
      <c r="P25" s="397">
        <f>E25*F25</f>
        <v>81.522806400000007</v>
      </c>
      <c r="Q25" s="397">
        <f>SUM(O25:O28)</f>
        <v>6</v>
      </c>
      <c r="R25" s="397">
        <f>Q25*1.02*1.05*$R$14</f>
        <v>6.7935672</v>
      </c>
    </row>
    <row r="26" spans="1:18" x14ac:dyDescent="0.15">
      <c r="A26" s="399"/>
      <c r="B26" s="403"/>
      <c r="C26" s="379"/>
      <c r="D26" s="399"/>
      <c r="E26" s="400"/>
      <c r="F26" s="395"/>
      <c r="G26" s="401"/>
      <c r="H26" s="397"/>
      <c r="I26" s="401"/>
      <c r="J26" s="397"/>
      <c r="K26" s="57"/>
      <c r="L26" s="57"/>
      <c r="M26" s="57"/>
      <c r="N26" s="208"/>
      <c r="O26" s="97">
        <f t="shared" si="0"/>
        <v>0</v>
      </c>
      <c r="P26" s="397"/>
      <c r="Q26" s="397"/>
      <c r="R26" s="397"/>
    </row>
    <row r="27" spans="1:18" x14ac:dyDescent="0.15">
      <c r="A27" s="399"/>
      <c r="B27" s="403"/>
      <c r="C27" s="379"/>
      <c r="D27" s="399"/>
      <c r="E27" s="400"/>
      <c r="F27" s="395"/>
      <c r="G27" s="401"/>
      <c r="H27" s="397"/>
      <c r="I27" s="401"/>
      <c r="J27" s="397"/>
      <c r="K27" s="57"/>
      <c r="L27" s="57"/>
      <c r="M27" s="101"/>
      <c r="N27" s="208"/>
      <c r="O27" s="97">
        <f t="shared" si="0"/>
        <v>0</v>
      </c>
      <c r="P27" s="397"/>
      <c r="Q27" s="397"/>
      <c r="R27" s="397"/>
    </row>
    <row r="28" spans="1:18" ht="12.75" customHeight="1" x14ac:dyDescent="0.15">
      <c r="A28" s="399"/>
      <c r="B28" s="404"/>
      <c r="C28" s="379"/>
      <c r="D28" s="399"/>
      <c r="E28" s="400"/>
      <c r="F28" s="395"/>
      <c r="G28" s="401"/>
      <c r="H28" s="397"/>
      <c r="I28" s="401"/>
      <c r="J28" s="397"/>
      <c r="K28" s="57"/>
      <c r="L28" s="57"/>
      <c r="M28" s="57"/>
      <c r="N28" s="208"/>
      <c r="O28" s="97">
        <f t="shared" si="0"/>
        <v>0</v>
      </c>
      <c r="P28" s="397"/>
      <c r="Q28" s="397"/>
      <c r="R28" s="397"/>
    </row>
    <row r="29" spans="1:18" x14ac:dyDescent="0.15">
      <c r="A29" s="399">
        <v>4</v>
      </c>
      <c r="B29" s="402" t="s">
        <v>345</v>
      </c>
      <c r="C29" s="379" t="s">
        <v>850</v>
      </c>
      <c r="D29" s="399" t="s">
        <v>178</v>
      </c>
      <c r="E29" s="399">
        <v>11</v>
      </c>
      <c r="F29" s="395">
        <f>H29+J29+R29</f>
        <v>9.0580896000000006</v>
      </c>
      <c r="G29" s="396"/>
      <c r="H29" s="397">
        <f>G29*$P$8/1000</f>
        <v>0</v>
      </c>
      <c r="I29" s="398"/>
      <c r="J29" s="397">
        <f>I29*$P$9/1000</f>
        <v>0</v>
      </c>
      <c r="K29" s="57" t="s">
        <v>849</v>
      </c>
      <c r="L29" s="193" t="s">
        <v>178</v>
      </c>
      <c r="M29" s="193">
        <v>1</v>
      </c>
      <c r="N29" s="208">
        <v>8</v>
      </c>
      <c r="O29" s="97">
        <f t="shared" si="0"/>
        <v>8</v>
      </c>
      <c r="P29" s="397">
        <f>E29*F29</f>
        <v>99.638985600000012</v>
      </c>
      <c r="Q29" s="397">
        <f>SUM(O29:O32)</f>
        <v>8</v>
      </c>
      <c r="R29" s="397">
        <f>Q29*1.02*1.05*$R$14</f>
        <v>9.0580896000000006</v>
      </c>
    </row>
    <row r="30" spans="1:18" x14ac:dyDescent="0.15">
      <c r="A30" s="399"/>
      <c r="B30" s="403"/>
      <c r="C30" s="379"/>
      <c r="D30" s="399"/>
      <c r="E30" s="399"/>
      <c r="F30" s="395"/>
      <c r="G30" s="396"/>
      <c r="H30" s="397"/>
      <c r="I30" s="398"/>
      <c r="J30" s="397"/>
      <c r="K30" s="57"/>
      <c r="L30" s="57"/>
      <c r="M30" s="57"/>
      <c r="N30" s="208"/>
      <c r="O30" s="97">
        <f t="shared" si="0"/>
        <v>0</v>
      </c>
      <c r="P30" s="397"/>
      <c r="Q30" s="397"/>
      <c r="R30" s="397"/>
    </row>
    <row r="31" spans="1:18" x14ac:dyDescent="0.15">
      <c r="A31" s="399"/>
      <c r="B31" s="403"/>
      <c r="C31" s="379"/>
      <c r="D31" s="399"/>
      <c r="E31" s="399"/>
      <c r="F31" s="395"/>
      <c r="G31" s="396"/>
      <c r="H31" s="397"/>
      <c r="I31" s="398"/>
      <c r="J31" s="397"/>
      <c r="K31" s="57"/>
      <c r="L31" s="57"/>
      <c r="M31" s="101"/>
      <c r="N31" s="208"/>
      <c r="O31" s="97">
        <f t="shared" si="0"/>
        <v>0</v>
      </c>
      <c r="P31" s="397"/>
      <c r="Q31" s="397"/>
      <c r="R31" s="397"/>
    </row>
    <row r="32" spans="1:18" ht="12.75" customHeight="1" x14ac:dyDescent="0.15">
      <c r="A32" s="399"/>
      <c r="B32" s="404"/>
      <c r="C32" s="379"/>
      <c r="D32" s="399"/>
      <c r="E32" s="399"/>
      <c r="F32" s="395"/>
      <c r="G32" s="396"/>
      <c r="H32" s="397"/>
      <c r="I32" s="398"/>
      <c r="J32" s="397"/>
      <c r="K32" s="57"/>
      <c r="L32" s="57"/>
      <c r="M32" s="57"/>
      <c r="N32" s="208"/>
      <c r="O32" s="97">
        <f t="shared" si="0"/>
        <v>0</v>
      </c>
      <c r="P32" s="397"/>
      <c r="Q32" s="397"/>
      <c r="R32" s="397"/>
    </row>
    <row r="33" spans="1:18" x14ac:dyDescent="0.15">
      <c r="A33" s="399">
        <v>5</v>
      </c>
      <c r="B33" s="402" t="s">
        <v>134</v>
      </c>
      <c r="C33" s="379" t="s">
        <v>853</v>
      </c>
      <c r="D33" s="399" t="s">
        <v>178</v>
      </c>
      <c r="E33" s="400">
        <v>2</v>
      </c>
      <c r="F33" s="395">
        <f>H33+J33+R33</f>
        <v>66.769332700000007</v>
      </c>
      <c r="G33" s="401">
        <v>3.07</v>
      </c>
      <c r="H33" s="397">
        <f>G33*$P$8/1000</f>
        <v>7.6093326999999995</v>
      </c>
      <c r="I33" s="401"/>
      <c r="J33" s="397">
        <f>I33*$P$9/1000</f>
        <v>0</v>
      </c>
      <c r="K33" s="57" t="s">
        <v>843</v>
      </c>
      <c r="L33" s="193" t="s">
        <v>178</v>
      </c>
      <c r="M33" s="193">
        <v>1</v>
      </c>
      <c r="N33" s="208">
        <v>58</v>
      </c>
      <c r="O33" s="97">
        <f t="shared" si="0"/>
        <v>58</v>
      </c>
      <c r="P33" s="397">
        <f>E33*F33</f>
        <v>133.53866540000001</v>
      </c>
      <c r="Q33" s="397">
        <f>SUM(O33:O36)</f>
        <v>58</v>
      </c>
      <c r="R33" s="709">
        <f t="shared" ref="R33" si="3">Q33*1.02</f>
        <v>59.160000000000004</v>
      </c>
    </row>
    <row r="34" spans="1:18" x14ac:dyDescent="0.15">
      <c r="A34" s="399"/>
      <c r="B34" s="403"/>
      <c r="C34" s="379"/>
      <c r="D34" s="399"/>
      <c r="E34" s="400"/>
      <c r="F34" s="395"/>
      <c r="G34" s="401"/>
      <c r="H34" s="397"/>
      <c r="I34" s="401"/>
      <c r="J34" s="397"/>
      <c r="K34" s="57"/>
      <c r="L34" s="57"/>
      <c r="M34" s="57"/>
      <c r="N34" s="208"/>
      <c r="O34" s="97">
        <f t="shared" si="0"/>
        <v>0</v>
      </c>
      <c r="P34" s="397"/>
      <c r="Q34" s="397"/>
      <c r="R34" s="710"/>
    </row>
    <row r="35" spans="1:18" x14ac:dyDescent="0.15">
      <c r="A35" s="399"/>
      <c r="B35" s="403"/>
      <c r="C35" s="379"/>
      <c r="D35" s="399"/>
      <c r="E35" s="400"/>
      <c r="F35" s="395"/>
      <c r="G35" s="401"/>
      <c r="H35" s="397"/>
      <c r="I35" s="401"/>
      <c r="J35" s="397"/>
      <c r="K35" s="57"/>
      <c r="L35" s="57"/>
      <c r="M35" s="101"/>
      <c r="N35" s="208"/>
      <c r="O35" s="97">
        <f t="shared" si="0"/>
        <v>0</v>
      </c>
      <c r="P35" s="397"/>
      <c r="Q35" s="397"/>
      <c r="R35" s="710"/>
    </row>
    <row r="36" spans="1:18" ht="12.75" customHeight="1" x14ac:dyDescent="0.15">
      <c r="A36" s="399"/>
      <c r="B36" s="404"/>
      <c r="C36" s="379"/>
      <c r="D36" s="399"/>
      <c r="E36" s="400"/>
      <c r="F36" s="395"/>
      <c r="G36" s="401"/>
      <c r="H36" s="397"/>
      <c r="I36" s="401"/>
      <c r="J36" s="397"/>
      <c r="K36" s="57"/>
      <c r="L36" s="57"/>
      <c r="M36" s="57"/>
      <c r="N36" s="208"/>
      <c r="O36" s="97">
        <f t="shared" si="0"/>
        <v>0</v>
      </c>
      <c r="P36" s="397"/>
      <c r="Q36" s="397"/>
      <c r="R36" s="711"/>
    </row>
    <row r="37" spans="1:18" ht="12.75" customHeight="1" x14ac:dyDescent="0.15">
      <c r="A37" s="399">
        <v>6</v>
      </c>
      <c r="B37" s="354" t="s">
        <v>133</v>
      </c>
      <c r="C37" s="411" t="s">
        <v>854</v>
      </c>
      <c r="D37" s="399" t="s">
        <v>178</v>
      </c>
      <c r="E37" s="399">
        <v>1</v>
      </c>
      <c r="F37" s="395">
        <f>H37+J37+R37</f>
        <v>78.0674609</v>
      </c>
      <c r="G37" s="358">
        <v>2.69</v>
      </c>
      <c r="H37" s="397">
        <f>G37*$P$8/1000</f>
        <v>6.6674609</v>
      </c>
      <c r="I37" s="401"/>
      <c r="J37" s="397">
        <f>I37*$P$9/1000</f>
        <v>0</v>
      </c>
      <c r="K37" s="193" t="s">
        <v>844</v>
      </c>
      <c r="L37" s="193" t="s">
        <v>178</v>
      </c>
      <c r="M37" s="193">
        <v>1</v>
      </c>
      <c r="N37" s="208">
        <v>70</v>
      </c>
      <c r="O37" s="97">
        <f t="shared" si="0"/>
        <v>70</v>
      </c>
      <c r="P37" s="397">
        <f>E37*F37</f>
        <v>78.0674609</v>
      </c>
      <c r="Q37" s="397">
        <f>SUM(O37:O40)</f>
        <v>70</v>
      </c>
      <c r="R37" s="709">
        <f t="shared" ref="R37" si="4">Q37*1.02</f>
        <v>71.400000000000006</v>
      </c>
    </row>
    <row r="38" spans="1:18" x14ac:dyDescent="0.15">
      <c r="A38" s="399"/>
      <c r="B38" s="354"/>
      <c r="C38" s="411"/>
      <c r="D38" s="399"/>
      <c r="E38" s="399"/>
      <c r="F38" s="395"/>
      <c r="G38" s="358"/>
      <c r="H38" s="397"/>
      <c r="I38" s="401"/>
      <c r="J38" s="397"/>
      <c r="K38" s="57"/>
      <c r="L38" s="57"/>
      <c r="M38" s="57"/>
      <c r="N38" s="208"/>
      <c r="O38" s="97">
        <f t="shared" si="0"/>
        <v>0</v>
      </c>
      <c r="P38" s="397"/>
      <c r="Q38" s="397"/>
      <c r="R38" s="710"/>
    </row>
    <row r="39" spans="1:18" x14ac:dyDescent="0.15">
      <c r="A39" s="399"/>
      <c r="B39" s="354"/>
      <c r="C39" s="411"/>
      <c r="D39" s="399"/>
      <c r="E39" s="399"/>
      <c r="F39" s="395"/>
      <c r="G39" s="358"/>
      <c r="H39" s="397"/>
      <c r="I39" s="401"/>
      <c r="J39" s="397"/>
      <c r="K39" s="57"/>
      <c r="L39" s="57"/>
      <c r="M39" s="101"/>
      <c r="N39" s="208"/>
      <c r="O39" s="97">
        <f t="shared" si="0"/>
        <v>0</v>
      </c>
      <c r="P39" s="397"/>
      <c r="Q39" s="397"/>
      <c r="R39" s="710"/>
    </row>
    <row r="40" spans="1:18" ht="12.75" customHeight="1" x14ac:dyDescent="0.15">
      <c r="A40" s="399"/>
      <c r="B40" s="354"/>
      <c r="C40" s="411"/>
      <c r="D40" s="399"/>
      <c r="E40" s="399"/>
      <c r="F40" s="395"/>
      <c r="G40" s="358"/>
      <c r="H40" s="397"/>
      <c r="I40" s="401"/>
      <c r="J40" s="397"/>
      <c r="K40" s="57"/>
      <c r="L40" s="57"/>
      <c r="M40" s="57"/>
      <c r="N40" s="208"/>
      <c r="O40" s="97">
        <f t="shared" si="0"/>
        <v>0</v>
      </c>
      <c r="P40" s="397"/>
      <c r="Q40" s="397"/>
      <c r="R40" s="711"/>
    </row>
    <row r="41" spans="1:18" ht="12.75" customHeight="1" x14ac:dyDescent="0.15">
      <c r="A41" s="399">
        <v>7</v>
      </c>
      <c r="B41" s="354" t="s">
        <v>133</v>
      </c>
      <c r="C41" s="411" t="s">
        <v>855</v>
      </c>
      <c r="D41" s="399" t="s">
        <v>178</v>
      </c>
      <c r="E41" s="399">
        <v>1</v>
      </c>
      <c r="F41" s="395">
        <f>H41+J41+R41</f>
        <v>129.06746090000001</v>
      </c>
      <c r="G41" s="358">
        <v>2.69</v>
      </c>
      <c r="H41" s="397">
        <f>G41*$P$8/1000</f>
        <v>6.6674609</v>
      </c>
      <c r="I41" s="401"/>
      <c r="J41" s="481">
        <f>I41*$P$9/1000</f>
        <v>0</v>
      </c>
      <c r="K41" s="193" t="s">
        <v>844</v>
      </c>
      <c r="L41" s="193" t="s">
        <v>178</v>
      </c>
      <c r="M41" s="193">
        <v>1</v>
      </c>
      <c r="N41" s="208">
        <v>120</v>
      </c>
      <c r="O41" s="97">
        <f t="shared" si="0"/>
        <v>120</v>
      </c>
      <c r="P41" s="397">
        <f>E41*F41</f>
        <v>129.06746090000001</v>
      </c>
      <c r="Q41" s="397">
        <f>SUM(O41:O44)</f>
        <v>120</v>
      </c>
      <c r="R41" s="709">
        <f t="shared" ref="R41" si="5">Q41*1.02</f>
        <v>122.4</v>
      </c>
    </row>
    <row r="42" spans="1:18" x14ac:dyDescent="0.15">
      <c r="A42" s="399"/>
      <c r="B42" s="354"/>
      <c r="C42" s="411"/>
      <c r="D42" s="399"/>
      <c r="E42" s="399"/>
      <c r="F42" s="395"/>
      <c r="G42" s="358"/>
      <c r="H42" s="397"/>
      <c r="I42" s="401"/>
      <c r="J42" s="481"/>
      <c r="K42" s="57"/>
      <c r="L42" s="57"/>
      <c r="M42" s="57"/>
      <c r="N42" s="208"/>
      <c r="O42" s="97">
        <f t="shared" si="0"/>
        <v>0</v>
      </c>
      <c r="P42" s="397"/>
      <c r="Q42" s="397"/>
      <c r="R42" s="710"/>
    </row>
    <row r="43" spans="1:18" x14ac:dyDescent="0.15">
      <c r="A43" s="399"/>
      <c r="B43" s="354"/>
      <c r="C43" s="411"/>
      <c r="D43" s="399"/>
      <c r="E43" s="399"/>
      <c r="F43" s="395"/>
      <c r="G43" s="358"/>
      <c r="H43" s="397"/>
      <c r="I43" s="401"/>
      <c r="J43" s="481"/>
      <c r="K43" s="57"/>
      <c r="L43" s="57"/>
      <c r="M43" s="101"/>
      <c r="N43" s="208"/>
      <c r="O43" s="97">
        <f t="shared" si="0"/>
        <v>0</v>
      </c>
      <c r="P43" s="397"/>
      <c r="Q43" s="397"/>
      <c r="R43" s="710"/>
    </row>
    <row r="44" spans="1:18" ht="12.75" customHeight="1" x14ac:dyDescent="0.15">
      <c r="A44" s="399"/>
      <c r="B44" s="354"/>
      <c r="C44" s="411"/>
      <c r="D44" s="399"/>
      <c r="E44" s="399"/>
      <c r="F44" s="395"/>
      <c r="G44" s="358"/>
      <c r="H44" s="397"/>
      <c r="I44" s="401"/>
      <c r="J44" s="481"/>
      <c r="K44" s="57"/>
      <c r="L44" s="57"/>
      <c r="M44" s="57"/>
      <c r="N44" s="208"/>
      <c r="O44" s="97">
        <f t="shared" si="0"/>
        <v>0</v>
      </c>
      <c r="P44" s="397"/>
      <c r="Q44" s="397"/>
      <c r="R44" s="711"/>
    </row>
    <row r="45" spans="1:18" x14ac:dyDescent="0.15">
      <c r="A45" s="399">
        <v>8</v>
      </c>
      <c r="B45" s="402" t="s">
        <v>345</v>
      </c>
      <c r="C45" s="379" t="s">
        <v>841</v>
      </c>
      <c r="D45" s="399" t="s">
        <v>178</v>
      </c>
      <c r="E45" s="457">
        <v>3</v>
      </c>
      <c r="F45" s="395">
        <f>H45+J45+R45</f>
        <v>14.280000000000001</v>
      </c>
      <c r="G45" s="396"/>
      <c r="H45" s="397">
        <f>G45*$P$8/1000</f>
        <v>0</v>
      </c>
      <c r="I45" s="398"/>
      <c r="J45" s="397">
        <f>I45*$P$9/1000</f>
        <v>0</v>
      </c>
      <c r="K45" s="193" t="s">
        <v>840</v>
      </c>
      <c r="L45" s="201" t="s">
        <v>178</v>
      </c>
      <c r="M45" s="201">
        <v>1</v>
      </c>
      <c r="N45" s="208">
        <v>14</v>
      </c>
      <c r="O45" s="97">
        <f t="shared" si="0"/>
        <v>14</v>
      </c>
      <c r="P45" s="397">
        <f>E45*F45</f>
        <v>42.84</v>
      </c>
      <c r="Q45" s="397">
        <f>SUM(O45:O48)</f>
        <v>14</v>
      </c>
      <c r="R45" s="709">
        <f t="shared" ref="R45" si="6">Q45*1.02</f>
        <v>14.280000000000001</v>
      </c>
    </row>
    <row r="46" spans="1:18" x14ac:dyDescent="0.15">
      <c r="A46" s="399"/>
      <c r="B46" s="403"/>
      <c r="C46" s="379"/>
      <c r="D46" s="399"/>
      <c r="E46" s="457"/>
      <c r="F46" s="395"/>
      <c r="G46" s="396"/>
      <c r="H46" s="397"/>
      <c r="I46" s="398"/>
      <c r="J46" s="397"/>
      <c r="K46" s="57"/>
      <c r="L46" s="57"/>
      <c r="M46" s="57"/>
      <c r="N46" s="208"/>
      <c r="O46" s="97">
        <f t="shared" si="0"/>
        <v>0</v>
      </c>
      <c r="P46" s="397"/>
      <c r="Q46" s="397"/>
      <c r="R46" s="710"/>
    </row>
    <row r="47" spans="1:18" x14ac:dyDescent="0.15">
      <c r="A47" s="399"/>
      <c r="B47" s="403"/>
      <c r="C47" s="379"/>
      <c r="D47" s="399"/>
      <c r="E47" s="457"/>
      <c r="F47" s="395"/>
      <c r="G47" s="396"/>
      <c r="H47" s="397"/>
      <c r="I47" s="398"/>
      <c r="J47" s="397"/>
      <c r="K47" s="57"/>
      <c r="L47" s="57"/>
      <c r="M47" s="101"/>
      <c r="N47" s="208"/>
      <c r="O47" s="97">
        <f t="shared" si="0"/>
        <v>0</v>
      </c>
      <c r="P47" s="397"/>
      <c r="Q47" s="397"/>
      <c r="R47" s="710"/>
    </row>
    <row r="48" spans="1:18" ht="12.75" customHeight="1" x14ac:dyDescent="0.15">
      <c r="A48" s="399"/>
      <c r="B48" s="404"/>
      <c r="C48" s="379"/>
      <c r="D48" s="399"/>
      <c r="E48" s="457"/>
      <c r="F48" s="395"/>
      <c r="G48" s="396"/>
      <c r="H48" s="397"/>
      <c r="I48" s="398"/>
      <c r="J48" s="397"/>
      <c r="K48" s="57"/>
      <c r="L48" s="57"/>
      <c r="M48" s="57"/>
      <c r="N48" s="208"/>
      <c r="O48" s="97">
        <f t="shared" si="0"/>
        <v>0</v>
      </c>
      <c r="P48" s="397"/>
      <c r="Q48" s="397"/>
      <c r="R48" s="711"/>
    </row>
    <row r="49" spans="1:18" x14ac:dyDescent="0.15">
      <c r="A49" s="399">
        <v>9</v>
      </c>
      <c r="B49" s="687" t="s">
        <v>131</v>
      </c>
      <c r="C49" s="379" t="s">
        <v>846</v>
      </c>
      <c r="D49" s="399" t="s">
        <v>392</v>
      </c>
      <c r="E49" s="400">
        <v>1660</v>
      </c>
      <c r="F49" s="395">
        <f>H49+J49+R49</f>
        <v>0.32448452088000002</v>
      </c>
      <c r="G49" s="624">
        <v>7.4999999999999997E-2</v>
      </c>
      <c r="H49" s="397">
        <f>G49*$P$8/1000</f>
        <v>0.18589575</v>
      </c>
      <c r="I49" s="401"/>
      <c r="J49" s="397">
        <f>I49*$P$9/1000</f>
        <v>0</v>
      </c>
      <c r="K49" s="57" t="s">
        <v>847</v>
      </c>
      <c r="L49" s="193" t="s">
        <v>392</v>
      </c>
      <c r="M49" s="193">
        <v>1.02</v>
      </c>
      <c r="N49" s="208">
        <v>0.12</v>
      </c>
      <c r="O49" s="97">
        <f t="shared" si="0"/>
        <v>0.12239999999999999</v>
      </c>
      <c r="P49" s="397">
        <f>E49*F49</f>
        <v>538.6443046608</v>
      </c>
      <c r="Q49" s="397">
        <f>SUM(O49:O52)</f>
        <v>0.12239999999999999</v>
      </c>
      <c r="R49" s="397">
        <f>Q49*1.02*1.05*$R$14</f>
        <v>0.13858877087999999</v>
      </c>
    </row>
    <row r="50" spans="1:18" x14ac:dyDescent="0.15">
      <c r="A50" s="399"/>
      <c r="B50" s="586"/>
      <c r="C50" s="379"/>
      <c r="D50" s="399"/>
      <c r="E50" s="400"/>
      <c r="F50" s="395"/>
      <c r="G50" s="700"/>
      <c r="H50" s="397"/>
      <c r="I50" s="401"/>
      <c r="J50" s="397"/>
      <c r="K50" s="57"/>
      <c r="L50" s="57"/>
      <c r="M50" s="57"/>
      <c r="N50" s="208"/>
      <c r="O50" s="97">
        <f t="shared" si="0"/>
        <v>0</v>
      </c>
      <c r="P50" s="397"/>
      <c r="Q50" s="397"/>
      <c r="R50" s="397"/>
    </row>
    <row r="51" spans="1:18" x14ac:dyDescent="0.15">
      <c r="A51" s="399"/>
      <c r="B51" s="586"/>
      <c r="C51" s="379"/>
      <c r="D51" s="399"/>
      <c r="E51" s="400"/>
      <c r="F51" s="395"/>
      <c r="G51" s="700"/>
      <c r="H51" s="397"/>
      <c r="I51" s="401"/>
      <c r="J51" s="397"/>
      <c r="K51" s="57"/>
      <c r="L51" s="57"/>
      <c r="M51" s="101"/>
      <c r="N51" s="208"/>
      <c r="O51" s="97">
        <f t="shared" si="0"/>
        <v>0</v>
      </c>
      <c r="P51" s="397"/>
      <c r="Q51" s="397"/>
      <c r="R51" s="397"/>
    </row>
    <row r="52" spans="1:18" ht="12.75" customHeight="1" x14ac:dyDescent="0.15">
      <c r="A52" s="399"/>
      <c r="B52" s="535"/>
      <c r="C52" s="379"/>
      <c r="D52" s="399"/>
      <c r="E52" s="400"/>
      <c r="F52" s="395"/>
      <c r="G52" s="595"/>
      <c r="H52" s="397"/>
      <c r="I52" s="401"/>
      <c r="J52" s="397"/>
      <c r="K52" s="57"/>
      <c r="L52" s="57"/>
      <c r="M52" s="57"/>
      <c r="N52" s="208"/>
      <c r="O52" s="97">
        <f t="shared" si="0"/>
        <v>0</v>
      </c>
      <c r="P52" s="397"/>
      <c r="Q52" s="397"/>
      <c r="R52" s="397"/>
    </row>
    <row r="53" spans="1:18" x14ac:dyDescent="0.15">
      <c r="A53" s="399">
        <v>10</v>
      </c>
      <c r="B53" s="354" t="s">
        <v>98</v>
      </c>
      <c r="C53" s="379" t="s">
        <v>791</v>
      </c>
      <c r="D53" s="399" t="s">
        <v>392</v>
      </c>
      <c r="E53" s="457">
        <v>400</v>
      </c>
      <c r="F53" s="395">
        <f>H53+J53+R53</f>
        <v>0.34344759499999999</v>
      </c>
      <c r="G53" s="547">
        <v>7.6499999999999999E-2</v>
      </c>
      <c r="H53" s="397">
        <f>G53*$P$8/1000</f>
        <v>0.18961366499999999</v>
      </c>
      <c r="I53" s="547">
        <v>2.2000000000000001E-3</v>
      </c>
      <c r="J53" s="397">
        <f>I53*$P$9/1000</f>
        <v>6.6399740000000007E-3</v>
      </c>
      <c r="K53" s="57" t="s">
        <v>584</v>
      </c>
      <c r="L53" s="57" t="s">
        <v>392</v>
      </c>
      <c r="M53" s="57">
        <v>1</v>
      </c>
      <c r="N53" s="289">
        <v>0.13</v>
      </c>
      <c r="O53" s="97">
        <f t="shared" si="0"/>
        <v>0.13</v>
      </c>
      <c r="P53" s="397">
        <f>E53*F53</f>
        <v>137.37903800000001</v>
      </c>
      <c r="Q53" s="397">
        <f>SUM(O53:O56)</f>
        <v>0.13</v>
      </c>
      <c r="R53" s="397">
        <f>Q53*1.02*1.05*$R$14</f>
        <v>0.14719395599999999</v>
      </c>
    </row>
    <row r="54" spans="1:18" x14ac:dyDescent="0.15">
      <c r="A54" s="399"/>
      <c r="B54" s="354"/>
      <c r="C54" s="379"/>
      <c r="D54" s="399"/>
      <c r="E54" s="457"/>
      <c r="F54" s="395"/>
      <c r="G54" s="547"/>
      <c r="H54" s="397"/>
      <c r="I54" s="547"/>
      <c r="J54" s="397"/>
      <c r="K54" s="57"/>
      <c r="L54" s="57"/>
      <c r="M54" s="57"/>
      <c r="N54" s="208"/>
      <c r="O54" s="97">
        <f t="shared" si="0"/>
        <v>0</v>
      </c>
      <c r="P54" s="397"/>
      <c r="Q54" s="397"/>
      <c r="R54" s="397"/>
    </row>
    <row r="55" spans="1:18" x14ac:dyDescent="0.15">
      <c r="A55" s="399"/>
      <c r="B55" s="354"/>
      <c r="C55" s="379"/>
      <c r="D55" s="399"/>
      <c r="E55" s="457"/>
      <c r="F55" s="395"/>
      <c r="G55" s="547"/>
      <c r="H55" s="397"/>
      <c r="I55" s="547"/>
      <c r="J55" s="397"/>
      <c r="K55" s="57"/>
      <c r="L55" s="57"/>
      <c r="M55" s="101"/>
      <c r="N55" s="208"/>
      <c r="O55" s="97">
        <f t="shared" si="0"/>
        <v>0</v>
      </c>
      <c r="P55" s="397"/>
      <c r="Q55" s="397"/>
      <c r="R55" s="397"/>
    </row>
    <row r="56" spans="1:18" ht="12.75" customHeight="1" x14ac:dyDescent="0.15">
      <c r="A56" s="399"/>
      <c r="B56" s="354"/>
      <c r="C56" s="379"/>
      <c r="D56" s="399"/>
      <c r="E56" s="457"/>
      <c r="F56" s="395"/>
      <c r="G56" s="547"/>
      <c r="H56" s="397"/>
      <c r="I56" s="547"/>
      <c r="J56" s="397"/>
      <c r="K56" s="57"/>
      <c r="L56" s="57"/>
      <c r="M56" s="57"/>
      <c r="N56" s="208"/>
      <c r="O56" s="97">
        <f t="shared" si="0"/>
        <v>0</v>
      </c>
      <c r="P56" s="397"/>
      <c r="Q56" s="397"/>
      <c r="R56" s="397"/>
    </row>
    <row r="57" spans="1:18" ht="12.75" customHeight="1" x14ac:dyDescent="0.15">
      <c r="A57" s="399">
        <v>11</v>
      </c>
      <c r="B57" s="402"/>
      <c r="C57" s="411" t="s">
        <v>821</v>
      </c>
      <c r="D57" s="399" t="s">
        <v>404</v>
      </c>
      <c r="E57" s="399">
        <v>1</v>
      </c>
      <c r="F57" s="395">
        <f>H57+J57+R57</f>
        <v>16.983917999999999</v>
      </c>
      <c r="G57" s="401"/>
      <c r="H57" s="397">
        <f>G57*$P$8/1000</f>
        <v>0</v>
      </c>
      <c r="I57" s="401"/>
      <c r="J57" s="481">
        <f>I57*$P$9/1000</f>
        <v>0</v>
      </c>
      <c r="K57" s="193" t="s">
        <v>792</v>
      </c>
      <c r="L57" s="193" t="s">
        <v>404</v>
      </c>
      <c r="M57" s="193">
        <v>1</v>
      </c>
      <c r="N57" s="208">
        <v>15</v>
      </c>
      <c r="O57" s="97">
        <f t="shared" si="0"/>
        <v>15</v>
      </c>
      <c r="P57" s="397">
        <f>E57*F57</f>
        <v>16.983917999999999</v>
      </c>
      <c r="Q57" s="397">
        <f>SUM(O57:O60)</f>
        <v>15</v>
      </c>
      <c r="R57" s="397">
        <f>Q57*1.02*1.05*$R$14</f>
        <v>16.983917999999999</v>
      </c>
    </row>
    <row r="58" spans="1:18" x14ac:dyDescent="0.15">
      <c r="A58" s="399"/>
      <c r="B58" s="403"/>
      <c r="C58" s="411"/>
      <c r="D58" s="399"/>
      <c r="E58" s="399"/>
      <c r="F58" s="395"/>
      <c r="G58" s="401"/>
      <c r="H58" s="397"/>
      <c r="I58" s="401"/>
      <c r="J58" s="481"/>
      <c r="K58" s="57"/>
      <c r="L58" s="57"/>
      <c r="M58" s="57"/>
      <c r="N58" s="208"/>
      <c r="O58" s="97">
        <f t="shared" si="0"/>
        <v>0</v>
      </c>
      <c r="P58" s="397"/>
      <c r="Q58" s="397"/>
      <c r="R58" s="397"/>
    </row>
    <row r="59" spans="1:18" x14ac:dyDescent="0.15">
      <c r="A59" s="399"/>
      <c r="B59" s="403"/>
      <c r="C59" s="411"/>
      <c r="D59" s="399"/>
      <c r="E59" s="399"/>
      <c r="F59" s="395"/>
      <c r="G59" s="401"/>
      <c r="H59" s="397"/>
      <c r="I59" s="401"/>
      <c r="J59" s="481"/>
      <c r="K59" s="57"/>
      <c r="L59" s="57"/>
      <c r="M59" s="101"/>
      <c r="N59" s="208"/>
      <c r="O59" s="97">
        <f t="shared" si="0"/>
        <v>0</v>
      </c>
      <c r="P59" s="397"/>
      <c r="Q59" s="397"/>
      <c r="R59" s="397"/>
    </row>
    <row r="60" spans="1:18" ht="12.75" customHeight="1" x14ac:dyDescent="0.15">
      <c r="A60" s="399"/>
      <c r="B60" s="404"/>
      <c r="C60" s="411"/>
      <c r="D60" s="399"/>
      <c r="E60" s="399"/>
      <c r="F60" s="395"/>
      <c r="G60" s="401"/>
      <c r="H60" s="397"/>
      <c r="I60" s="401"/>
      <c r="J60" s="481"/>
      <c r="K60" s="57"/>
      <c r="L60" s="57"/>
      <c r="M60" s="57"/>
      <c r="N60" s="208"/>
      <c r="O60" s="97">
        <f t="shared" si="0"/>
        <v>0</v>
      </c>
      <c r="P60" s="397"/>
      <c r="Q60" s="397"/>
      <c r="R60" s="397"/>
    </row>
    <row r="61" spans="1:18" ht="2.25" customHeight="1" x14ac:dyDescent="0.15"/>
    <row r="62" spans="1:18" x14ac:dyDescent="0.15">
      <c r="C62" s="37" t="s">
        <v>337</v>
      </c>
      <c r="E62" s="106">
        <f>SUM(E17:E60)</f>
        <v>2134</v>
      </c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4">
        <f>SUM(P17:P60)-P70</f>
        <v>1563.5200658607998</v>
      </c>
      <c r="Q62" s="103"/>
      <c r="R62" s="105"/>
    </row>
    <row r="63" spans="1:18" ht="3" customHeight="1" x14ac:dyDescent="0.15"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4"/>
      <c r="Q63" s="103"/>
      <c r="R63" s="105"/>
    </row>
    <row r="64" spans="1:18" x14ac:dyDescent="0.15">
      <c r="C64" s="37" t="s">
        <v>338</v>
      </c>
      <c r="K64" s="281"/>
      <c r="P64" s="104">
        <f>P62*0.133</f>
        <v>207.94816875948638</v>
      </c>
      <c r="Q64" s="106"/>
      <c r="R64" s="106"/>
    </row>
    <row r="65" spans="1:18" ht="2.25" customHeight="1" x14ac:dyDescent="0.15">
      <c r="P65" s="104"/>
      <c r="Q65" s="106"/>
      <c r="R65" s="106"/>
    </row>
    <row r="66" spans="1:18" x14ac:dyDescent="0.15">
      <c r="C66" s="37" t="s">
        <v>337</v>
      </c>
      <c r="K66" s="281"/>
      <c r="P66" s="104">
        <f>SUM(P62:P64)</f>
        <v>1771.4682346202862</v>
      </c>
      <c r="Q66" s="106"/>
      <c r="R66" s="106"/>
    </row>
    <row r="67" spans="1:18" ht="2.25" customHeight="1" x14ac:dyDescent="0.15">
      <c r="P67" s="104"/>
      <c r="Q67" s="106"/>
      <c r="R67" s="106"/>
    </row>
    <row r="68" spans="1:18" x14ac:dyDescent="0.15">
      <c r="C68" s="37" t="s">
        <v>360</v>
      </c>
      <c r="P68" s="104">
        <f>P66*0.11</f>
        <v>194.8615058082315</v>
      </c>
    </row>
    <row r="69" spans="1:18" ht="3" customHeight="1" x14ac:dyDescent="0.15">
      <c r="P69" s="104"/>
    </row>
    <row r="70" spans="1:18" x14ac:dyDescent="0.15">
      <c r="C70" s="1" t="s">
        <v>510</v>
      </c>
      <c r="P70" s="104">
        <f>R17*E17+R21*E21+R33*E33+R37*E37+R41*E41+R45*E45</f>
        <v>1614.66</v>
      </c>
    </row>
    <row r="71" spans="1:18" ht="3" customHeight="1" x14ac:dyDescent="0.15">
      <c r="P71" s="104"/>
    </row>
    <row r="72" spans="1:18" x14ac:dyDescent="0.15">
      <c r="C72" s="37" t="s">
        <v>337</v>
      </c>
      <c r="P72" s="104">
        <f>SUM(P66:P70)</f>
        <v>3580.9897404285175</v>
      </c>
    </row>
    <row r="73" spans="1:18" ht="5.25" customHeight="1" x14ac:dyDescent="0.15">
      <c r="P73" s="104"/>
    </row>
    <row r="74" spans="1:18" s="107" customFormat="1" x14ac:dyDescent="0.15">
      <c r="A74" s="351" t="s">
        <v>340</v>
      </c>
      <c r="B74" s="351"/>
      <c r="C74" s="351"/>
      <c r="D74" s="351"/>
      <c r="E74" s="351"/>
      <c r="F74" s="351"/>
      <c r="G74" s="351"/>
      <c r="H74" s="351"/>
      <c r="I74" s="351"/>
      <c r="J74" s="351"/>
      <c r="K74" s="351"/>
      <c r="L74" s="351"/>
      <c r="M74" s="351"/>
      <c r="N74" s="351"/>
      <c r="O74" s="351"/>
      <c r="P74" s="351"/>
      <c r="Q74" s="351"/>
      <c r="R74" s="351"/>
    </row>
  </sheetData>
  <mergeCells count="169">
    <mergeCell ref="R49:R52"/>
    <mergeCell ref="G53:G56"/>
    <mergeCell ref="H53:H56"/>
    <mergeCell ref="I53:I56"/>
    <mergeCell ref="J53:J56"/>
    <mergeCell ref="P53:P56"/>
    <mergeCell ref="I49:I52"/>
    <mergeCell ref="J49:J52"/>
    <mergeCell ref="P49:P52"/>
    <mergeCell ref="Q49:Q52"/>
    <mergeCell ref="A53:A56"/>
    <mergeCell ref="B53:B56"/>
    <mergeCell ref="C53:C56"/>
    <mergeCell ref="D53:D56"/>
    <mergeCell ref="E53:E56"/>
    <mergeCell ref="Q45:Q48"/>
    <mergeCell ref="R45:R48"/>
    <mergeCell ref="A49:A52"/>
    <mergeCell ref="B49:B52"/>
    <mergeCell ref="C49:C52"/>
    <mergeCell ref="D49:D52"/>
    <mergeCell ref="E49:E52"/>
    <mergeCell ref="F49:F52"/>
    <mergeCell ref="G49:G52"/>
    <mergeCell ref="H49:H52"/>
    <mergeCell ref="F45:F48"/>
    <mergeCell ref="G45:G48"/>
    <mergeCell ref="H45:H48"/>
    <mergeCell ref="I45:I48"/>
    <mergeCell ref="J45:J48"/>
    <mergeCell ref="P45:P48"/>
    <mergeCell ref="Q53:Q56"/>
    <mergeCell ref="R53:R56"/>
    <mergeCell ref="F53:F56"/>
    <mergeCell ref="I41:I44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A41:A44"/>
    <mergeCell ref="B41:B44"/>
    <mergeCell ref="C41:C44"/>
    <mergeCell ref="D41:D44"/>
    <mergeCell ref="E41:E44"/>
    <mergeCell ref="F41:F44"/>
    <mergeCell ref="G41:G44"/>
    <mergeCell ref="H41:H44"/>
    <mergeCell ref="J29:J32"/>
    <mergeCell ref="P29:P32"/>
    <mergeCell ref="I33:I36"/>
    <mergeCell ref="J33:J36"/>
    <mergeCell ref="P33:P36"/>
    <mergeCell ref="Q33:Q36"/>
    <mergeCell ref="F29:F32"/>
    <mergeCell ref="G29:G32"/>
    <mergeCell ref="H29:H32"/>
    <mergeCell ref="I29:I32"/>
    <mergeCell ref="R33:R36"/>
    <mergeCell ref="A37:A40"/>
    <mergeCell ref="B37:B40"/>
    <mergeCell ref="C37:C40"/>
    <mergeCell ref="D37:D40"/>
    <mergeCell ref="E37:E40"/>
    <mergeCell ref="Q37:Q40"/>
    <mergeCell ref="R37:R40"/>
    <mergeCell ref="I37:I40"/>
    <mergeCell ref="J37:J40"/>
    <mergeCell ref="P37:P40"/>
    <mergeCell ref="D33:D36"/>
    <mergeCell ref="E33:E36"/>
    <mergeCell ref="F33:F36"/>
    <mergeCell ref="G33:G36"/>
    <mergeCell ref="H33:H36"/>
    <mergeCell ref="F37:F40"/>
    <mergeCell ref="G37:G40"/>
    <mergeCell ref="H37:H40"/>
    <mergeCell ref="J57:J60"/>
    <mergeCell ref="P57:P60"/>
    <mergeCell ref="Q57:Q60"/>
    <mergeCell ref="R57:R60"/>
    <mergeCell ref="A74:R74"/>
    <mergeCell ref="A29:A32"/>
    <mergeCell ref="B29:B32"/>
    <mergeCell ref="C29:C32"/>
    <mergeCell ref="D29:D32"/>
    <mergeCell ref="E29:E32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Q29:Q32"/>
    <mergeCell ref="R29:R32"/>
    <mergeCell ref="A33:A36"/>
    <mergeCell ref="B33:B36"/>
    <mergeCell ref="C33:C36"/>
    <mergeCell ref="R25:R28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D1:K1"/>
    <mergeCell ref="A3:B3"/>
    <mergeCell ref="D3:R3"/>
    <mergeCell ref="D4:R4"/>
    <mergeCell ref="A6:Q6"/>
    <mergeCell ref="J8:K8"/>
    <mergeCell ref="L8:O8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C10:E10"/>
    <mergeCell ref="F10:G10"/>
    <mergeCell ref="K10:O10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R166"/>
  <sheetViews>
    <sheetView showZeros="0" topLeftCell="A9" zoomScale="207" workbookViewId="0">
      <selection activeCell="C17" sqref="C17:C20"/>
    </sheetView>
  </sheetViews>
  <sheetFormatPr baseColWidth="10" defaultColWidth="9.1640625" defaultRowHeight="13" x14ac:dyDescent="0.15"/>
  <cols>
    <col min="1" max="1" width="3.6640625" style="1" customWidth="1"/>
    <col min="2" max="2" width="7.5" style="1" customWidth="1"/>
    <col min="3" max="3" width="29" style="1" customWidth="1"/>
    <col min="4" max="4" width="4.6640625" style="1" customWidth="1"/>
    <col min="5" max="5" width="5.33203125" style="1" customWidth="1"/>
    <col min="6" max="6" width="7" style="1" customWidth="1"/>
    <col min="7" max="7" width="5.6640625" style="1" customWidth="1"/>
    <col min="8" max="8" width="6.6640625" style="1" customWidth="1"/>
    <col min="9" max="9" width="5.6640625" style="1" customWidth="1"/>
    <col min="10" max="10" width="6.6640625" style="1" customWidth="1"/>
    <col min="11" max="11" width="13" style="1" customWidth="1"/>
    <col min="12" max="12" width="4.6640625" style="1" customWidth="1"/>
    <col min="13" max="13" width="7" style="1" customWidth="1"/>
    <col min="14" max="15" width="7.33203125" style="1" customWidth="1"/>
    <col min="16" max="16" width="8.83203125" style="1" customWidth="1"/>
    <col min="17" max="17" width="7" style="1" customWidth="1"/>
    <col min="18" max="18" width="9.33203125" style="1" customWidth="1"/>
    <col min="19" max="16384" width="9.1640625" style="1"/>
  </cols>
  <sheetData>
    <row r="1" spans="1:18" x14ac:dyDescent="0.15">
      <c r="C1" s="1" t="s">
        <v>250</v>
      </c>
      <c r="D1" s="338"/>
      <c r="E1" s="338"/>
      <c r="F1" s="338"/>
      <c r="G1" s="338"/>
    </row>
    <row r="3" spans="1:18" ht="15" customHeight="1" x14ac:dyDescent="0.15">
      <c r="A3" s="445"/>
      <c r="B3" s="445"/>
      <c r="C3" s="1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18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spans="1:18" ht="14" x14ac:dyDescent="0.15">
      <c r="A6" s="443" t="s">
        <v>866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</row>
    <row r="7" spans="1:18" ht="15" customHeight="1" x14ac:dyDescent="0.15">
      <c r="A7" s="443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</row>
    <row r="8" spans="1:18" ht="14" x14ac:dyDescent="0.15">
      <c r="A8" s="2"/>
      <c r="J8" s="445" t="s">
        <v>367</v>
      </c>
      <c r="K8" s="445"/>
      <c r="L8" s="446" t="s">
        <v>313</v>
      </c>
      <c r="M8" s="446"/>
      <c r="N8" s="446"/>
      <c r="O8" s="446"/>
      <c r="P8" s="294">
        <v>2478.61</v>
      </c>
    </row>
    <row r="9" spans="1:18" ht="14" x14ac:dyDescent="0.15">
      <c r="A9" s="450" t="s">
        <v>368</v>
      </c>
      <c r="B9" s="450"/>
      <c r="C9" s="450"/>
      <c r="D9" s="450"/>
      <c r="E9" s="450"/>
      <c r="F9" s="451">
        <f>P164</f>
        <v>5563.6948031753</v>
      </c>
      <c r="G9" s="452"/>
      <c r="H9" s="4" t="s">
        <v>251</v>
      </c>
      <c r="L9" s="446" t="s">
        <v>369</v>
      </c>
      <c r="M9" s="446"/>
      <c r="N9" s="446"/>
      <c r="O9" s="446"/>
      <c r="P9" s="3">
        <v>3018.17</v>
      </c>
    </row>
    <row r="10" spans="1:18" ht="14" x14ac:dyDescent="0.15">
      <c r="A10" s="2"/>
      <c r="C10" s="454" t="s">
        <v>467</v>
      </c>
      <c r="D10" s="454"/>
      <c r="E10" s="454"/>
      <c r="F10" s="455">
        <f>P162</f>
        <v>1170.96</v>
      </c>
      <c r="G10" s="455"/>
      <c r="H10" s="4" t="s">
        <v>251</v>
      </c>
      <c r="K10" s="456" t="s">
        <v>339</v>
      </c>
      <c r="L10" s="456"/>
      <c r="M10" s="456"/>
      <c r="N10" s="456"/>
      <c r="O10" s="456"/>
      <c r="P10" s="81">
        <v>1.0571999999999999</v>
      </c>
    </row>
    <row r="11" spans="1:18" ht="14" x14ac:dyDescent="0.15">
      <c r="A11" s="2"/>
      <c r="K11" s="21"/>
      <c r="L11" s="21"/>
      <c r="M11" s="21"/>
      <c r="N11" s="21"/>
      <c r="O11" s="21"/>
      <c r="P11" s="78"/>
    </row>
    <row r="12" spans="1:18" ht="22.5" customHeight="1" x14ac:dyDescent="0.15">
      <c r="A12" s="447" t="s">
        <v>0</v>
      </c>
      <c r="B12" s="448" t="s">
        <v>341</v>
      </c>
      <c r="C12" s="447" t="s">
        <v>370</v>
      </c>
      <c r="D12" s="448" t="s">
        <v>361</v>
      </c>
      <c r="E12" s="448" t="s">
        <v>308</v>
      </c>
      <c r="F12" s="448" t="s">
        <v>371</v>
      </c>
      <c r="G12" s="447" t="s">
        <v>342</v>
      </c>
      <c r="H12" s="447"/>
      <c r="I12" s="447"/>
      <c r="J12" s="447"/>
      <c r="K12" s="447"/>
      <c r="L12" s="447"/>
      <c r="M12" s="447"/>
      <c r="N12" s="447"/>
      <c r="O12" s="447"/>
      <c r="P12" s="447" t="s">
        <v>372</v>
      </c>
      <c r="Q12" s="447" t="s">
        <v>373</v>
      </c>
      <c r="R12" s="24" t="s">
        <v>373</v>
      </c>
    </row>
    <row r="13" spans="1:18" ht="13.5" customHeight="1" x14ac:dyDescent="0.15">
      <c r="A13" s="447"/>
      <c r="B13" s="448"/>
      <c r="C13" s="447"/>
      <c r="D13" s="448"/>
      <c r="E13" s="448"/>
      <c r="F13" s="448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24" t="s">
        <v>1</v>
      </c>
    </row>
    <row r="14" spans="1:18" ht="20.25" customHeight="1" x14ac:dyDescent="0.15">
      <c r="A14" s="447"/>
      <c r="B14" s="448"/>
      <c r="C14" s="447"/>
      <c r="D14" s="448"/>
      <c r="E14" s="448"/>
      <c r="F14" s="448"/>
      <c r="G14" s="447" t="s">
        <v>314</v>
      </c>
      <c r="H14" s="447"/>
      <c r="I14" s="447" t="s">
        <v>374</v>
      </c>
      <c r="J14" s="447"/>
      <c r="K14" s="447" t="s">
        <v>375</v>
      </c>
      <c r="L14" s="447"/>
      <c r="M14" s="447"/>
      <c r="N14" s="447"/>
      <c r="O14" s="447"/>
      <c r="P14" s="447"/>
      <c r="Q14" s="447"/>
      <c r="R14" s="25">
        <f>P10</f>
        <v>1.0571999999999999</v>
      </c>
    </row>
    <row r="15" spans="1:18" s="23" customFormat="1" ht="45" x14ac:dyDescent="0.15">
      <c r="A15" s="447"/>
      <c r="B15" s="448"/>
      <c r="C15" s="447"/>
      <c r="D15" s="448"/>
      <c r="E15" s="448"/>
      <c r="F15" s="448"/>
      <c r="G15" s="80" t="s">
        <v>315</v>
      </c>
      <c r="H15" s="79" t="s">
        <v>316</v>
      </c>
      <c r="I15" s="80" t="s">
        <v>315</v>
      </c>
      <c r="J15" s="79" t="s">
        <v>316</v>
      </c>
      <c r="K15" s="79" t="s">
        <v>343</v>
      </c>
      <c r="L15" s="80" t="s">
        <v>362</v>
      </c>
      <c r="M15" s="79" t="s">
        <v>365</v>
      </c>
      <c r="N15" s="79" t="s">
        <v>376</v>
      </c>
      <c r="O15" s="80" t="s">
        <v>377</v>
      </c>
      <c r="P15" s="5" t="s">
        <v>226</v>
      </c>
      <c r="Q15" s="5" t="s">
        <v>226</v>
      </c>
      <c r="R15" s="5" t="s">
        <v>226</v>
      </c>
    </row>
    <row r="16" spans="1:18" s="23" customFormat="1" x14ac:dyDescent="0.1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</row>
    <row r="17" spans="1:18" s="37" customFormat="1" x14ac:dyDescent="0.15">
      <c r="A17" s="399">
        <v>1</v>
      </c>
      <c r="B17" s="687" t="s">
        <v>137</v>
      </c>
      <c r="C17" s="379" t="s">
        <v>858</v>
      </c>
      <c r="D17" s="399" t="s">
        <v>178</v>
      </c>
      <c r="E17" s="457">
        <v>1</v>
      </c>
      <c r="F17" s="395">
        <f>H17+J17+R17</f>
        <v>79.754566600000004</v>
      </c>
      <c r="G17" s="358">
        <v>1.24</v>
      </c>
      <c r="H17" s="397">
        <f>G17*$P$8/1000</f>
        <v>3.0734764000000001</v>
      </c>
      <c r="I17" s="358">
        <v>0.06</v>
      </c>
      <c r="J17" s="397">
        <f>I17*$P$9/1000</f>
        <v>0.18109020000000001</v>
      </c>
      <c r="K17" s="193" t="s">
        <v>590</v>
      </c>
      <c r="L17" s="193" t="s">
        <v>178</v>
      </c>
      <c r="M17" s="193">
        <v>1</v>
      </c>
      <c r="N17" s="215">
        <v>75</v>
      </c>
      <c r="O17" s="97">
        <f t="shared" ref="O17:O112" si="0">M17*N17</f>
        <v>75</v>
      </c>
      <c r="P17" s="397">
        <f>E17*F17</f>
        <v>79.754566600000004</v>
      </c>
      <c r="Q17" s="397">
        <f>SUM(O17:O20)</f>
        <v>75</v>
      </c>
      <c r="R17" s="709">
        <f t="shared" ref="R17" si="1">Q17*1.02</f>
        <v>76.5</v>
      </c>
    </row>
    <row r="18" spans="1:18" s="37" customFormat="1" x14ac:dyDescent="0.15">
      <c r="A18" s="399"/>
      <c r="B18" s="586"/>
      <c r="C18" s="379"/>
      <c r="D18" s="399"/>
      <c r="E18" s="457"/>
      <c r="F18" s="395"/>
      <c r="G18" s="358"/>
      <c r="H18" s="397"/>
      <c r="I18" s="358"/>
      <c r="J18" s="397"/>
      <c r="K18" s="57"/>
      <c r="L18" s="57"/>
      <c r="M18" s="57"/>
      <c r="N18" s="65"/>
      <c r="O18" s="97">
        <f t="shared" si="0"/>
        <v>0</v>
      </c>
      <c r="P18" s="397"/>
      <c r="Q18" s="397"/>
      <c r="R18" s="710"/>
    </row>
    <row r="19" spans="1:18" s="37" customFormat="1" x14ac:dyDescent="0.15">
      <c r="A19" s="399"/>
      <c r="B19" s="586"/>
      <c r="C19" s="379"/>
      <c r="D19" s="399"/>
      <c r="E19" s="457"/>
      <c r="F19" s="395"/>
      <c r="G19" s="358"/>
      <c r="H19" s="397"/>
      <c r="I19" s="358"/>
      <c r="J19" s="397"/>
      <c r="K19" s="57"/>
      <c r="L19" s="57"/>
      <c r="M19" s="101"/>
      <c r="N19" s="65"/>
      <c r="O19" s="97">
        <f t="shared" si="0"/>
        <v>0</v>
      </c>
      <c r="P19" s="397"/>
      <c r="Q19" s="397"/>
      <c r="R19" s="710"/>
    </row>
    <row r="20" spans="1:18" s="37" customFormat="1" ht="12.75" customHeight="1" x14ac:dyDescent="0.15">
      <c r="A20" s="399"/>
      <c r="B20" s="535"/>
      <c r="C20" s="379"/>
      <c r="D20" s="399"/>
      <c r="E20" s="457"/>
      <c r="F20" s="395"/>
      <c r="G20" s="358"/>
      <c r="H20" s="397"/>
      <c r="I20" s="358"/>
      <c r="J20" s="397"/>
      <c r="K20" s="57"/>
      <c r="L20" s="57"/>
      <c r="M20" s="57"/>
      <c r="N20" s="65"/>
      <c r="O20" s="97">
        <f t="shared" si="0"/>
        <v>0</v>
      </c>
      <c r="P20" s="397"/>
      <c r="Q20" s="397"/>
      <c r="R20" s="711"/>
    </row>
    <row r="21" spans="1:18" s="37" customFormat="1" x14ac:dyDescent="0.15">
      <c r="A21" s="399">
        <v>2</v>
      </c>
      <c r="B21" s="402" t="s">
        <v>345</v>
      </c>
      <c r="C21" s="379" t="s">
        <v>873</v>
      </c>
      <c r="D21" s="399" t="s">
        <v>178</v>
      </c>
      <c r="E21" s="457">
        <v>2</v>
      </c>
      <c r="F21" s="395">
        <f>H21+J21+R21</f>
        <v>10.199999999999999</v>
      </c>
      <c r="G21" s="401"/>
      <c r="H21" s="397">
        <f>G21*$P$8/1000</f>
        <v>0</v>
      </c>
      <c r="I21" s="401"/>
      <c r="J21" s="397">
        <f>I21*$P$9/1000</f>
        <v>0</v>
      </c>
      <c r="K21" s="57" t="s">
        <v>859</v>
      </c>
      <c r="L21" s="193" t="s">
        <v>178</v>
      </c>
      <c r="M21" s="193">
        <v>1</v>
      </c>
      <c r="N21" s="65">
        <v>10</v>
      </c>
      <c r="O21" s="97">
        <f t="shared" si="0"/>
        <v>10</v>
      </c>
      <c r="P21" s="397">
        <f>E21*F21</f>
        <v>20.399999999999999</v>
      </c>
      <c r="Q21" s="397">
        <f>SUM(O21:O24)</f>
        <v>10</v>
      </c>
      <c r="R21" s="709">
        <f t="shared" ref="R21" si="2">Q21*1.02</f>
        <v>10.199999999999999</v>
      </c>
    </row>
    <row r="22" spans="1:18" s="37" customFormat="1" x14ac:dyDescent="0.15">
      <c r="A22" s="399"/>
      <c r="B22" s="403"/>
      <c r="C22" s="379"/>
      <c r="D22" s="399"/>
      <c r="E22" s="457"/>
      <c r="F22" s="395"/>
      <c r="G22" s="401"/>
      <c r="H22" s="397"/>
      <c r="I22" s="401"/>
      <c r="J22" s="397"/>
      <c r="K22" s="57"/>
      <c r="L22" s="57"/>
      <c r="M22" s="57"/>
      <c r="N22" s="65"/>
      <c r="O22" s="97">
        <f t="shared" si="0"/>
        <v>0</v>
      </c>
      <c r="P22" s="397"/>
      <c r="Q22" s="397"/>
      <c r="R22" s="710"/>
    </row>
    <row r="23" spans="1:18" s="37" customFormat="1" x14ac:dyDescent="0.15">
      <c r="A23" s="399"/>
      <c r="B23" s="403"/>
      <c r="C23" s="379"/>
      <c r="D23" s="399"/>
      <c r="E23" s="457"/>
      <c r="F23" s="395"/>
      <c r="G23" s="401"/>
      <c r="H23" s="397"/>
      <c r="I23" s="401"/>
      <c r="J23" s="397"/>
      <c r="K23" s="57"/>
      <c r="L23" s="57"/>
      <c r="M23" s="101"/>
      <c r="N23" s="65"/>
      <c r="O23" s="97">
        <f t="shared" si="0"/>
        <v>0</v>
      </c>
      <c r="P23" s="397"/>
      <c r="Q23" s="397"/>
      <c r="R23" s="710"/>
    </row>
    <row r="24" spans="1:18" s="37" customFormat="1" ht="12.75" customHeight="1" x14ac:dyDescent="0.15">
      <c r="A24" s="399"/>
      <c r="B24" s="404"/>
      <c r="C24" s="379"/>
      <c r="D24" s="399"/>
      <c r="E24" s="457"/>
      <c r="F24" s="395"/>
      <c r="G24" s="401"/>
      <c r="H24" s="397"/>
      <c r="I24" s="401"/>
      <c r="J24" s="397"/>
      <c r="K24" s="57"/>
      <c r="L24" s="57"/>
      <c r="M24" s="57"/>
      <c r="N24" s="65"/>
      <c r="O24" s="97">
        <f t="shared" si="0"/>
        <v>0</v>
      </c>
      <c r="P24" s="397"/>
      <c r="Q24" s="397"/>
      <c r="R24" s="711"/>
    </row>
    <row r="25" spans="1:18" s="37" customFormat="1" ht="12.75" customHeight="1" x14ac:dyDescent="0.15">
      <c r="A25" s="399">
        <v>3</v>
      </c>
      <c r="B25" s="411" t="s">
        <v>345</v>
      </c>
      <c r="C25" s="411" t="s">
        <v>891</v>
      </c>
      <c r="D25" s="399" t="s">
        <v>178</v>
      </c>
      <c r="E25" s="457">
        <v>2</v>
      </c>
      <c r="F25" s="395">
        <f>H25+J25+R25</f>
        <v>5.4348537600000002</v>
      </c>
      <c r="G25" s="401"/>
      <c r="H25" s="397">
        <f>G25*$P$8/1000</f>
        <v>0</v>
      </c>
      <c r="I25" s="401"/>
      <c r="J25" s="397">
        <f>I25*$P$9/1000</f>
        <v>0</v>
      </c>
      <c r="K25" s="57" t="s">
        <v>860</v>
      </c>
      <c r="L25" s="193" t="s">
        <v>178</v>
      </c>
      <c r="M25" s="193">
        <v>1</v>
      </c>
      <c r="N25" s="65">
        <v>4.8</v>
      </c>
      <c r="O25" s="97">
        <f t="shared" si="0"/>
        <v>4.8</v>
      </c>
      <c r="P25" s="397">
        <f>E25*F25</f>
        <v>10.86970752</v>
      </c>
      <c r="Q25" s="397">
        <f>SUM(O25:O28)</f>
        <v>4.8</v>
      </c>
      <c r="R25" s="397">
        <f>Q25*1.02*1.05*$R$14</f>
        <v>5.4348537600000002</v>
      </c>
    </row>
    <row r="26" spans="1:18" s="37" customFormat="1" x14ac:dyDescent="0.15">
      <c r="A26" s="399"/>
      <c r="B26" s="411"/>
      <c r="C26" s="411"/>
      <c r="D26" s="399"/>
      <c r="E26" s="457"/>
      <c r="F26" s="395"/>
      <c r="G26" s="401"/>
      <c r="H26" s="397"/>
      <c r="I26" s="401"/>
      <c r="J26" s="397"/>
      <c r="K26" s="57"/>
      <c r="L26" s="57"/>
      <c r="M26" s="57"/>
      <c r="N26" s="65"/>
      <c r="O26" s="97">
        <f t="shared" si="0"/>
        <v>0</v>
      </c>
      <c r="P26" s="397"/>
      <c r="Q26" s="397"/>
      <c r="R26" s="397"/>
    </row>
    <row r="27" spans="1:18" s="37" customFormat="1" x14ac:dyDescent="0.15">
      <c r="A27" s="399"/>
      <c r="B27" s="411"/>
      <c r="C27" s="411"/>
      <c r="D27" s="399"/>
      <c r="E27" s="457"/>
      <c r="F27" s="395"/>
      <c r="G27" s="401"/>
      <c r="H27" s="397"/>
      <c r="I27" s="401"/>
      <c r="J27" s="397"/>
      <c r="K27" s="57"/>
      <c r="L27" s="57"/>
      <c r="M27" s="101"/>
      <c r="N27" s="65"/>
      <c r="O27" s="97">
        <f t="shared" si="0"/>
        <v>0</v>
      </c>
      <c r="P27" s="397"/>
      <c r="Q27" s="397"/>
      <c r="R27" s="397"/>
    </row>
    <row r="28" spans="1:18" s="37" customFormat="1" ht="12.75" customHeight="1" x14ac:dyDescent="0.15">
      <c r="A28" s="399"/>
      <c r="B28" s="411"/>
      <c r="C28" s="411"/>
      <c r="D28" s="399"/>
      <c r="E28" s="457"/>
      <c r="F28" s="395"/>
      <c r="G28" s="401"/>
      <c r="H28" s="397"/>
      <c r="I28" s="401"/>
      <c r="J28" s="397"/>
      <c r="K28" s="57"/>
      <c r="L28" s="57"/>
      <c r="M28" s="57"/>
      <c r="N28" s="65"/>
      <c r="O28" s="97">
        <f t="shared" si="0"/>
        <v>0</v>
      </c>
      <c r="P28" s="397"/>
      <c r="Q28" s="397"/>
      <c r="R28" s="397"/>
    </row>
    <row r="29" spans="1:18" s="37" customFormat="1" ht="12.75" customHeight="1" x14ac:dyDescent="0.15">
      <c r="A29" s="399">
        <v>4</v>
      </c>
      <c r="B29" s="687" t="s">
        <v>345</v>
      </c>
      <c r="C29" s="411" t="s">
        <v>874</v>
      </c>
      <c r="D29" s="399" t="s">
        <v>178</v>
      </c>
      <c r="E29" s="399">
        <v>6</v>
      </c>
      <c r="F29" s="395">
        <f>H29+J29+R29</f>
        <v>2.8306529999999994</v>
      </c>
      <c r="G29" s="401"/>
      <c r="H29" s="397">
        <f>G29*$P$8/1000</f>
        <v>0</v>
      </c>
      <c r="I29" s="401"/>
      <c r="J29" s="481">
        <f>I29*$P$9/1000</f>
        <v>0</v>
      </c>
      <c r="K29" s="193" t="s">
        <v>875</v>
      </c>
      <c r="L29" s="193" t="s">
        <v>178</v>
      </c>
      <c r="M29" s="193">
        <v>1</v>
      </c>
      <c r="N29" s="215">
        <v>2.5</v>
      </c>
      <c r="O29" s="97">
        <f t="shared" si="0"/>
        <v>2.5</v>
      </c>
      <c r="P29" s="397">
        <f>E29*F29</f>
        <v>16.983917999999996</v>
      </c>
      <c r="Q29" s="397">
        <f>SUM(O29:O32)</f>
        <v>2.5</v>
      </c>
      <c r="R29" s="397">
        <f>Q29*1.02*1.05*$R$14</f>
        <v>2.8306529999999994</v>
      </c>
    </row>
    <row r="30" spans="1:18" s="37" customFormat="1" x14ac:dyDescent="0.15">
      <c r="A30" s="399"/>
      <c r="B30" s="586"/>
      <c r="C30" s="411"/>
      <c r="D30" s="399"/>
      <c r="E30" s="399"/>
      <c r="F30" s="395"/>
      <c r="G30" s="401"/>
      <c r="H30" s="397"/>
      <c r="I30" s="401"/>
      <c r="J30" s="481"/>
      <c r="K30" s="193" t="s">
        <v>861</v>
      </c>
      <c r="L30" s="193"/>
      <c r="M30" s="193"/>
      <c r="N30" s="65"/>
      <c r="O30" s="97">
        <f t="shared" si="0"/>
        <v>0</v>
      </c>
      <c r="P30" s="397"/>
      <c r="Q30" s="397"/>
      <c r="R30" s="397"/>
    </row>
    <row r="31" spans="1:18" s="37" customFormat="1" x14ac:dyDescent="0.15">
      <c r="A31" s="399"/>
      <c r="B31" s="586"/>
      <c r="C31" s="411"/>
      <c r="D31" s="399"/>
      <c r="E31" s="399"/>
      <c r="F31" s="395"/>
      <c r="G31" s="401"/>
      <c r="H31" s="397"/>
      <c r="I31" s="401"/>
      <c r="J31" s="481"/>
      <c r="K31" s="57"/>
      <c r="L31" s="57"/>
      <c r="M31" s="101"/>
      <c r="N31" s="65"/>
      <c r="O31" s="97">
        <f t="shared" si="0"/>
        <v>0</v>
      </c>
      <c r="P31" s="397"/>
      <c r="Q31" s="397"/>
      <c r="R31" s="397"/>
    </row>
    <row r="32" spans="1:18" s="37" customFormat="1" ht="12.75" customHeight="1" x14ac:dyDescent="0.15">
      <c r="A32" s="399"/>
      <c r="B32" s="535"/>
      <c r="C32" s="411"/>
      <c r="D32" s="399"/>
      <c r="E32" s="399"/>
      <c r="F32" s="395"/>
      <c r="G32" s="401"/>
      <c r="H32" s="397"/>
      <c r="I32" s="401"/>
      <c r="J32" s="481"/>
      <c r="K32" s="57"/>
      <c r="L32" s="57"/>
      <c r="M32" s="57"/>
      <c r="N32" s="65"/>
      <c r="O32" s="97">
        <f t="shared" si="0"/>
        <v>0</v>
      </c>
      <c r="P32" s="397"/>
      <c r="Q32" s="397"/>
      <c r="R32" s="397"/>
    </row>
    <row r="33" spans="1:18" s="37" customFormat="1" x14ac:dyDescent="0.15">
      <c r="A33" s="399">
        <v>5</v>
      </c>
      <c r="B33" s="402" t="s">
        <v>345</v>
      </c>
      <c r="C33" s="379" t="s">
        <v>876</v>
      </c>
      <c r="D33" s="399" t="s">
        <v>178</v>
      </c>
      <c r="E33" s="399">
        <v>6</v>
      </c>
      <c r="F33" s="395">
        <f>H33+J33+R33</f>
        <v>3.3967836</v>
      </c>
      <c r="G33" s="396"/>
      <c r="H33" s="397">
        <f>G33*$P$8/1000</f>
        <v>0</v>
      </c>
      <c r="I33" s="398"/>
      <c r="J33" s="397">
        <f>I33*$P$9/1000</f>
        <v>0</v>
      </c>
      <c r="K33" s="193" t="s">
        <v>875</v>
      </c>
      <c r="L33" s="193" t="s">
        <v>178</v>
      </c>
      <c r="M33" s="193">
        <v>1</v>
      </c>
      <c r="N33" s="208">
        <v>3</v>
      </c>
      <c r="O33" s="97">
        <f t="shared" si="0"/>
        <v>3</v>
      </c>
      <c r="P33" s="397">
        <f>E33*F33</f>
        <v>20.380701600000002</v>
      </c>
      <c r="Q33" s="397">
        <f>SUM(O33:O36)</f>
        <v>3</v>
      </c>
      <c r="R33" s="397">
        <f>Q33*1.02*1.05*$R$14</f>
        <v>3.3967836</v>
      </c>
    </row>
    <row r="34" spans="1:18" s="37" customFormat="1" x14ac:dyDescent="0.15">
      <c r="A34" s="399"/>
      <c r="B34" s="403"/>
      <c r="C34" s="379"/>
      <c r="D34" s="399"/>
      <c r="E34" s="399"/>
      <c r="F34" s="395"/>
      <c r="G34" s="396"/>
      <c r="H34" s="397"/>
      <c r="I34" s="398"/>
      <c r="J34" s="397"/>
      <c r="K34" s="193" t="s">
        <v>861</v>
      </c>
      <c r="L34" s="193"/>
      <c r="M34" s="193"/>
      <c r="N34" s="208"/>
      <c r="O34" s="97">
        <f t="shared" si="0"/>
        <v>0</v>
      </c>
      <c r="P34" s="397"/>
      <c r="Q34" s="397"/>
      <c r="R34" s="397"/>
    </row>
    <row r="35" spans="1:18" s="37" customFormat="1" x14ac:dyDescent="0.15">
      <c r="A35" s="399"/>
      <c r="B35" s="403"/>
      <c r="C35" s="379"/>
      <c r="D35" s="399"/>
      <c r="E35" s="399"/>
      <c r="F35" s="395"/>
      <c r="G35" s="396"/>
      <c r="H35" s="397"/>
      <c r="I35" s="398"/>
      <c r="J35" s="397"/>
      <c r="K35" s="57"/>
      <c r="L35" s="57"/>
      <c r="M35" s="101"/>
      <c r="N35" s="208"/>
      <c r="O35" s="97">
        <f t="shared" si="0"/>
        <v>0</v>
      </c>
      <c r="P35" s="397"/>
      <c r="Q35" s="397"/>
      <c r="R35" s="397"/>
    </row>
    <row r="36" spans="1:18" s="37" customFormat="1" ht="12.75" customHeight="1" x14ac:dyDescent="0.15">
      <c r="A36" s="399"/>
      <c r="B36" s="404"/>
      <c r="C36" s="379"/>
      <c r="D36" s="399"/>
      <c r="E36" s="399"/>
      <c r="F36" s="395"/>
      <c r="G36" s="396"/>
      <c r="H36" s="397"/>
      <c r="I36" s="398"/>
      <c r="J36" s="397"/>
      <c r="K36" s="57"/>
      <c r="L36" s="57"/>
      <c r="M36" s="57"/>
      <c r="N36" s="208"/>
      <c r="O36" s="97">
        <f t="shared" si="0"/>
        <v>0</v>
      </c>
      <c r="P36" s="397"/>
      <c r="Q36" s="397"/>
      <c r="R36" s="397"/>
    </row>
    <row r="37" spans="1:18" s="37" customFormat="1" x14ac:dyDescent="0.15">
      <c r="A37" s="399">
        <v>6</v>
      </c>
      <c r="B37" s="402" t="s">
        <v>345</v>
      </c>
      <c r="C37" s="379" t="s">
        <v>877</v>
      </c>
      <c r="D37" s="399" t="s">
        <v>178</v>
      </c>
      <c r="E37" s="457">
        <v>1</v>
      </c>
      <c r="F37" s="395">
        <f>H37+J37+R37</f>
        <v>6.7935672</v>
      </c>
      <c r="G37" s="401"/>
      <c r="H37" s="397">
        <f>G37*$P$8/1000</f>
        <v>0</v>
      </c>
      <c r="I37" s="401"/>
      <c r="J37" s="397">
        <f>I37*$P$9/1000</f>
        <v>0</v>
      </c>
      <c r="K37" s="57" t="s">
        <v>878</v>
      </c>
      <c r="L37" s="193" t="s">
        <v>178</v>
      </c>
      <c r="M37" s="193">
        <v>1</v>
      </c>
      <c r="N37" s="208">
        <v>6</v>
      </c>
      <c r="O37" s="97">
        <f t="shared" si="0"/>
        <v>6</v>
      </c>
      <c r="P37" s="397">
        <f>E37*F37</f>
        <v>6.7935672</v>
      </c>
      <c r="Q37" s="397">
        <f>SUM(O37:O40)</f>
        <v>6</v>
      </c>
      <c r="R37" s="397">
        <f>Q37*1.02*1.05*$R$14</f>
        <v>6.7935672</v>
      </c>
    </row>
    <row r="38" spans="1:18" s="37" customFormat="1" x14ac:dyDescent="0.15">
      <c r="A38" s="399"/>
      <c r="B38" s="403"/>
      <c r="C38" s="379"/>
      <c r="D38" s="399"/>
      <c r="E38" s="457"/>
      <c r="F38" s="395"/>
      <c r="G38" s="401"/>
      <c r="H38" s="397"/>
      <c r="I38" s="401"/>
      <c r="J38" s="397"/>
      <c r="K38" s="57"/>
      <c r="L38" s="57"/>
      <c r="M38" s="57"/>
      <c r="N38" s="208"/>
      <c r="O38" s="97">
        <f t="shared" si="0"/>
        <v>0</v>
      </c>
      <c r="P38" s="397"/>
      <c r="Q38" s="397"/>
      <c r="R38" s="397"/>
    </row>
    <row r="39" spans="1:18" s="37" customFormat="1" x14ac:dyDescent="0.15">
      <c r="A39" s="399"/>
      <c r="B39" s="403"/>
      <c r="C39" s="379"/>
      <c r="D39" s="399"/>
      <c r="E39" s="457"/>
      <c r="F39" s="395"/>
      <c r="G39" s="401"/>
      <c r="H39" s="397"/>
      <c r="I39" s="401"/>
      <c r="J39" s="397"/>
      <c r="K39" s="57"/>
      <c r="L39" s="57"/>
      <c r="M39" s="101"/>
      <c r="N39" s="208"/>
      <c r="O39" s="97">
        <f t="shared" si="0"/>
        <v>0</v>
      </c>
      <c r="P39" s="397"/>
      <c r="Q39" s="397"/>
      <c r="R39" s="397"/>
    </row>
    <row r="40" spans="1:18" s="37" customFormat="1" ht="12.75" customHeight="1" x14ac:dyDescent="0.15">
      <c r="A40" s="399"/>
      <c r="B40" s="404"/>
      <c r="C40" s="379"/>
      <c r="D40" s="399"/>
      <c r="E40" s="457"/>
      <c r="F40" s="395"/>
      <c r="G40" s="401"/>
      <c r="H40" s="397"/>
      <c r="I40" s="401"/>
      <c r="J40" s="397"/>
      <c r="K40" s="57"/>
      <c r="L40" s="57"/>
      <c r="M40" s="57"/>
      <c r="N40" s="208"/>
      <c r="O40" s="97">
        <f t="shared" si="0"/>
        <v>0</v>
      </c>
      <c r="P40" s="397"/>
      <c r="Q40" s="397"/>
      <c r="R40" s="397"/>
    </row>
    <row r="41" spans="1:18" s="37" customFormat="1" ht="12.75" customHeight="1" x14ac:dyDescent="0.15">
      <c r="A41" s="399">
        <v>7</v>
      </c>
      <c r="B41" s="402" t="s">
        <v>134</v>
      </c>
      <c r="C41" s="411" t="s">
        <v>892</v>
      </c>
      <c r="D41" s="399" t="s">
        <v>178</v>
      </c>
      <c r="E41" s="399">
        <v>4</v>
      </c>
      <c r="F41" s="395">
        <f>H41+J41+R41</f>
        <v>66.769332700000007</v>
      </c>
      <c r="G41" s="401">
        <v>3.07</v>
      </c>
      <c r="H41" s="397">
        <f>G41*$P$8/1000</f>
        <v>7.6093326999999995</v>
      </c>
      <c r="I41" s="401"/>
      <c r="J41" s="397">
        <f>I41*$P$9/1000</f>
        <v>0</v>
      </c>
      <c r="K41" s="57" t="s">
        <v>843</v>
      </c>
      <c r="L41" s="193" t="s">
        <v>178</v>
      </c>
      <c r="M41" s="193">
        <v>1</v>
      </c>
      <c r="N41" s="214">
        <v>58</v>
      </c>
      <c r="O41" s="97">
        <f t="shared" si="0"/>
        <v>58</v>
      </c>
      <c r="P41" s="397">
        <f>E41*F41</f>
        <v>267.07733080000003</v>
      </c>
      <c r="Q41" s="397">
        <f>SUM(O41:O44)</f>
        <v>58</v>
      </c>
      <c r="R41" s="709">
        <f t="shared" ref="R41" si="3">Q41*1.02</f>
        <v>59.160000000000004</v>
      </c>
    </row>
    <row r="42" spans="1:18" s="37" customFormat="1" x14ac:dyDescent="0.15">
      <c r="A42" s="399"/>
      <c r="B42" s="403"/>
      <c r="C42" s="411"/>
      <c r="D42" s="399"/>
      <c r="E42" s="399"/>
      <c r="F42" s="395"/>
      <c r="G42" s="401"/>
      <c r="H42" s="397"/>
      <c r="I42" s="401"/>
      <c r="J42" s="397"/>
      <c r="K42" s="57"/>
      <c r="L42" s="57"/>
      <c r="M42" s="57"/>
      <c r="N42" s="208"/>
      <c r="O42" s="97">
        <f t="shared" si="0"/>
        <v>0</v>
      </c>
      <c r="P42" s="397"/>
      <c r="Q42" s="397"/>
      <c r="R42" s="710"/>
    </row>
    <row r="43" spans="1:18" s="37" customFormat="1" x14ac:dyDescent="0.15">
      <c r="A43" s="399"/>
      <c r="B43" s="403"/>
      <c r="C43" s="411"/>
      <c r="D43" s="399"/>
      <c r="E43" s="399"/>
      <c r="F43" s="395"/>
      <c r="G43" s="401"/>
      <c r="H43" s="397"/>
      <c r="I43" s="401"/>
      <c r="J43" s="397"/>
      <c r="K43" s="57"/>
      <c r="L43" s="57"/>
      <c r="M43" s="101"/>
      <c r="N43" s="208"/>
      <c r="O43" s="97">
        <f t="shared" si="0"/>
        <v>0</v>
      </c>
      <c r="P43" s="397"/>
      <c r="Q43" s="397"/>
      <c r="R43" s="710"/>
    </row>
    <row r="44" spans="1:18" s="37" customFormat="1" ht="12.75" customHeight="1" x14ac:dyDescent="0.15">
      <c r="A44" s="399"/>
      <c r="B44" s="404"/>
      <c r="C44" s="411"/>
      <c r="D44" s="399"/>
      <c r="E44" s="399"/>
      <c r="F44" s="395"/>
      <c r="G44" s="401"/>
      <c r="H44" s="397"/>
      <c r="I44" s="401"/>
      <c r="J44" s="397"/>
      <c r="K44" s="57"/>
      <c r="L44" s="57"/>
      <c r="M44" s="57"/>
      <c r="N44" s="208"/>
      <c r="O44" s="97">
        <f t="shared" si="0"/>
        <v>0</v>
      </c>
      <c r="P44" s="397"/>
      <c r="Q44" s="397"/>
      <c r="R44" s="711"/>
    </row>
    <row r="45" spans="1:18" s="37" customFormat="1" ht="12.75" customHeight="1" x14ac:dyDescent="0.15">
      <c r="A45" s="399">
        <v>8</v>
      </c>
      <c r="B45" s="402" t="s">
        <v>862</v>
      </c>
      <c r="C45" s="411" t="s">
        <v>893</v>
      </c>
      <c r="D45" s="399" t="s">
        <v>178</v>
      </c>
      <c r="E45" s="399">
        <v>8</v>
      </c>
      <c r="F45" s="395">
        <f>H45+J45+R45</f>
        <v>47.872144499999997</v>
      </c>
      <c r="G45" s="401">
        <v>1.57</v>
      </c>
      <c r="H45" s="397">
        <f>G45*$P$8/1000</f>
        <v>3.8914177000000003</v>
      </c>
      <c r="I45" s="401">
        <v>0.04</v>
      </c>
      <c r="J45" s="481">
        <f>I45*$P$9/1000</f>
        <v>0.12072680000000001</v>
      </c>
      <c r="K45" s="57" t="s">
        <v>894</v>
      </c>
      <c r="L45" s="193" t="s">
        <v>178</v>
      </c>
      <c r="M45" s="193">
        <v>1</v>
      </c>
      <c r="N45" s="208">
        <v>43</v>
      </c>
      <c r="O45" s="97">
        <f t="shared" si="0"/>
        <v>43</v>
      </c>
      <c r="P45" s="397">
        <f>E45*F45</f>
        <v>382.97715599999998</v>
      </c>
      <c r="Q45" s="397">
        <f>SUM(O45:O48)</f>
        <v>43</v>
      </c>
      <c r="R45" s="709">
        <f t="shared" ref="R45" si="4">Q45*1.02</f>
        <v>43.86</v>
      </c>
    </row>
    <row r="46" spans="1:18" s="37" customFormat="1" x14ac:dyDescent="0.15">
      <c r="A46" s="399"/>
      <c r="B46" s="403"/>
      <c r="C46" s="411"/>
      <c r="D46" s="399"/>
      <c r="E46" s="399"/>
      <c r="F46" s="395"/>
      <c r="G46" s="401"/>
      <c r="H46" s="397"/>
      <c r="I46" s="401"/>
      <c r="J46" s="481"/>
      <c r="K46" s="57"/>
      <c r="L46" s="57"/>
      <c r="M46" s="57"/>
      <c r="N46" s="208"/>
      <c r="O46" s="97">
        <f t="shared" si="0"/>
        <v>0</v>
      </c>
      <c r="P46" s="397"/>
      <c r="Q46" s="397"/>
      <c r="R46" s="710"/>
    </row>
    <row r="47" spans="1:18" s="37" customFormat="1" x14ac:dyDescent="0.15">
      <c r="A47" s="399"/>
      <c r="B47" s="403"/>
      <c r="C47" s="411"/>
      <c r="D47" s="399"/>
      <c r="E47" s="399"/>
      <c r="F47" s="395"/>
      <c r="G47" s="401"/>
      <c r="H47" s="397"/>
      <c r="I47" s="401"/>
      <c r="J47" s="481"/>
      <c r="K47" s="57"/>
      <c r="L47" s="57"/>
      <c r="M47" s="101"/>
      <c r="N47" s="208"/>
      <c r="O47" s="97">
        <f t="shared" si="0"/>
        <v>0</v>
      </c>
      <c r="P47" s="397"/>
      <c r="Q47" s="397"/>
      <c r="R47" s="710"/>
    </row>
    <row r="48" spans="1:18" s="37" customFormat="1" ht="12.75" customHeight="1" x14ac:dyDescent="0.15">
      <c r="A48" s="399"/>
      <c r="B48" s="404"/>
      <c r="C48" s="411"/>
      <c r="D48" s="399"/>
      <c r="E48" s="399"/>
      <c r="F48" s="395"/>
      <c r="G48" s="401"/>
      <c r="H48" s="397"/>
      <c r="I48" s="401"/>
      <c r="J48" s="481"/>
      <c r="K48" s="57"/>
      <c r="L48" s="57"/>
      <c r="M48" s="57"/>
      <c r="N48" s="208"/>
      <c r="O48" s="97">
        <f t="shared" si="0"/>
        <v>0</v>
      </c>
      <c r="P48" s="397"/>
      <c r="Q48" s="397"/>
      <c r="R48" s="711"/>
    </row>
    <row r="49" spans="1:18" s="37" customFormat="1" x14ac:dyDescent="0.15">
      <c r="A49" s="399">
        <v>9</v>
      </c>
      <c r="B49" s="402" t="s">
        <v>862</v>
      </c>
      <c r="C49" s="379" t="s">
        <v>895</v>
      </c>
      <c r="D49" s="399" t="s">
        <v>178</v>
      </c>
      <c r="E49" s="457">
        <v>1</v>
      </c>
      <c r="F49" s="395">
        <f>H49+J49+R49</f>
        <v>75.412144500000011</v>
      </c>
      <c r="G49" s="401">
        <v>1.57</v>
      </c>
      <c r="H49" s="397">
        <f>G49*$P$8/1000</f>
        <v>3.8914177000000003</v>
      </c>
      <c r="I49" s="401">
        <v>0.04</v>
      </c>
      <c r="J49" s="397">
        <f>I49*$P$9/1000</f>
        <v>0.12072680000000001</v>
      </c>
      <c r="K49" s="57" t="s">
        <v>894</v>
      </c>
      <c r="L49" s="193" t="s">
        <v>178</v>
      </c>
      <c r="M49" s="193">
        <v>1</v>
      </c>
      <c r="N49" s="208">
        <v>70</v>
      </c>
      <c r="O49" s="97">
        <f t="shared" si="0"/>
        <v>70</v>
      </c>
      <c r="P49" s="397">
        <f>E49*F49</f>
        <v>75.412144500000011</v>
      </c>
      <c r="Q49" s="397">
        <f>SUM(O49:O52)</f>
        <v>70</v>
      </c>
      <c r="R49" s="709">
        <f t="shared" ref="R49" si="5">Q49*1.02</f>
        <v>71.400000000000006</v>
      </c>
    </row>
    <row r="50" spans="1:18" s="37" customFormat="1" x14ac:dyDescent="0.15">
      <c r="A50" s="399"/>
      <c r="B50" s="403"/>
      <c r="C50" s="379"/>
      <c r="D50" s="399"/>
      <c r="E50" s="457"/>
      <c r="F50" s="395"/>
      <c r="G50" s="401"/>
      <c r="H50" s="397"/>
      <c r="I50" s="401"/>
      <c r="J50" s="397"/>
      <c r="K50" s="57"/>
      <c r="L50" s="57"/>
      <c r="M50" s="57"/>
      <c r="N50" s="208"/>
      <c r="O50" s="97">
        <f t="shared" si="0"/>
        <v>0</v>
      </c>
      <c r="P50" s="397"/>
      <c r="Q50" s="397"/>
      <c r="R50" s="710"/>
    </row>
    <row r="51" spans="1:18" s="37" customFormat="1" x14ac:dyDescent="0.15">
      <c r="A51" s="399"/>
      <c r="B51" s="403"/>
      <c r="C51" s="379"/>
      <c r="D51" s="399"/>
      <c r="E51" s="457"/>
      <c r="F51" s="395"/>
      <c r="G51" s="401"/>
      <c r="H51" s="397"/>
      <c r="I51" s="401"/>
      <c r="J51" s="397"/>
      <c r="K51" s="57"/>
      <c r="L51" s="57"/>
      <c r="M51" s="101"/>
      <c r="N51" s="208"/>
      <c r="O51" s="97">
        <f t="shared" si="0"/>
        <v>0</v>
      </c>
      <c r="P51" s="397"/>
      <c r="Q51" s="397"/>
      <c r="R51" s="710"/>
    </row>
    <row r="52" spans="1:18" s="37" customFormat="1" ht="12.75" customHeight="1" x14ac:dyDescent="0.15">
      <c r="A52" s="399"/>
      <c r="B52" s="404"/>
      <c r="C52" s="379"/>
      <c r="D52" s="399"/>
      <c r="E52" s="457"/>
      <c r="F52" s="395"/>
      <c r="G52" s="401"/>
      <c r="H52" s="397"/>
      <c r="I52" s="401"/>
      <c r="J52" s="397"/>
      <c r="K52" s="57"/>
      <c r="L52" s="57"/>
      <c r="M52" s="57"/>
      <c r="N52" s="208"/>
      <c r="O52" s="97">
        <f t="shared" si="0"/>
        <v>0</v>
      </c>
      <c r="P52" s="397"/>
      <c r="Q52" s="397"/>
      <c r="R52" s="711"/>
    </row>
    <row r="53" spans="1:18" s="37" customFormat="1" x14ac:dyDescent="0.15">
      <c r="A53" s="399">
        <v>10</v>
      </c>
      <c r="B53" s="402" t="s">
        <v>863</v>
      </c>
      <c r="C53" s="379" t="s">
        <v>896</v>
      </c>
      <c r="D53" s="399" t="s">
        <v>178</v>
      </c>
      <c r="E53" s="457">
        <v>1</v>
      </c>
      <c r="F53" s="395">
        <f>H53+J53+R53</f>
        <v>97.062193000000008</v>
      </c>
      <c r="G53" s="401">
        <v>1.3</v>
      </c>
      <c r="H53" s="397">
        <f>G53*$P$8/1000</f>
        <v>3.2221930000000003</v>
      </c>
      <c r="I53" s="401"/>
      <c r="J53" s="397">
        <f>I53*$P$9/1000</f>
        <v>0</v>
      </c>
      <c r="K53" s="57" t="s">
        <v>828</v>
      </c>
      <c r="L53" s="193" t="s">
        <v>178</v>
      </c>
      <c r="M53" s="193">
        <v>1</v>
      </c>
      <c r="N53" s="208">
        <v>92</v>
      </c>
      <c r="O53" s="97">
        <f t="shared" si="0"/>
        <v>92</v>
      </c>
      <c r="P53" s="397">
        <f>E53*F53</f>
        <v>97.062193000000008</v>
      </c>
      <c r="Q53" s="397">
        <f>SUM(O53:O56)</f>
        <v>92</v>
      </c>
      <c r="R53" s="709">
        <f t="shared" ref="R53" si="6">Q53*1.02</f>
        <v>93.84</v>
      </c>
    </row>
    <row r="54" spans="1:18" s="37" customFormat="1" x14ac:dyDescent="0.15">
      <c r="A54" s="399"/>
      <c r="B54" s="403"/>
      <c r="C54" s="379"/>
      <c r="D54" s="399"/>
      <c r="E54" s="457"/>
      <c r="F54" s="395"/>
      <c r="G54" s="401"/>
      <c r="H54" s="397"/>
      <c r="I54" s="401"/>
      <c r="J54" s="397"/>
      <c r="K54" s="57"/>
      <c r="L54" s="57"/>
      <c r="M54" s="57"/>
      <c r="N54" s="208"/>
      <c r="O54" s="97">
        <f t="shared" si="0"/>
        <v>0</v>
      </c>
      <c r="P54" s="397"/>
      <c r="Q54" s="397"/>
      <c r="R54" s="710"/>
    </row>
    <row r="55" spans="1:18" s="37" customFormat="1" x14ac:dyDescent="0.15">
      <c r="A55" s="399"/>
      <c r="B55" s="403"/>
      <c r="C55" s="379"/>
      <c r="D55" s="399"/>
      <c r="E55" s="457"/>
      <c r="F55" s="395"/>
      <c r="G55" s="401"/>
      <c r="H55" s="397"/>
      <c r="I55" s="401"/>
      <c r="J55" s="397"/>
      <c r="K55" s="57"/>
      <c r="L55" s="57"/>
      <c r="M55" s="101"/>
      <c r="N55" s="208"/>
      <c r="O55" s="97">
        <f t="shared" si="0"/>
        <v>0</v>
      </c>
      <c r="P55" s="397"/>
      <c r="Q55" s="397"/>
      <c r="R55" s="710"/>
    </row>
    <row r="56" spans="1:18" s="37" customFormat="1" ht="12.75" customHeight="1" x14ac:dyDescent="0.15">
      <c r="A56" s="399"/>
      <c r="B56" s="404"/>
      <c r="C56" s="379"/>
      <c r="D56" s="399"/>
      <c r="E56" s="457"/>
      <c r="F56" s="395"/>
      <c r="G56" s="401"/>
      <c r="H56" s="397"/>
      <c r="I56" s="401"/>
      <c r="J56" s="397"/>
      <c r="K56" s="57"/>
      <c r="L56" s="57"/>
      <c r="M56" s="57"/>
      <c r="N56" s="208"/>
      <c r="O56" s="97">
        <f t="shared" si="0"/>
        <v>0</v>
      </c>
      <c r="P56" s="397"/>
      <c r="Q56" s="397"/>
      <c r="R56" s="711"/>
    </row>
    <row r="57" spans="1:18" s="37" customFormat="1" ht="12.75" customHeight="1" x14ac:dyDescent="0.15">
      <c r="A57" s="399">
        <v>11</v>
      </c>
      <c r="B57" s="411" t="s">
        <v>345</v>
      </c>
      <c r="C57" s="411" t="s">
        <v>867</v>
      </c>
      <c r="D57" s="399" t="s">
        <v>178</v>
      </c>
      <c r="E57" s="457">
        <v>1</v>
      </c>
      <c r="F57" s="395">
        <f>H57+J57+R57</f>
        <v>7.9258284000000003</v>
      </c>
      <c r="G57" s="401"/>
      <c r="H57" s="397">
        <f>G57*$P$8/1000</f>
        <v>0</v>
      </c>
      <c r="I57" s="401"/>
      <c r="J57" s="397">
        <f>I57*$P$9/1000</f>
        <v>0</v>
      </c>
      <c r="K57" s="57" t="s">
        <v>864</v>
      </c>
      <c r="L57" s="193" t="s">
        <v>178</v>
      </c>
      <c r="M57" s="193">
        <v>1</v>
      </c>
      <c r="N57" s="208">
        <v>7</v>
      </c>
      <c r="O57" s="97">
        <f t="shared" si="0"/>
        <v>7</v>
      </c>
      <c r="P57" s="397">
        <f>E57*F57</f>
        <v>7.9258284000000003</v>
      </c>
      <c r="Q57" s="397">
        <f>SUM(O57:O60)</f>
        <v>7</v>
      </c>
      <c r="R57" s="397">
        <f>Q57*1.02*1.05*$R$14</f>
        <v>7.9258284000000003</v>
      </c>
    </row>
    <row r="58" spans="1:18" s="37" customFormat="1" x14ac:dyDescent="0.15">
      <c r="A58" s="399"/>
      <c r="B58" s="411"/>
      <c r="C58" s="411"/>
      <c r="D58" s="399"/>
      <c r="E58" s="457"/>
      <c r="F58" s="395"/>
      <c r="G58" s="401"/>
      <c r="H58" s="397"/>
      <c r="I58" s="401"/>
      <c r="J58" s="397"/>
      <c r="K58" s="57"/>
      <c r="L58" s="57"/>
      <c r="M58" s="57"/>
      <c r="N58" s="208"/>
      <c r="O58" s="97">
        <f t="shared" si="0"/>
        <v>0</v>
      </c>
      <c r="P58" s="397"/>
      <c r="Q58" s="397"/>
      <c r="R58" s="397"/>
    </row>
    <row r="59" spans="1:18" s="37" customFormat="1" x14ac:dyDescent="0.15">
      <c r="A59" s="399"/>
      <c r="B59" s="411"/>
      <c r="C59" s="411"/>
      <c r="D59" s="399"/>
      <c r="E59" s="457"/>
      <c r="F59" s="395"/>
      <c r="G59" s="401"/>
      <c r="H59" s="397"/>
      <c r="I59" s="401"/>
      <c r="J59" s="397"/>
      <c r="K59" s="57"/>
      <c r="L59" s="57"/>
      <c r="M59" s="101"/>
      <c r="N59" s="208"/>
      <c r="O59" s="97">
        <f t="shared" si="0"/>
        <v>0</v>
      </c>
      <c r="P59" s="397"/>
      <c r="Q59" s="397"/>
      <c r="R59" s="397"/>
    </row>
    <row r="60" spans="1:18" s="37" customFormat="1" ht="12.75" customHeight="1" x14ac:dyDescent="0.15">
      <c r="A60" s="399"/>
      <c r="B60" s="411"/>
      <c r="C60" s="411"/>
      <c r="D60" s="399"/>
      <c r="E60" s="457"/>
      <c r="F60" s="395"/>
      <c r="G60" s="401"/>
      <c r="H60" s="397"/>
      <c r="I60" s="401"/>
      <c r="J60" s="397"/>
      <c r="K60" s="57"/>
      <c r="L60" s="57"/>
      <c r="M60" s="57"/>
      <c r="N60" s="208"/>
      <c r="O60" s="97">
        <f t="shared" si="0"/>
        <v>0</v>
      </c>
      <c r="P60" s="397"/>
      <c r="Q60" s="397"/>
      <c r="R60" s="397"/>
    </row>
    <row r="61" spans="1:18" s="37" customFormat="1" ht="12.75" customHeight="1" x14ac:dyDescent="0.15">
      <c r="A61" s="399">
        <v>12</v>
      </c>
      <c r="B61" s="620" t="s">
        <v>125</v>
      </c>
      <c r="C61" s="411" t="s">
        <v>897</v>
      </c>
      <c r="D61" s="399" t="s">
        <v>178</v>
      </c>
      <c r="E61" s="457">
        <v>1</v>
      </c>
      <c r="F61" s="395">
        <f>H61+J61+R61</f>
        <v>113.7863104</v>
      </c>
      <c r="G61" s="624">
        <v>0.64</v>
      </c>
      <c r="H61" s="397">
        <f>G61*$P$8/1000</f>
        <v>1.5863104000000001</v>
      </c>
      <c r="I61" s="401"/>
      <c r="J61" s="481">
        <f>I61*$P$9/1000</f>
        <v>0</v>
      </c>
      <c r="K61" s="193" t="s">
        <v>898</v>
      </c>
      <c r="L61" s="193" t="s">
        <v>178</v>
      </c>
      <c r="M61" s="193">
        <v>1</v>
      </c>
      <c r="N61" s="208">
        <v>110</v>
      </c>
      <c r="O61" s="97">
        <f t="shared" si="0"/>
        <v>110</v>
      </c>
      <c r="P61" s="397">
        <f>E61*F61</f>
        <v>113.7863104</v>
      </c>
      <c r="Q61" s="397">
        <f>SUM(O61:O64)</f>
        <v>110</v>
      </c>
      <c r="R61" s="709">
        <f t="shared" ref="R61" si="7">Q61*1.02</f>
        <v>112.2</v>
      </c>
    </row>
    <row r="62" spans="1:18" s="37" customFormat="1" x14ac:dyDescent="0.15">
      <c r="A62" s="399"/>
      <c r="B62" s="696"/>
      <c r="C62" s="411"/>
      <c r="D62" s="399"/>
      <c r="E62" s="457"/>
      <c r="F62" s="395"/>
      <c r="G62" s="700"/>
      <c r="H62" s="397"/>
      <c r="I62" s="401"/>
      <c r="J62" s="481"/>
      <c r="K62" s="57"/>
      <c r="L62" s="57"/>
      <c r="M62" s="57"/>
      <c r="N62" s="208"/>
      <c r="O62" s="97">
        <f t="shared" si="0"/>
        <v>0</v>
      </c>
      <c r="P62" s="397"/>
      <c r="Q62" s="397"/>
      <c r="R62" s="710"/>
    </row>
    <row r="63" spans="1:18" s="37" customFormat="1" x14ac:dyDescent="0.15">
      <c r="A63" s="399"/>
      <c r="B63" s="696"/>
      <c r="C63" s="411"/>
      <c r="D63" s="399"/>
      <c r="E63" s="457"/>
      <c r="F63" s="395"/>
      <c r="G63" s="700"/>
      <c r="H63" s="397"/>
      <c r="I63" s="401"/>
      <c r="J63" s="481"/>
      <c r="K63" s="57"/>
      <c r="L63" s="57"/>
      <c r="M63" s="101"/>
      <c r="N63" s="208"/>
      <c r="O63" s="97">
        <f t="shared" si="0"/>
        <v>0</v>
      </c>
      <c r="P63" s="397"/>
      <c r="Q63" s="397"/>
      <c r="R63" s="710"/>
    </row>
    <row r="64" spans="1:18" s="37" customFormat="1" ht="12.75" customHeight="1" x14ac:dyDescent="0.15">
      <c r="A64" s="399"/>
      <c r="B64" s="461"/>
      <c r="C64" s="411"/>
      <c r="D64" s="399"/>
      <c r="E64" s="457"/>
      <c r="F64" s="395"/>
      <c r="G64" s="595"/>
      <c r="H64" s="397"/>
      <c r="I64" s="401"/>
      <c r="J64" s="481"/>
      <c r="K64" s="57"/>
      <c r="L64" s="57"/>
      <c r="M64" s="57"/>
      <c r="N64" s="208"/>
      <c r="O64" s="97">
        <f t="shared" si="0"/>
        <v>0</v>
      </c>
      <c r="P64" s="397"/>
      <c r="Q64" s="397"/>
      <c r="R64" s="711"/>
    </row>
    <row r="65" spans="1:18" s="37" customFormat="1" ht="12.75" customHeight="1" x14ac:dyDescent="0.15">
      <c r="A65" s="399">
        <v>13</v>
      </c>
      <c r="B65" s="402" t="s">
        <v>134</v>
      </c>
      <c r="C65" s="379" t="s">
        <v>899</v>
      </c>
      <c r="D65" s="399" t="s">
        <v>178</v>
      </c>
      <c r="E65" s="457">
        <v>5</v>
      </c>
      <c r="F65" s="395">
        <f>H65+J65+R65</f>
        <v>49.429332700000003</v>
      </c>
      <c r="G65" s="401">
        <v>3.07</v>
      </c>
      <c r="H65" s="397">
        <f>G65*$P$8/1000</f>
        <v>7.6093326999999995</v>
      </c>
      <c r="I65" s="401"/>
      <c r="J65" s="397">
        <f>I65*$P$9/1000</f>
        <v>0</v>
      </c>
      <c r="K65" s="57" t="s">
        <v>843</v>
      </c>
      <c r="L65" s="193" t="s">
        <v>178</v>
      </c>
      <c r="M65" s="193">
        <v>1</v>
      </c>
      <c r="N65" s="214">
        <v>41</v>
      </c>
      <c r="O65" s="97">
        <f t="shared" ref="O65:O68" si="8">M65*N65</f>
        <v>41</v>
      </c>
      <c r="P65" s="397">
        <f>E65*F65</f>
        <v>247.14666350000002</v>
      </c>
      <c r="Q65" s="397">
        <f>SUM(O65:O68)</f>
        <v>41</v>
      </c>
      <c r="R65" s="709">
        <f t="shared" ref="R65" si="9">Q65*1.02</f>
        <v>41.82</v>
      </c>
    </row>
    <row r="66" spans="1:18" s="37" customFormat="1" x14ac:dyDescent="0.15">
      <c r="A66" s="399"/>
      <c r="B66" s="403"/>
      <c r="C66" s="379"/>
      <c r="D66" s="399"/>
      <c r="E66" s="457"/>
      <c r="F66" s="395"/>
      <c r="G66" s="401"/>
      <c r="H66" s="397"/>
      <c r="I66" s="401"/>
      <c r="J66" s="397"/>
      <c r="K66" s="57"/>
      <c r="L66" s="57"/>
      <c r="M66" s="57"/>
      <c r="N66" s="214"/>
      <c r="O66" s="97">
        <f t="shared" si="8"/>
        <v>0</v>
      </c>
      <c r="P66" s="397"/>
      <c r="Q66" s="397"/>
      <c r="R66" s="710"/>
    </row>
    <row r="67" spans="1:18" s="37" customFormat="1" x14ac:dyDescent="0.15">
      <c r="A67" s="399"/>
      <c r="B67" s="403"/>
      <c r="C67" s="379"/>
      <c r="D67" s="399"/>
      <c r="E67" s="457"/>
      <c r="F67" s="395"/>
      <c r="G67" s="401"/>
      <c r="H67" s="397"/>
      <c r="I67" s="401"/>
      <c r="J67" s="397"/>
      <c r="K67" s="57"/>
      <c r="L67" s="57"/>
      <c r="M67" s="101"/>
      <c r="N67" s="214"/>
      <c r="O67" s="97">
        <f t="shared" si="8"/>
        <v>0</v>
      </c>
      <c r="P67" s="397"/>
      <c r="Q67" s="397"/>
      <c r="R67" s="710"/>
    </row>
    <row r="68" spans="1:18" s="37" customFormat="1" ht="12.75" customHeight="1" x14ac:dyDescent="0.15">
      <c r="A68" s="399"/>
      <c r="B68" s="404"/>
      <c r="C68" s="379"/>
      <c r="D68" s="399"/>
      <c r="E68" s="457"/>
      <c r="F68" s="395"/>
      <c r="G68" s="401"/>
      <c r="H68" s="397"/>
      <c r="I68" s="401"/>
      <c r="J68" s="397"/>
      <c r="K68" s="57"/>
      <c r="L68" s="57"/>
      <c r="M68" s="57"/>
      <c r="N68" s="214"/>
      <c r="O68" s="97">
        <f t="shared" si="8"/>
        <v>0</v>
      </c>
      <c r="P68" s="397"/>
      <c r="Q68" s="397"/>
      <c r="R68" s="711"/>
    </row>
    <row r="69" spans="1:18" s="37" customFormat="1" x14ac:dyDescent="0.15">
      <c r="A69" s="399">
        <v>14</v>
      </c>
      <c r="B69" s="402" t="s">
        <v>345</v>
      </c>
      <c r="C69" s="379" t="s">
        <v>879</v>
      </c>
      <c r="D69" s="399" t="s">
        <v>178</v>
      </c>
      <c r="E69" s="400">
        <v>64</v>
      </c>
      <c r="F69" s="395">
        <f>H69+J69+R69</f>
        <v>2.1512962799999999</v>
      </c>
      <c r="G69" s="401"/>
      <c r="H69" s="397">
        <f>G69*$P$8/1000</f>
        <v>0</v>
      </c>
      <c r="I69" s="401"/>
      <c r="J69" s="397">
        <f>I69*$P$9/1000</f>
        <v>0</v>
      </c>
      <c r="K69" s="57" t="s">
        <v>865</v>
      </c>
      <c r="L69" s="193" t="s">
        <v>178</v>
      </c>
      <c r="M69" s="193">
        <v>1</v>
      </c>
      <c r="N69" s="65">
        <v>1.9</v>
      </c>
      <c r="O69" s="97">
        <f t="shared" si="0"/>
        <v>1.9</v>
      </c>
      <c r="P69" s="397">
        <f>E69*F69</f>
        <v>137.68296192</v>
      </c>
      <c r="Q69" s="397">
        <f>SUM(O69:O72)</f>
        <v>1.9</v>
      </c>
      <c r="R69" s="397">
        <f>Q69*1.02*1.05*$R$14</f>
        <v>2.1512962799999999</v>
      </c>
    </row>
    <row r="70" spans="1:18" s="37" customFormat="1" x14ac:dyDescent="0.15">
      <c r="A70" s="399"/>
      <c r="B70" s="403"/>
      <c r="C70" s="379"/>
      <c r="D70" s="399"/>
      <c r="E70" s="400"/>
      <c r="F70" s="395"/>
      <c r="G70" s="401"/>
      <c r="H70" s="397"/>
      <c r="I70" s="401"/>
      <c r="J70" s="397"/>
      <c r="K70" s="57"/>
      <c r="L70" s="57"/>
      <c r="M70" s="57"/>
      <c r="N70" s="65"/>
      <c r="O70" s="97">
        <f t="shared" si="0"/>
        <v>0</v>
      </c>
      <c r="P70" s="397"/>
      <c r="Q70" s="397"/>
      <c r="R70" s="397"/>
    </row>
    <row r="71" spans="1:18" s="37" customFormat="1" x14ac:dyDescent="0.15">
      <c r="A71" s="399"/>
      <c r="B71" s="403"/>
      <c r="C71" s="379"/>
      <c r="D71" s="399"/>
      <c r="E71" s="400"/>
      <c r="F71" s="395"/>
      <c r="G71" s="401"/>
      <c r="H71" s="397"/>
      <c r="I71" s="401"/>
      <c r="J71" s="397"/>
      <c r="K71" s="57"/>
      <c r="L71" s="57"/>
      <c r="M71" s="101"/>
      <c r="N71" s="65"/>
      <c r="O71" s="97">
        <f t="shared" si="0"/>
        <v>0</v>
      </c>
      <c r="P71" s="397"/>
      <c r="Q71" s="397"/>
      <c r="R71" s="397"/>
    </row>
    <row r="72" spans="1:18" s="37" customFormat="1" ht="12.75" customHeight="1" x14ac:dyDescent="0.15">
      <c r="A72" s="399"/>
      <c r="B72" s="404"/>
      <c r="C72" s="379"/>
      <c r="D72" s="399"/>
      <c r="E72" s="400"/>
      <c r="F72" s="395"/>
      <c r="G72" s="401"/>
      <c r="H72" s="397"/>
      <c r="I72" s="401"/>
      <c r="J72" s="397"/>
      <c r="K72" s="57"/>
      <c r="L72" s="57"/>
      <c r="M72" s="57"/>
      <c r="N72" s="65"/>
      <c r="O72" s="97">
        <f t="shared" si="0"/>
        <v>0</v>
      </c>
      <c r="P72" s="397"/>
      <c r="Q72" s="397"/>
      <c r="R72" s="397"/>
    </row>
    <row r="73" spans="1:18" s="37" customFormat="1" ht="12.75" customHeight="1" x14ac:dyDescent="0.15">
      <c r="A73" s="399">
        <v>15</v>
      </c>
      <c r="B73" s="411" t="s">
        <v>345</v>
      </c>
      <c r="C73" s="379" t="s">
        <v>880</v>
      </c>
      <c r="D73" s="399" t="s">
        <v>178</v>
      </c>
      <c r="E73" s="399">
        <v>32</v>
      </c>
      <c r="F73" s="395">
        <f>H73+J73+R73</f>
        <v>1.6983918</v>
      </c>
      <c r="G73" s="401"/>
      <c r="H73" s="397">
        <f>G73*$P$8/1000</f>
        <v>0</v>
      </c>
      <c r="I73" s="401"/>
      <c r="J73" s="397">
        <f>I73*$P$9/1000</f>
        <v>0</v>
      </c>
      <c r="K73" s="57" t="s">
        <v>865</v>
      </c>
      <c r="L73" s="193" t="s">
        <v>178</v>
      </c>
      <c r="M73" s="193">
        <v>1</v>
      </c>
      <c r="N73" s="65">
        <v>1.5</v>
      </c>
      <c r="O73" s="97">
        <f t="shared" si="0"/>
        <v>1.5</v>
      </c>
      <c r="P73" s="397">
        <f>E73*F73</f>
        <v>54.3485376</v>
      </c>
      <c r="Q73" s="397">
        <f>SUM(O73:O76)</f>
        <v>1.5</v>
      </c>
      <c r="R73" s="397">
        <f>Q73*1.02*1.05*$R$14</f>
        <v>1.6983918</v>
      </c>
    </row>
    <row r="74" spans="1:18" s="37" customFormat="1" x14ac:dyDescent="0.15">
      <c r="A74" s="399"/>
      <c r="B74" s="411"/>
      <c r="C74" s="379"/>
      <c r="D74" s="399"/>
      <c r="E74" s="399"/>
      <c r="F74" s="395"/>
      <c r="G74" s="401"/>
      <c r="H74" s="397"/>
      <c r="I74" s="401"/>
      <c r="J74" s="397"/>
      <c r="K74" s="57"/>
      <c r="L74" s="57"/>
      <c r="M74" s="57"/>
      <c r="N74" s="65"/>
      <c r="O74" s="97">
        <f t="shared" si="0"/>
        <v>0</v>
      </c>
      <c r="P74" s="397"/>
      <c r="Q74" s="397"/>
      <c r="R74" s="397"/>
    </row>
    <row r="75" spans="1:18" s="37" customFormat="1" x14ac:dyDescent="0.15">
      <c r="A75" s="399"/>
      <c r="B75" s="411"/>
      <c r="C75" s="379"/>
      <c r="D75" s="399"/>
      <c r="E75" s="399"/>
      <c r="F75" s="395"/>
      <c r="G75" s="401"/>
      <c r="H75" s="397"/>
      <c r="I75" s="401"/>
      <c r="J75" s="397"/>
      <c r="K75" s="57"/>
      <c r="L75" s="57"/>
      <c r="M75" s="101"/>
      <c r="N75" s="65"/>
      <c r="O75" s="97">
        <f t="shared" si="0"/>
        <v>0</v>
      </c>
      <c r="P75" s="397"/>
      <c r="Q75" s="397"/>
      <c r="R75" s="397"/>
    </row>
    <row r="76" spans="1:18" s="37" customFormat="1" ht="12.75" customHeight="1" x14ac:dyDescent="0.15">
      <c r="A76" s="399"/>
      <c r="B76" s="411"/>
      <c r="C76" s="379"/>
      <c r="D76" s="399"/>
      <c r="E76" s="399"/>
      <c r="F76" s="395"/>
      <c r="G76" s="401"/>
      <c r="H76" s="397"/>
      <c r="I76" s="401"/>
      <c r="J76" s="397"/>
      <c r="K76" s="57"/>
      <c r="L76" s="57"/>
      <c r="M76" s="57"/>
      <c r="N76" s="65"/>
      <c r="O76" s="97">
        <f t="shared" si="0"/>
        <v>0</v>
      </c>
      <c r="P76" s="397"/>
      <c r="Q76" s="397"/>
      <c r="R76" s="397"/>
    </row>
    <row r="77" spans="1:18" s="37" customFormat="1" ht="12.75" customHeight="1" x14ac:dyDescent="0.15">
      <c r="A77" s="399">
        <v>16</v>
      </c>
      <c r="B77" s="402" t="s">
        <v>345</v>
      </c>
      <c r="C77" s="379" t="s">
        <v>881</v>
      </c>
      <c r="D77" s="399" t="s">
        <v>178</v>
      </c>
      <c r="E77" s="399">
        <v>9</v>
      </c>
      <c r="F77" s="395">
        <f>H77+J77+R77</f>
        <v>1.6983918</v>
      </c>
      <c r="G77" s="401"/>
      <c r="H77" s="397">
        <f>G77*$P$8/1000</f>
        <v>0</v>
      </c>
      <c r="I77" s="401"/>
      <c r="J77" s="481">
        <f>I77*$P$9/1000</f>
        <v>0</v>
      </c>
      <c r="K77" s="57" t="s">
        <v>865</v>
      </c>
      <c r="L77" s="193" t="s">
        <v>178</v>
      </c>
      <c r="M77" s="193">
        <v>1</v>
      </c>
      <c r="N77" s="65">
        <v>1.5</v>
      </c>
      <c r="O77" s="97">
        <f t="shared" si="0"/>
        <v>1.5</v>
      </c>
      <c r="P77" s="397">
        <f>E77*F77</f>
        <v>15.2855262</v>
      </c>
      <c r="Q77" s="397">
        <f>SUM(O77:O80)</f>
        <v>1.5</v>
      </c>
      <c r="R77" s="397">
        <f>Q77*1.02*1.05*$R$14</f>
        <v>1.6983918</v>
      </c>
    </row>
    <row r="78" spans="1:18" s="37" customFormat="1" x14ac:dyDescent="0.15">
      <c r="A78" s="399"/>
      <c r="B78" s="403"/>
      <c r="C78" s="379"/>
      <c r="D78" s="399"/>
      <c r="E78" s="399"/>
      <c r="F78" s="395"/>
      <c r="G78" s="401"/>
      <c r="H78" s="397"/>
      <c r="I78" s="401"/>
      <c r="J78" s="481"/>
      <c r="K78" s="57"/>
      <c r="L78" s="57"/>
      <c r="M78" s="57"/>
      <c r="N78" s="65"/>
      <c r="O78" s="97">
        <f t="shared" si="0"/>
        <v>0</v>
      </c>
      <c r="P78" s="397"/>
      <c r="Q78" s="397"/>
      <c r="R78" s="397"/>
    </row>
    <row r="79" spans="1:18" s="37" customFormat="1" x14ac:dyDescent="0.15">
      <c r="A79" s="399"/>
      <c r="B79" s="403"/>
      <c r="C79" s="379"/>
      <c r="D79" s="399"/>
      <c r="E79" s="399"/>
      <c r="F79" s="395"/>
      <c r="G79" s="401"/>
      <c r="H79" s="397"/>
      <c r="I79" s="401"/>
      <c r="J79" s="481"/>
      <c r="K79" s="57"/>
      <c r="L79" s="57"/>
      <c r="M79" s="101"/>
      <c r="N79" s="65"/>
      <c r="O79" s="97">
        <f t="shared" si="0"/>
        <v>0</v>
      </c>
      <c r="P79" s="397"/>
      <c r="Q79" s="397"/>
      <c r="R79" s="397"/>
    </row>
    <row r="80" spans="1:18" s="37" customFormat="1" ht="12.75" customHeight="1" x14ac:dyDescent="0.15">
      <c r="A80" s="399"/>
      <c r="B80" s="404"/>
      <c r="C80" s="379"/>
      <c r="D80" s="399"/>
      <c r="E80" s="399"/>
      <c r="F80" s="395"/>
      <c r="G80" s="401"/>
      <c r="H80" s="397"/>
      <c r="I80" s="401"/>
      <c r="J80" s="481"/>
      <c r="K80" s="57"/>
      <c r="L80" s="57"/>
      <c r="M80" s="57"/>
      <c r="N80" s="65"/>
      <c r="O80" s="97">
        <f t="shared" si="0"/>
        <v>0</v>
      </c>
      <c r="P80" s="397"/>
      <c r="Q80" s="397"/>
      <c r="R80" s="397"/>
    </row>
    <row r="81" spans="1:18" s="37" customFormat="1" x14ac:dyDescent="0.15">
      <c r="A81" s="399">
        <v>17</v>
      </c>
      <c r="B81" s="402" t="s">
        <v>345</v>
      </c>
      <c r="C81" s="379" t="s">
        <v>882</v>
      </c>
      <c r="D81" s="399" t="s">
        <v>178</v>
      </c>
      <c r="E81" s="400">
        <v>64</v>
      </c>
      <c r="F81" s="395">
        <f>H81+J81+R81</f>
        <v>1.6983918</v>
      </c>
      <c r="G81" s="396"/>
      <c r="H81" s="397">
        <f>G81*$P$8/1000</f>
        <v>0</v>
      </c>
      <c r="I81" s="398"/>
      <c r="J81" s="397">
        <f>I81*$P$9/1000</f>
        <v>0</v>
      </c>
      <c r="K81" s="57" t="s">
        <v>865</v>
      </c>
      <c r="L81" s="193" t="s">
        <v>178</v>
      </c>
      <c r="M81" s="193">
        <v>1</v>
      </c>
      <c r="N81" s="65">
        <v>1.5</v>
      </c>
      <c r="O81" s="97">
        <f t="shared" si="0"/>
        <v>1.5</v>
      </c>
      <c r="P81" s="397">
        <f>E81*F81</f>
        <v>108.6970752</v>
      </c>
      <c r="Q81" s="397">
        <f>SUM(O81:O84)</f>
        <v>1.5</v>
      </c>
      <c r="R81" s="397">
        <f>Q81*1.02*1.05*$R$14</f>
        <v>1.6983918</v>
      </c>
    </row>
    <row r="82" spans="1:18" s="37" customFormat="1" x14ac:dyDescent="0.15">
      <c r="A82" s="399"/>
      <c r="B82" s="403"/>
      <c r="C82" s="379"/>
      <c r="D82" s="399"/>
      <c r="E82" s="400"/>
      <c r="F82" s="395"/>
      <c r="G82" s="396"/>
      <c r="H82" s="397"/>
      <c r="I82" s="398"/>
      <c r="J82" s="397"/>
      <c r="K82" s="57"/>
      <c r="L82" s="57"/>
      <c r="M82" s="57"/>
      <c r="N82" s="65"/>
      <c r="O82" s="97">
        <f t="shared" si="0"/>
        <v>0</v>
      </c>
      <c r="P82" s="397"/>
      <c r="Q82" s="397"/>
      <c r="R82" s="397"/>
    </row>
    <row r="83" spans="1:18" s="37" customFormat="1" x14ac:dyDescent="0.15">
      <c r="A83" s="399"/>
      <c r="B83" s="403"/>
      <c r="C83" s="379"/>
      <c r="D83" s="399"/>
      <c r="E83" s="400"/>
      <c r="F83" s="395"/>
      <c r="G83" s="396"/>
      <c r="H83" s="397"/>
      <c r="I83" s="398"/>
      <c r="J83" s="397"/>
      <c r="K83" s="57"/>
      <c r="L83" s="57"/>
      <c r="M83" s="101"/>
      <c r="N83" s="65"/>
      <c r="O83" s="97">
        <f t="shared" si="0"/>
        <v>0</v>
      </c>
      <c r="P83" s="397"/>
      <c r="Q83" s="397"/>
      <c r="R83" s="397"/>
    </row>
    <row r="84" spans="1:18" s="37" customFormat="1" ht="12.75" customHeight="1" x14ac:dyDescent="0.15">
      <c r="A84" s="399"/>
      <c r="B84" s="404"/>
      <c r="C84" s="379"/>
      <c r="D84" s="399"/>
      <c r="E84" s="400"/>
      <c r="F84" s="395"/>
      <c r="G84" s="396"/>
      <c r="H84" s="397"/>
      <c r="I84" s="398"/>
      <c r="J84" s="397"/>
      <c r="K84" s="57"/>
      <c r="L84" s="57"/>
      <c r="M84" s="57"/>
      <c r="N84" s="65"/>
      <c r="O84" s="97">
        <f t="shared" si="0"/>
        <v>0</v>
      </c>
      <c r="P84" s="397"/>
      <c r="Q84" s="397"/>
      <c r="R84" s="397"/>
    </row>
    <row r="85" spans="1:18" s="37" customFormat="1" x14ac:dyDescent="0.15">
      <c r="A85" s="399">
        <v>18</v>
      </c>
      <c r="B85" s="687" t="s">
        <v>131</v>
      </c>
      <c r="C85" s="379" t="s">
        <v>846</v>
      </c>
      <c r="D85" s="399" t="s">
        <v>392</v>
      </c>
      <c r="E85" s="400">
        <v>4000</v>
      </c>
      <c r="F85" s="395">
        <f>H85+J85+R85</f>
        <v>0.32448452088000002</v>
      </c>
      <c r="G85" s="624">
        <v>7.4999999999999997E-2</v>
      </c>
      <c r="H85" s="397">
        <f>G85*$P$8/1000</f>
        <v>0.18589575</v>
      </c>
      <c r="I85" s="401"/>
      <c r="J85" s="397">
        <f>I85*$P$9/1000</f>
        <v>0</v>
      </c>
      <c r="K85" s="57" t="s">
        <v>847</v>
      </c>
      <c r="L85" s="193" t="s">
        <v>392</v>
      </c>
      <c r="M85" s="193">
        <v>1.02</v>
      </c>
      <c r="N85" s="214">
        <v>0.12</v>
      </c>
      <c r="O85" s="97">
        <f t="shared" si="0"/>
        <v>0.12239999999999999</v>
      </c>
      <c r="P85" s="397">
        <f>E85*F85</f>
        <v>1297.93808352</v>
      </c>
      <c r="Q85" s="397">
        <f>SUM(O85:O88)</f>
        <v>0.12239999999999999</v>
      </c>
      <c r="R85" s="397">
        <f>Q85*1.02*1.05*$R$14</f>
        <v>0.13858877087999999</v>
      </c>
    </row>
    <row r="86" spans="1:18" s="37" customFormat="1" x14ac:dyDescent="0.15">
      <c r="A86" s="399"/>
      <c r="B86" s="586"/>
      <c r="C86" s="379"/>
      <c r="D86" s="399"/>
      <c r="E86" s="400"/>
      <c r="F86" s="395"/>
      <c r="G86" s="700"/>
      <c r="H86" s="397"/>
      <c r="I86" s="401"/>
      <c r="J86" s="397"/>
      <c r="K86" s="57"/>
      <c r="L86" s="57"/>
      <c r="M86" s="57"/>
      <c r="N86" s="65"/>
      <c r="O86" s="97">
        <f t="shared" si="0"/>
        <v>0</v>
      </c>
      <c r="P86" s="397"/>
      <c r="Q86" s="397"/>
      <c r="R86" s="397"/>
    </row>
    <row r="87" spans="1:18" s="37" customFormat="1" x14ac:dyDescent="0.15">
      <c r="A87" s="399"/>
      <c r="B87" s="586"/>
      <c r="C87" s="379"/>
      <c r="D87" s="399"/>
      <c r="E87" s="400"/>
      <c r="F87" s="395"/>
      <c r="G87" s="700"/>
      <c r="H87" s="397"/>
      <c r="I87" s="401"/>
      <c r="J87" s="397"/>
      <c r="K87" s="57"/>
      <c r="L87" s="57"/>
      <c r="M87" s="101"/>
      <c r="N87" s="65"/>
      <c r="O87" s="97">
        <f t="shared" si="0"/>
        <v>0</v>
      </c>
      <c r="P87" s="397"/>
      <c r="Q87" s="397"/>
      <c r="R87" s="397"/>
    </row>
    <row r="88" spans="1:18" s="37" customFormat="1" ht="12.75" customHeight="1" x14ac:dyDescent="0.15">
      <c r="A88" s="399"/>
      <c r="B88" s="535"/>
      <c r="C88" s="379"/>
      <c r="D88" s="399"/>
      <c r="E88" s="400"/>
      <c r="F88" s="395"/>
      <c r="G88" s="595"/>
      <c r="H88" s="397"/>
      <c r="I88" s="401"/>
      <c r="J88" s="397"/>
      <c r="K88" s="57"/>
      <c r="L88" s="57"/>
      <c r="M88" s="57"/>
      <c r="N88" s="65"/>
      <c r="O88" s="97">
        <f t="shared" si="0"/>
        <v>0</v>
      </c>
      <c r="P88" s="397"/>
      <c r="Q88" s="397"/>
      <c r="R88" s="397"/>
    </row>
    <row r="89" spans="1:18" s="37" customFormat="1" ht="12.75" customHeight="1" x14ac:dyDescent="0.15">
      <c r="A89" s="399">
        <v>19</v>
      </c>
      <c r="B89" s="354" t="s">
        <v>106</v>
      </c>
      <c r="C89" s="411" t="s">
        <v>868</v>
      </c>
      <c r="D89" s="399" t="s">
        <v>178</v>
      </c>
      <c r="E89" s="399">
        <v>52</v>
      </c>
      <c r="F89" s="395">
        <f>H89+J89+R89</f>
        <v>2.4617261639999999</v>
      </c>
      <c r="G89" s="358">
        <v>0.125</v>
      </c>
      <c r="H89" s="397">
        <f>G89*$P$8/1000</f>
        <v>0.30982625000000003</v>
      </c>
      <c r="I89" s="690">
        <v>2.0000000000000001E-4</v>
      </c>
      <c r="J89" s="729">
        <f>I89*$P$9/1000</f>
        <v>6.0363400000000003E-4</v>
      </c>
      <c r="K89" s="57" t="s">
        <v>699</v>
      </c>
      <c r="L89" s="193" t="s">
        <v>178</v>
      </c>
      <c r="M89" s="193">
        <v>1</v>
      </c>
      <c r="N89" s="65">
        <v>1.9</v>
      </c>
      <c r="O89" s="97">
        <f t="shared" si="0"/>
        <v>1.9</v>
      </c>
      <c r="P89" s="397">
        <f>E89*F89</f>
        <v>128.00976052799999</v>
      </c>
      <c r="Q89" s="397">
        <f>SUM(O89:O92)</f>
        <v>1.9</v>
      </c>
      <c r="R89" s="397">
        <f>Q89*1.02*1.05*$R$14</f>
        <v>2.1512962799999999</v>
      </c>
    </row>
    <row r="90" spans="1:18" s="37" customFormat="1" x14ac:dyDescent="0.15">
      <c r="A90" s="399"/>
      <c r="B90" s="354"/>
      <c r="C90" s="411"/>
      <c r="D90" s="399"/>
      <c r="E90" s="399"/>
      <c r="F90" s="395"/>
      <c r="G90" s="358"/>
      <c r="H90" s="397"/>
      <c r="I90" s="690"/>
      <c r="J90" s="729"/>
      <c r="K90" s="57"/>
      <c r="L90" s="57"/>
      <c r="M90" s="57"/>
      <c r="N90" s="65"/>
      <c r="O90" s="97">
        <f t="shared" si="0"/>
        <v>0</v>
      </c>
      <c r="P90" s="397"/>
      <c r="Q90" s="397"/>
      <c r="R90" s="397"/>
    </row>
    <row r="91" spans="1:18" s="37" customFormat="1" x14ac:dyDescent="0.15">
      <c r="A91" s="399"/>
      <c r="B91" s="354"/>
      <c r="C91" s="411"/>
      <c r="D91" s="399"/>
      <c r="E91" s="399"/>
      <c r="F91" s="395"/>
      <c r="G91" s="358"/>
      <c r="H91" s="397"/>
      <c r="I91" s="690"/>
      <c r="J91" s="729"/>
      <c r="K91" s="57"/>
      <c r="L91" s="57"/>
      <c r="M91" s="101"/>
      <c r="N91" s="65"/>
      <c r="O91" s="97">
        <f t="shared" si="0"/>
        <v>0</v>
      </c>
      <c r="P91" s="397"/>
      <c r="Q91" s="397"/>
      <c r="R91" s="397"/>
    </row>
    <row r="92" spans="1:18" s="37" customFormat="1" ht="12.75" customHeight="1" x14ac:dyDescent="0.15">
      <c r="A92" s="399"/>
      <c r="B92" s="354"/>
      <c r="C92" s="411"/>
      <c r="D92" s="399"/>
      <c r="E92" s="399"/>
      <c r="F92" s="395"/>
      <c r="G92" s="358"/>
      <c r="H92" s="397"/>
      <c r="I92" s="690"/>
      <c r="J92" s="729"/>
      <c r="K92" s="57"/>
      <c r="L92" s="57"/>
      <c r="M92" s="57"/>
      <c r="N92" s="65"/>
      <c r="O92" s="97">
        <f t="shared" si="0"/>
        <v>0</v>
      </c>
      <c r="P92" s="397"/>
      <c r="Q92" s="397"/>
      <c r="R92" s="397"/>
    </row>
    <row r="93" spans="1:18" s="37" customFormat="1" ht="12.75" customHeight="1" x14ac:dyDescent="0.15">
      <c r="A93" s="399">
        <v>20</v>
      </c>
      <c r="B93" s="354" t="s">
        <v>106</v>
      </c>
      <c r="C93" s="411" t="s">
        <v>869</v>
      </c>
      <c r="D93" s="399" t="s">
        <v>178</v>
      </c>
      <c r="E93" s="399">
        <v>6</v>
      </c>
      <c r="F93" s="395">
        <f>H93+J93+R93</f>
        <v>2.2352739239999999</v>
      </c>
      <c r="G93" s="358">
        <v>0.125</v>
      </c>
      <c r="H93" s="397">
        <f>G93*$P$8/1000</f>
        <v>0.30982625000000003</v>
      </c>
      <c r="I93" s="690">
        <v>2.0000000000000001E-4</v>
      </c>
      <c r="J93" s="729">
        <f>I93*$P$9/1000</f>
        <v>6.0363400000000003E-4</v>
      </c>
      <c r="K93" s="57" t="s">
        <v>699</v>
      </c>
      <c r="L93" s="193" t="s">
        <v>178</v>
      </c>
      <c r="M93" s="193">
        <v>1</v>
      </c>
      <c r="N93" s="65">
        <v>1.7</v>
      </c>
      <c r="O93" s="97">
        <f t="shared" si="0"/>
        <v>1.7</v>
      </c>
      <c r="P93" s="397">
        <f>E93*F93</f>
        <v>13.411643544</v>
      </c>
      <c r="Q93" s="397">
        <f>SUM(O93:O96)</f>
        <v>1.7</v>
      </c>
      <c r="R93" s="397">
        <f>Q93*1.02*1.05*$R$14</f>
        <v>1.9248440399999998</v>
      </c>
    </row>
    <row r="94" spans="1:18" s="37" customFormat="1" x14ac:dyDescent="0.15">
      <c r="A94" s="399"/>
      <c r="B94" s="354"/>
      <c r="C94" s="411"/>
      <c r="D94" s="399"/>
      <c r="E94" s="399"/>
      <c r="F94" s="395"/>
      <c r="G94" s="358"/>
      <c r="H94" s="397"/>
      <c r="I94" s="690"/>
      <c r="J94" s="729"/>
      <c r="K94" s="57"/>
      <c r="L94" s="57"/>
      <c r="M94" s="57"/>
      <c r="N94" s="65"/>
      <c r="O94" s="97">
        <f t="shared" si="0"/>
        <v>0</v>
      </c>
      <c r="P94" s="397"/>
      <c r="Q94" s="397"/>
      <c r="R94" s="397"/>
    </row>
    <row r="95" spans="1:18" s="37" customFormat="1" x14ac:dyDescent="0.15">
      <c r="A95" s="399"/>
      <c r="B95" s="354"/>
      <c r="C95" s="411"/>
      <c r="D95" s="399"/>
      <c r="E95" s="399"/>
      <c r="F95" s="395"/>
      <c r="G95" s="358"/>
      <c r="H95" s="397"/>
      <c r="I95" s="690"/>
      <c r="J95" s="729"/>
      <c r="K95" s="57"/>
      <c r="L95" s="57"/>
      <c r="M95" s="101"/>
      <c r="N95" s="65"/>
      <c r="O95" s="97">
        <f t="shared" si="0"/>
        <v>0</v>
      </c>
      <c r="P95" s="397"/>
      <c r="Q95" s="397"/>
      <c r="R95" s="397"/>
    </row>
    <row r="96" spans="1:18" s="37" customFormat="1" ht="12.75" customHeight="1" x14ac:dyDescent="0.15">
      <c r="A96" s="399"/>
      <c r="B96" s="354"/>
      <c r="C96" s="411"/>
      <c r="D96" s="399"/>
      <c r="E96" s="399"/>
      <c r="F96" s="395"/>
      <c r="G96" s="358"/>
      <c r="H96" s="397"/>
      <c r="I96" s="690"/>
      <c r="J96" s="729"/>
      <c r="K96" s="57"/>
      <c r="L96" s="57"/>
      <c r="M96" s="57"/>
      <c r="N96" s="65"/>
      <c r="O96" s="97">
        <f t="shared" si="0"/>
        <v>0</v>
      </c>
      <c r="P96" s="397"/>
      <c r="Q96" s="397"/>
      <c r="R96" s="397"/>
    </row>
    <row r="97" spans="1:18" s="37" customFormat="1" x14ac:dyDescent="0.15">
      <c r="A97" s="399">
        <v>21</v>
      </c>
      <c r="B97" s="402" t="s">
        <v>345</v>
      </c>
      <c r="C97" s="379" t="s">
        <v>128</v>
      </c>
      <c r="D97" s="399" t="s">
        <v>178</v>
      </c>
      <c r="E97" s="457">
        <v>12</v>
      </c>
      <c r="F97" s="395">
        <f>H97+J97+R97</f>
        <v>1.9248440399999998</v>
      </c>
      <c r="G97" s="396"/>
      <c r="H97" s="397">
        <f>G97*$P$8/1000</f>
        <v>0</v>
      </c>
      <c r="I97" s="398"/>
      <c r="J97" s="397">
        <f>I97*$P$9/1000</f>
        <v>0</v>
      </c>
      <c r="K97" s="57" t="s">
        <v>138</v>
      </c>
      <c r="L97" s="193" t="s">
        <v>178</v>
      </c>
      <c r="M97" s="193">
        <v>1</v>
      </c>
      <c r="N97" s="65">
        <v>1.7</v>
      </c>
      <c r="O97" s="97">
        <f t="shared" si="0"/>
        <v>1.7</v>
      </c>
      <c r="P97" s="397">
        <f>E97*F97</f>
        <v>23.098128479999996</v>
      </c>
      <c r="Q97" s="397">
        <f>SUM(O97:O100)</f>
        <v>1.7</v>
      </c>
      <c r="R97" s="397">
        <f>Q97*1.02*1.05*$R$14</f>
        <v>1.9248440399999998</v>
      </c>
    </row>
    <row r="98" spans="1:18" s="37" customFormat="1" x14ac:dyDescent="0.15">
      <c r="A98" s="399"/>
      <c r="B98" s="403"/>
      <c r="C98" s="379"/>
      <c r="D98" s="399"/>
      <c r="E98" s="457"/>
      <c r="F98" s="395"/>
      <c r="G98" s="396"/>
      <c r="H98" s="397"/>
      <c r="I98" s="398"/>
      <c r="J98" s="397"/>
      <c r="K98" s="57"/>
      <c r="L98" s="57"/>
      <c r="M98" s="57"/>
      <c r="N98" s="65"/>
      <c r="O98" s="97">
        <f t="shared" si="0"/>
        <v>0</v>
      </c>
      <c r="P98" s="397"/>
      <c r="Q98" s="397"/>
      <c r="R98" s="397"/>
    </row>
    <row r="99" spans="1:18" s="37" customFormat="1" x14ac:dyDescent="0.15">
      <c r="A99" s="399"/>
      <c r="B99" s="403"/>
      <c r="C99" s="379"/>
      <c r="D99" s="399"/>
      <c r="E99" s="457"/>
      <c r="F99" s="395"/>
      <c r="G99" s="396"/>
      <c r="H99" s="397"/>
      <c r="I99" s="398"/>
      <c r="J99" s="397"/>
      <c r="K99" s="57"/>
      <c r="L99" s="57"/>
      <c r="M99" s="101"/>
      <c r="N99" s="65"/>
      <c r="O99" s="97">
        <f t="shared" si="0"/>
        <v>0</v>
      </c>
      <c r="P99" s="397"/>
      <c r="Q99" s="397"/>
      <c r="R99" s="397"/>
    </row>
    <row r="100" spans="1:18" s="37" customFormat="1" ht="12.75" customHeight="1" x14ac:dyDescent="0.15">
      <c r="A100" s="399"/>
      <c r="B100" s="404"/>
      <c r="C100" s="379"/>
      <c r="D100" s="399"/>
      <c r="E100" s="457"/>
      <c r="F100" s="395"/>
      <c r="G100" s="396"/>
      <c r="H100" s="397"/>
      <c r="I100" s="398"/>
      <c r="J100" s="397"/>
      <c r="K100" s="57"/>
      <c r="L100" s="57"/>
      <c r="M100" s="57"/>
      <c r="N100" s="65"/>
      <c r="O100" s="97">
        <f t="shared" si="0"/>
        <v>0</v>
      </c>
      <c r="P100" s="397"/>
      <c r="Q100" s="397"/>
      <c r="R100" s="397"/>
    </row>
    <row r="101" spans="1:18" s="37" customFormat="1" x14ac:dyDescent="0.15">
      <c r="A101" s="399">
        <v>22</v>
      </c>
      <c r="B101" s="402" t="s">
        <v>345</v>
      </c>
      <c r="C101" s="379" t="s">
        <v>870</v>
      </c>
      <c r="D101" s="399" t="s">
        <v>178</v>
      </c>
      <c r="E101" s="399">
        <v>6</v>
      </c>
      <c r="F101" s="395">
        <f>H101+J101+R101</f>
        <v>0.33062027039999997</v>
      </c>
      <c r="G101" s="401"/>
      <c r="H101" s="397">
        <f>G101*$P$8/1000</f>
        <v>0</v>
      </c>
      <c r="I101" s="401"/>
      <c r="J101" s="397">
        <f>I101*$P$9/1000</f>
        <v>0</v>
      </c>
      <c r="K101" s="57" t="s">
        <v>864</v>
      </c>
      <c r="L101" s="193" t="s">
        <v>178</v>
      </c>
      <c r="M101" s="193">
        <v>1</v>
      </c>
      <c r="N101" s="215">
        <v>0.29199999999999998</v>
      </c>
      <c r="O101" s="97">
        <f t="shared" si="0"/>
        <v>0.29199999999999998</v>
      </c>
      <c r="P101" s="397">
        <f>E101*F101</f>
        <v>1.9837216223999998</v>
      </c>
      <c r="Q101" s="397">
        <f>SUM(O101:O104)</f>
        <v>0.29199999999999998</v>
      </c>
      <c r="R101" s="397">
        <f>Q101*1.02*1.05*$R$14</f>
        <v>0.33062027039999997</v>
      </c>
    </row>
    <row r="102" spans="1:18" s="37" customFormat="1" x14ac:dyDescent="0.15">
      <c r="A102" s="399"/>
      <c r="B102" s="403"/>
      <c r="C102" s="379"/>
      <c r="D102" s="399"/>
      <c r="E102" s="399"/>
      <c r="F102" s="395"/>
      <c r="G102" s="401"/>
      <c r="H102" s="397"/>
      <c r="I102" s="401"/>
      <c r="J102" s="397"/>
      <c r="K102" s="57"/>
      <c r="L102" s="57"/>
      <c r="M102" s="57"/>
      <c r="N102" s="65"/>
      <c r="O102" s="97">
        <f t="shared" si="0"/>
        <v>0</v>
      </c>
      <c r="P102" s="397"/>
      <c r="Q102" s="397"/>
      <c r="R102" s="397"/>
    </row>
    <row r="103" spans="1:18" s="37" customFormat="1" x14ac:dyDescent="0.15">
      <c r="A103" s="399"/>
      <c r="B103" s="403"/>
      <c r="C103" s="379"/>
      <c r="D103" s="399"/>
      <c r="E103" s="399"/>
      <c r="F103" s="395"/>
      <c r="G103" s="401"/>
      <c r="H103" s="397"/>
      <c r="I103" s="401"/>
      <c r="J103" s="397"/>
      <c r="K103" s="57"/>
      <c r="L103" s="57"/>
      <c r="M103" s="101"/>
      <c r="N103" s="65"/>
      <c r="O103" s="97">
        <f t="shared" si="0"/>
        <v>0</v>
      </c>
      <c r="P103" s="397"/>
      <c r="Q103" s="397"/>
      <c r="R103" s="397"/>
    </row>
    <row r="104" spans="1:18" s="37" customFormat="1" ht="12.75" customHeight="1" x14ac:dyDescent="0.15">
      <c r="A104" s="399"/>
      <c r="B104" s="404"/>
      <c r="C104" s="379"/>
      <c r="D104" s="399"/>
      <c r="E104" s="399"/>
      <c r="F104" s="395"/>
      <c r="G104" s="401"/>
      <c r="H104" s="397"/>
      <c r="I104" s="401"/>
      <c r="J104" s="397"/>
      <c r="K104" s="57"/>
      <c r="L104" s="57"/>
      <c r="M104" s="57"/>
      <c r="N104" s="65"/>
      <c r="O104" s="97">
        <f t="shared" si="0"/>
        <v>0</v>
      </c>
      <c r="P104" s="397"/>
      <c r="Q104" s="397"/>
      <c r="R104" s="397"/>
    </row>
    <row r="105" spans="1:18" ht="12.75" customHeight="1" x14ac:dyDescent="0.15">
      <c r="A105" s="399">
        <v>23</v>
      </c>
      <c r="B105" s="687" t="s">
        <v>109</v>
      </c>
      <c r="C105" s="411" t="s">
        <v>883</v>
      </c>
      <c r="D105" s="399" t="s">
        <v>392</v>
      </c>
      <c r="E105" s="399">
        <v>100</v>
      </c>
      <c r="F105" s="357">
        <f>H105+J105+R105</f>
        <v>3.8714698400000005</v>
      </c>
      <c r="G105" s="540">
        <v>0.19</v>
      </c>
      <c r="H105" s="359">
        <f>G105*$P$8/1000</f>
        <v>0.47093590000000002</v>
      </c>
      <c r="I105" s="578">
        <v>0.02</v>
      </c>
      <c r="J105" s="541">
        <f>I105*$P$9/1000</f>
        <v>6.0363400000000005E-2</v>
      </c>
      <c r="K105" s="193" t="s">
        <v>734</v>
      </c>
      <c r="L105" s="193" t="s">
        <v>392</v>
      </c>
      <c r="M105" s="193">
        <v>1</v>
      </c>
      <c r="N105" s="215">
        <v>1.9</v>
      </c>
      <c r="O105" s="192">
        <f t="shared" si="0"/>
        <v>1.9</v>
      </c>
      <c r="P105" s="359">
        <f>E105*F105</f>
        <v>387.14698400000003</v>
      </c>
      <c r="Q105" s="359">
        <f>SUM(O105:O108)</f>
        <v>2.95</v>
      </c>
      <c r="R105" s="359">
        <f>Q105*1.02*1.05*$R$14</f>
        <v>3.3401705400000004</v>
      </c>
    </row>
    <row r="106" spans="1:18" x14ac:dyDescent="0.15">
      <c r="A106" s="399"/>
      <c r="B106" s="586"/>
      <c r="C106" s="411"/>
      <c r="D106" s="399"/>
      <c r="E106" s="399"/>
      <c r="F106" s="357"/>
      <c r="G106" s="540"/>
      <c r="H106" s="359"/>
      <c r="I106" s="578"/>
      <c r="J106" s="541"/>
      <c r="K106" s="193"/>
      <c r="L106" s="193"/>
      <c r="M106" s="193"/>
      <c r="N106" s="215"/>
      <c r="O106" s="192">
        <f t="shared" si="0"/>
        <v>0</v>
      </c>
      <c r="P106" s="359"/>
      <c r="Q106" s="359"/>
      <c r="R106" s="359"/>
    </row>
    <row r="107" spans="1:18" x14ac:dyDescent="0.15">
      <c r="A107" s="399"/>
      <c r="B107" s="586"/>
      <c r="C107" s="411"/>
      <c r="D107" s="399"/>
      <c r="E107" s="399"/>
      <c r="F107" s="357"/>
      <c r="G107" s="540"/>
      <c r="H107" s="359"/>
      <c r="I107" s="578"/>
      <c r="J107" s="541"/>
      <c r="K107" s="193" t="s">
        <v>754</v>
      </c>
      <c r="L107" s="193" t="s">
        <v>392</v>
      </c>
      <c r="M107" s="193">
        <v>1</v>
      </c>
      <c r="N107" s="215">
        <v>1.05</v>
      </c>
      <c r="O107" s="192">
        <f t="shared" si="0"/>
        <v>1.05</v>
      </c>
      <c r="P107" s="359"/>
      <c r="Q107" s="359"/>
      <c r="R107" s="359"/>
    </row>
    <row r="108" spans="1:18" ht="12.75" customHeight="1" x14ac:dyDescent="0.15">
      <c r="A108" s="399"/>
      <c r="B108" s="535"/>
      <c r="C108" s="411"/>
      <c r="D108" s="399"/>
      <c r="E108" s="399"/>
      <c r="F108" s="357"/>
      <c r="G108" s="540"/>
      <c r="H108" s="359"/>
      <c r="I108" s="578"/>
      <c r="J108" s="541"/>
      <c r="K108" s="193"/>
      <c r="L108" s="193"/>
      <c r="M108" s="193"/>
      <c r="N108" s="215"/>
      <c r="O108" s="192">
        <f t="shared" si="0"/>
        <v>0</v>
      </c>
      <c r="P108" s="359"/>
      <c r="Q108" s="359"/>
      <c r="R108" s="359"/>
    </row>
    <row r="109" spans="1:18" s="37" customFormat="1" ht="12.75" customHeight="1" x14ac:dyDescent="0.15">
      <c r="A109" s="399">
        <v>24</v>
      </c>
      <c r="B109" s="402" t="s">
        <v>345</v>
      </c>
      <c r="C109" s="411" t="s">
        <v>884</v>
      </c>
      <c r="D109" s="399" t="s">
        <v>178</v>
      </c>
      <c r="E109" s="399">
        <v>7</v>
      </c>
      <c r="F109" s="395">
        <f>H109+J109+R109</f>
        <v>5.1517884599999997</v>
      </c>
      <c r="G109" s="401"/>
      <c r="H109" s="397">
        <f>G109*$P$8/1000</f>
        <v>0</v>
      </c>
      <c r="I109" s="401"/>
      <c r="J109" s="481">
        <f>I109*$P$9/1000</f>
        <v>0</v>
      </c>
      <c r="K109" s="193" t="s">
        <v>808</v>
      </c>
      <c r="L109" s="193" t="s">
        <v>695</v>
      </c>
      <c r="M109" s="193">
        <v>1</v>
      </c>
      <c r="N109" s="215">
        <v>3.5</v>
      </c>
      <c r="O109" s="97">
        <f t="shared" si="0"/>
        <v>3.5</v>
      </c>
      <c r="P109" s="397">
        <f>E109*F109</f>
        <v>36.062519219999999</v>
      </c>
      <c r="Q109" s="397">
        <f>SUM(O109:O112)</f>
        <v>4.55</v>
      </c>
      <c r="R109" s="397">
        <f>Q109*1.02*1.05*$R$14</f>
        <v>5.1517884599999997</v>
      </c>
    </row>
    <row r="110" spans="1:18" s="37" customFormat="1" x14ac:dyDescent="0.15">
      <c r="A110" s="399"/>
      <c r="B110" s="403"/>
      <c r="C110" s="411"/>
      <c r="D110" s="399"/>
      <c r="E110" s="399"/>
      <c r="F110" s="395"/>
      <c r="G110" s="401"/>
      <c r="H110" s="397"/>
      <c r="I110" s="401"/>
      <c r="J110" s="481"/>
      <c r="K110" s="193"/>
      <c r="L110" s="193"/>
      <c r="M110" s="193"/>
      <c r="N110" s="215"/>
      <c r="O110" s="97">
        <f t="shared" si="0"/>
        <v>0</v>
      </c>
      <c r="P110" s="397"/>
      <c r="Q110" s="397"/>
      <c r="R110" s="397"/>
    </row>
    <row r="111" spans="1:18" s="37" customFormat="1" x14ac:dyDescent="0.15">
      <c r="A111" s="399"/>
      <c r="B111" s="403"/>
      <c r="C111" s="411"/>
      <c r="D111" s="399"/>
      <c r="E111" s="399"/>
      <c r="F111" s="395"/>
      <c r="G111" s="401"/>
      <c r="H111" s="397"/>
      <c r="I111" s="401"/>
      <c r="J111" s="481"/>
      <c r="K111" s="193" t="s">
        <v>754</v>
      </c>
      <c r="L111" s="193" t="s">
        <v>695</v>
      </c>
      <c r="M111" s="193">
        <v>1</v>
      </c>
      <c r="N111" s="215">
        <v>1.05</v>
      </c>
      <c r="O111" s="97">
        <f t="shared" si="0"/>
        <v>1.05</v>
      </c>
      <c r="P111" s="397"/>
      <c r="Q111" s="397"/>
      <c r="R111" s="397"/>
    </row>
    <row r="112" spans="1:18" s="37" customFormat="1" ht="12.75" customHeight="1" x14ac:dyDescent="0.15">
      <c r="A112" s="399"/>
      <c r="B112" s="404"/>
      <c r="C112" s="411"/>
      <c r="D112" s="399"/>
      <c r="E112" s="399"/>
      <c r="F112" s="395"/>
      <c r="G112" s="401"/>
      <c r="H112" s="397"/>
      <c r="I112" s="401"/>
      <c r="J112" s="481"/>
      <c r="K112" s="57"/>
      <c r="L112" s="57"/>
      <c r="M112" s="57"/>
      <c r="N112" s="65"/>
      <c r="O112" s="97">
        <f t="shared" si="0"/>
        <v>0</v>
      </c>
      <c r="P112" s="397"/>
      <c r="Q112" s="397"/>
      <c r="R112" s="397"/>
    </row>
    <row r="113" spans="1:18" s="37" customFormat="1" x14ac:dyDescent="0.15">
      <c r="A113" s="399">
        <v>25</v>
      </c>
      <c r="B113" s="402" t="s">
        <v>345</v>
      </c>
      <c r="C113" s="379" t="s">
        <v>885</v>
      </c>
      <c r="D113" s="399" t="s">
        <v>178</v>
      </c>
      <c r="E113" s="457">
        <v>10</v>
      </c>
      <c r="F113" s="395">
        <f>H113+J113+R113</f>
        <v>5.32162764</v>
      </c>
      <c r="G113" s="396"/>
      <c r="H113" s="397">
        <f>G113*$P$8/1000</f>
        <v>0</v>
      </c>
      <c r="I113" s="398"/>
      <c r="J113" s="397">
        <f>I113*$P$9/1000</f>
        <v>0</v>
      </c>
      <c r="K113" s="57" t="s">
        <v>886</v>
      </c>
      <c r="L113" s="193" t="s">
        <v>695</v>
      </c>
      <c r="M113" s="193">
        <v>1</v>
      </c>
      <c r="N113" s="215">
        <v>3.5</v>
      </c>
      <c r="O113" s="97">
        <f t="shared" ref="O113:O152" si="10">M113*N113</f>
        <v>3.5</v>
      </c>
      <c r="P113" s="397">
        <f>E113*F113</f>
        <v>53.216276399999998</v>
      </c>
      <c r="Q113" s="397">
        <f>SUM(O113:O116)</f>
        <v>4.7</v>
      </c>
      <c r="R113" s="397">
        <f>Q113*1.02*1.05*$R$14</f>
        <v>5.32162764</v>
      </c>
    </row>
    <row r="114" spans="1:18" s="37" customFormat="1" x14ac:dyDescent="0.15">
      <c r="A114" s="399"/>
      <c r="B114" s="403"/>
      <c r="C114" s="379"/>
      <c r="D114" s="399"/>
      <c r="E114" s="457"/>
      <c r="F114" s="395"/>
      <c r="G114" s="396"/>
      <c r="H114" s="397"/>
      <c r="I114" s="398"/>
      <c r="J114" s="397"/>
      <c r="K114" s="57"/>
      <c r="L114" s="57"/>
      <c r="M114" s="57"/>
      <c r="N114" s="215"/>
      <c r="O114" s="97">
        <f t="shared" si="10"/>
        <v>0</v>
      </c>
      <c r="P114" s="397"/>
      <c r="Q114" s="397"/>
      <c r="R114" s="397"/>
    </row>
    <row r="115" spans="1:18" s="37" customFormat="1" x14ac:dyDescent="0.15">
      <c r="A115" s="399"/>
      <c r="B115" s="403"/>
      <c r="C115" s="379"/>
      <c r="D115" s="399"/>
      <c r="E115" s="457"/>
      <c r="F115" s="395"/>
      <c r="G115" s="396"/>
      <c r="H115" s="397"/>
      <c r="I115" s="398"/>
      <c r="J115" s="397"/>
      <c r="K115" s="193" t="s">
        <v>754</v>
      </c>
      <c r="L115" s="193" t="s">
        <v>695</v>
      </c>
      <c r="M115" s="193">
        <v>1</v>
      </c>
      <c r="N115" s="215">
        <v>1.2</v>
      </c>
      <c r="O115" s="97">
        <f t="shared" si="10"/>
        <v>1.2</v>
      </c>
      <c r="P115" s="397"/>
      <c r="Q115" s="397"/>
      <c r="R115" s="397"/>
    </row>
    <row r="116" spans="1:18" s="37" customFormat="1" ht="12.75" customHeight="1" x14ac:dyDescent="0.15">
      <c r="A116" s="399"/>
      <c r="B116" s="404"/>
      <c r="C116" s="379"/>
      <c r="D116" s="399"/>
      <c r="E116" s="457"/>
      <c r="F116" s="395"/>
      <c r="G116" s="396"/>
      <c r="H116" s="397"/>
      <c r="I116" s="398"/>
      <c r="J116" s="397"/>
      <c r="K116" s="57"/>
      <c r="L116" s="57"/>
      <c r="M116" s="57"/>
      <c r="N116" s="65"/>
      <c r="O116" s="97">
        <f t="shared" si="10"/>
        <v>0</v>
      </c>
      <c r="P116" s="397"/>
      <c r="Q116" s="397"/>
      <c r="R116" s="397"/>
    </row>
    <row r="117" spans="1:18" s="37" customFormat="1" x14ac:dyDescent="0.15">
      <c r="A117" s="399">
        <v>26</v>
      </c>
      <c r="B117" s="402" t="s">
        <v>345</v>
      </c>
      <c r="C117" s="379" t="s">
        <v>887</v>
      </c>
      <c r="D117" s="399" t="s">
        <v>178</v>
      </c>
      <c r="E117" s="457">
        <v>10</v>
      </c>
      <c r="F117" s="395">
        <f>H117+J117+R117</f>
        <v>4.4724317400000002</v>
      </c>
      <c r="G117" s="401"/>
      <c r="H117" s="397">
        <f>G117*$P$8/1000</f>
        <v>0</v>
      </c>
      <c r="I117" s="401"/>
      <c r="J117" s="397">
        <f>I117*$P$9/1000</f>
        <v>0</v>
      </c>
      <c r="K117" s="57" t="s">
        <v>871</v>
      </c>
      <c r="L117" s="193" t="s">
        <v>695</v>
      </c>
      <c r="M117" s="193">
        <v>1</v>
      </c>
      <c r="N117" s="65">
        <v>3</v>
      </c>
      <c r="O117" s="97">
        <f t="shared" si="10"/>
        <v>3</v>
      </c>
      <c r="P117" s="397">
        <f>E117*F117</f>
        <v>44.724317400000004</v>
      </c>
      <c r="Q117" s="397">
        <f>SUM(O117:O120)</f>
        <v>3.95</v>
      </c>
      <c r="R117" s="397">
        <f>Q117*1.02*1.05*$R$14</f>
        <v>4.4724317400000002</v>
      </c>
    </row>
    <row r="118" spans="1:18" s="37" customFormat="1" x14ac:dyDescent="0.15">
      <c r="A118" s="399"/>
      <c r="B118" s="403"/>
      <c r="C118" s="379"/>
      <c r="D118" s="399"/>
      <c r="E118" s="457"/>
      <c r="F118" s="395"/>
      <c r="G118" s="401"/>
      <c r="H118" s="397"/>
      <c r="I118" s="401"/>
      <c r="J118" s="397"/>
      <c r="K118" s="57"/>
      <c r="L118" s="57"/>
      <c r="M118" s="57"/>
      <c r="N118" s="65"/>
      <c r="O118" s="97">
        <f t="shared" si="10"/>
        <v>0</v>
      </c>
      <c r="P118" s="397"/>
      <c r="Q118" s="397"/>
      <c r="R118" s="397"/>
    </row>
    <row r="119" spans="1:18" s="37" customFormat="1" x14ac:dyDescent="0.15">
      <c r="A119" s="399"/>
      <c r="B119" s="403"/>
      <c r="C119" s="379"/>
      <c r="D119" s="399"/>
      <c r="E119" s="457"/>
      <c r="F119" s="395"/>
      <c r="G119" s="401"/>
      <c r="H119" s="397"/>
      <c r="I119" s="401"/>
      <c r="J119" s="397"/>
      <c r="K119" s="193" t="s">
        <v>754</v>
      </c>
      <c r="L119" s="193" t="s">
        <v>695</v>
      </c>
      <c r="M119" s="193">
        <v>1</v>
      </c>
      <c r="N119" s="65">
        <v>0.95</v>
      </c>
      <c r="O119" s="97">
        <f t="shared" si="10"/>
        <v>0.95</v>
      </c>
      <c r="P119" s="397"/>
      <c r="Q119" s="397"/>
      <c r="R119" s="397"/>
    </row>
    <row r="120" spans="1:18" s="37" customFormat="1" ht="12.75" customHeight="1" x14ac:dyDescent="0.15">
      <c r="A120" s="399"/>
      <c r="B120" s="404"/>
      <c r="C120" s="379"/>
      <c r="D120" s="399"/>
      <c r="E120" s="457"/>
      <c r="F120" s="395"/>
      <c r="G120" s="401"/>
      <c r="H120" s="397"/>
      <c r="I120" s="401"/>
      <c r="J120" s="397"/>
      <c r="K120" s="57"/>
      <c r="L120" s="57"/>
      <c r="M120" s="57"/>
      <c r="N120" s="65"/>
      <c r="O120" s="97">
        <f t="shared" si="10"/>
        <v>0</v>
      </c>
      <c r="P120" s="397"/>
      <c r="Q120" s="397"/>
      <c r="R120" s="397"/>
    </row>
    <row r="121" spans="1:18" x14ac:dyDescent="0.15">
      <c r="A121" s="399">
        <v>27</v>
      </c>
      <c r="B121" s="687" t="s">
        <v>109</v>
      </c>
      <c r="C121" s="411" t="s">
        <v>888</v>
      </c>
      <c r="D121" s="399" t="s">
        <v>392</v>
      </c>
      <c r="E121" s="399">
        <v>320</v>
      </c>
      <c r="F121" s="357">
        <f>H121+J121+R121</f>
        <v>2.6259825200000004</v>
      </c>
      <c r="G121" s="540">
        <v>0.19</v>
      </c>
      <c r="H121" s="359">
        <f>G121*$P$8/1000</f>
        <v>0.47093590000000002</v>
      </c>
      <c r="I121" s="578">
        <v>0.02</v>
      </c>
      <c r="J121" s="359">
        <f>I121*$P$9/1000</f>
        <v>6.0363400000000005E-2</v>
      </c>
      <c r="K121" s="193" t="s">
        <v>768</v>
      </c>
      <c r="L121" s="193" t="s">
        <v>392</v>
      </c>
      <c r="M121" s="193">
        <v>1</v>
      </c>
      <c r="N121" s="215">
        <v>1.2</v>
      </c>
      <c r="O121" s="192">
        <f t="shared" si="10"/>
        <v>1.2</v>
      </c>
      <c r="P121" s="359">
        <f>E121*F121</f>
        <v>840.31440640000017</v>
      </c>
      <c r="Q121" s="359">
        <f>SUM(O121:O124)</f>
        <v>1.85</v>
      </c>
      <c r="R121" s="359">
        <f>Q121*1.02*1.05*$R$14</f>
        <v>2.0946832200000003</v>
      </c>
    </row>
    <row r="122" spans="1:18" x14ac:dyDescent="0.15">
      <c r="A122" s="399"/>
      <c r="B122" s="586"/>
      <c r="C122" s="411"/>
      <c r="D122" s="399"/>
      <c r="E122" s="399"/>
      <c r="F122" s="357"/>
      <c r="G122" s="540"/>
      <c r="H122" s="359"/>
      <c r="I122" s="578"/>
      <c r="J122" s="359"/>
      <c r="K122" s="193"/>
      <c r="L122" s="193"/>
      <c r="M122" s="193"/>
      <c r="N122" s="215"/>
      <c r="O122" s="192">
        <f t="shared" si="10"/>
        <v>0</v>
      </c>
      <c r="P122" s="359"/>
      <c r="Q122" s="359"/>
      <c r="R122" s="359"/>
    </row>
    <row r="123" spans="1:18" x14ac:dyDescent="0.15">
      <c r="A123" s="399"/>
      <c r="B123" s="586"/>
      <c r="C123" s="411"/>
      <c r="D123" s="399"/>
      <c r="E123" s="399"/>
      <c r="F123" s="357"/>
      <c r="G123" s="540"/>
      <c r="H123" s="359"/>
      <c r="I123" s="578"/>
      <c r="J123" s="359"/>
      <c r="K123" s="193" t="s">
        <v>754</v>
      </c>
      <c r="L123" s="193" t="s">
        <v>392</v>
      </c>
      <c r="M123" s="193">
        <v>1</v>
      </c>
      <c r="N123" s="215">
        <v>0.65</v>
      </c>
      <c r="O123" s="192">
        <f t="shared" si="10"/>
        <v>0.65</v>
      </c>
      <c r="P123" s="359"/>
      <c r="Q123" s="359"/>
      <c r="R123" s="359"/>
    </row>
    <row r="124" spans="1:18" ht="12.75" customHeight="1" x14ac:dyDescent="0.15">
      <c r="A124" s="399"/>
      <c r="B124" s="535"/>
      <c r="C124" s="411"/>
      <c r="D124" s="399"/>
      <c r="E124" s="399"/>
      <c r="F124" s="357"/>
      <c r="G124" s="540"/>
      <c r="H124" s="359"/>
      <c r="I124" s="578"/>
      <c r="J124" s="359"/>
      <c r="K124" s="193"/>
      <c r="L124" s="193"/>
      <c r="M124" s="193"/>
      <c r="N124" s="215"/>
      <c r="O124" s="192">
        <f t="shared" si="10"/>
        <v>0</v>
      </c>
      <c r="P124" s="359"/>
      <c r="Q124" s="359"/>
      <c r="R124" s="359"/>
    </row>
    <row r="125" spans="1:18" s="37" customFormat="1" ht="12.75" customHeight="1" x14ac:dyDescent="0.15">
      <c r="A125" s="399">
        <v>28</v>
      </c>
      <c r="B125" s="402" t="s">
        <v>345</v>
      </c>
      <c r="C125" s="411" t="s">
        <v>889</v>
      </c>
      <c r="D125" s="399" t="s">
        <v>178</v>
      </c>
      <c r="E125" s="399">
        <v>7</v>
      </c>
      <c r="F125" s="395">
        <f>H125+J125+R125</f>
        <v>3.6232358400000004</v>
      </c>
      <c r="G125" s="401"/>
      <c r="H125" s="397">
        <f>G125*$P$8/1000</f>
        <v>0</v>
      </c>
      <c r="I125" s="401"/>
      <c r="J125" s="481">
        <f>I125*$P$9/1000</f>
        <v>0</v>
      </c>
      <c r="K125" s="193" t="s">
        <v>808</v>
      </c>
      <c r="L125" s="193" t="s">
        <v>695</v>
      </c>
      <c r="M125" s="193">
        <v>1</v>
      </c>
      <c r="N125" s="215">
        <v>2.5</v>
      </c>
      <c r="O125" s="97">
        <f t="shared" si="10"/>
        <v>2.5</v>
      </c>
      <c r="P125" s="397">
        <f>E125*F125</f>
        <v>25.362650880000004</v>
      </c>
      <c r="Q125" s="397">
        <f>SUM(O125:O128)</f>
        <v>3.2</v>
      </c>
      <c r="R125" s="397">
        <f>Q125*1.02*1.05*$R$14</f>
        <v>3.6232358400000004</v>
      </c>
    </row>
    <row r="126" spans="1:18" s="37" customFormat="1" x14ac:dyDescent="0.15">
      <c r="A126" s="399"/>
      <c r="B126" s="403"/>
      <c r="C126" s="411"/>
      <c r="D126" s="399"/>
      <c r="E126" s="399"/>
      <c r="F126" s="395"/>
      <c r="G126" s="401"/>
      <c r="H126" s="397"/>
      <c r="I126" s="401"/>
      <c r="J126" s="481"/>
      <c r="K126" s="193"/>
      <c r="L126" s="193"/>
      <c r="M126" s="193"/>
      <c r="N126" s="215"/>
      <c r="O126" s="97">
        <f t="shared" si="10"/>
        <v>0</v>
      </c>
      <c r="P126" s="397"/>
      <c r="Q126" s="397"/>
      <c r="R126" s="397"/>
    </row>
    <row r="127" spans="1:18" s="37" customFormat="1" x14ac:dyDescent="0.15">
      <c r="A127" s="399"/>
      <c r="B127" s="403"/>
      <c r="C127" s="411"/>
      <c r="D127" s="399"/>
      <c r="E127" s="399"/>
      <c r="F127" s="395"/>
      <c r="G127" s="401"/>
      <c r="H127" s="397"/>
      <c r="I127" s="401"/>
      <c r="J127" s="481"/>
      <c r="K127" s="193" t="s">
        <v>754</v>
      </c>
      <c r="L127" s="193" t="s">
        <v>695</v>
      </c>
      <c r="M127" s="193">
        <v>1</v>
      </c>
      <c r="N127" s="215">
        <v>0.7</v>
      </c>
      <c r="O127" s="97">
        <f t="shared" si="10"/>
        <v>0.7</v>
      </c>
      <c r="P127" s="397"/>
      <c r="Q127" s="397"/>
      <c r="R127" s="397"/>
    </row>
    <row r="128" spans="1:18" s="37" customFormat="1" ht="12.75" customHeight="1" x14ac:dyDescent="0.15">
      <c r="A128" s="399"/>
      <c r="B128" s="404"/>
      <c r="C128" s="411"/>
      <c r="D128" s="399"/>
      <c r="E128" s="399"/>
      <c r="F128" s="395"/>
      <c r="G128" s="401"/>
      <c r="H128" s="397"/>
      <c r="I128" s="401"/>
      <c r="J128" s="481"/>
      <c r="K128" s="57"/>
      <c r="L128" s="57"/>
      <c r="M128" s="57"/>
      <c r="N128" s="65"/>
      <c r="O128" s="97">
        <f t="shared" si="10"/>
        <v>0</v>
      </c>
      <c r="P128" s="397"/>
      <c r="Q128" s="397"/>
      <c r="R128" s="397"/>
    </row>
    <row r="129" spans="1:18" s="37" customFormat="1" x14ac:dyDescent="0.15">
      <c r="A129" s="399">
        <v>29</v>
      </c>
      <c r="B129" s="402" t="s">
        <v>345</v>
      </c>
      <c r="C129" s="379" t="s">
        <v>890</v>
      </c>
      <c r="D129" s="399" t="s">
        <v>178</v>
      </c>
      <c r="E129" s="457">
        <v>7</v>
      </c>
      <c r="F129" s="395">
        <f>H129+J129+R129</f>
        <v>4.0082046480000004</v>
      </c>
      <c r="G129" s="396"/>
      <c r="H129" s="397">
        <f>G129*$P$8/1000</f>
        <v>0</v>
      </c>
      <c r="I129" s="398"/>
      <c r="J129" s="397">
        <f>I129*$P$9/1000</f>
        <v>0</v>
      </c>
      <c r="K129" s="57" t="s">
        <v>857</v>
      </c>
      <c r="L129" s="193" t="s">
        <v>695</v>
      </c>
      <c r="M129" s="193">
        <v>1</v>
      </c>
      <c r="N129" s="215">
        <v>2.8</v>
      </c>
      <c r="O129" s="97">
        <f t="shared" si="10"/>
        <v>2.8</v>
      </c>
      <c r="P129" s="397">
        <f>E129*F129</f>
        <v>28.057432536000004</v>
      </c>
      <c r="Q129" s="397">
        <f>SUM(O129:O132)</f>
        <v>3.54</v>
      </c>
      <c r="R129" s="397">
        <f>Q129*1.02*1.05*$R$14</f>
        <v>4.0082046480000004</v>
      </c>
    </row>
    <row r="130" spans="1:18" s="37" customFormat="1" x14ac:dyDescent="0.15">
      <c r="A130" s="399"/>
      <c r="B130" s="403"/>
      <c r="C130" s="379"/>
      <c r="D130" s="399"/>
      <c r="E130" s="457"/>
      <c r="F130" s="395"/>
      <c r="G130" s="396"/>
      <c r="H130" s="397"/>
      <c r="I130" s="398"/>
      <c r="J130" s="397"/>
      <c r="K130" s="57"/>
      <c r="L130" s="57"/>
      <c r="M130" s="57"/>
      <c r="N130" s="215"/>
      <c r="O130" s="97">
        <f t="shared" si="10"/>
        <v>0</v>
      </c>
      <c r="P130" s="397"/>
      <c r="Q130" s="397"/>
      <c r="R130" s="397"/>
    </row>
    <row r="131" spans="1:18" s="37" customFormat="1" x14ac:dyDescent="0.15">
      <c r="A131" s="399"/>
      <c r="B131" s="403"/>
      <c r="C131" s="379"/>
      <c r="D131" s="399"/>
      <c r="E131" s="457"/>
      <c r="F131" s="395"/>
      <c r="G131" s="396"/>
      <c r="H131" s="397"/>
      <c r="I131" s="398"/>
      <c r="J131" s="397"/>
      <c r="K131" s="193" t="s">
        <v>754</v>
      </c>
      <c r="L131" s="193" t="s">
        <v>695</v>
      </c>
      <c r="M131" s="193">
        <v>1</v>
      </c>
      <c r="N131" s="215">
        <v>0.74</v>
      </c>
      <c r="O131" s="97">
        <f t="shared" si="10"/>
        <v>0.74</v>
      </c>
      <c r="P131" s="397"/>
      <c r="Q131" s="397"/>
      <c r="R131" s="397"/>
    </row>
    <row r="132" spans="1:18" s="37" customFormat="1" ht="12.75" customHeight="1" x14ac:dyDescent="0.15">
      <c r="A132" s="399"/>
      <c r="B132" s="404"/>
      <c r="C132" s="379"/>
      <c r="D132" s="399"/>
      <c r="E132" s="457"/>
      <c r="F132" s="395"/>
      <c r="G132" s="396"/>
      <c r="H132" s="397"/>
      <c r="I132" s="398"/>
      <c r="J132" s="397"/>
      <c r="K132" s="57"/>
      <c r="L132" s="57"/>
      <c r="M132" s="57"/>
      <c r="N132" s="65"/>
      <c r="O132" s="97">
        <f t="shared" si="10"/>
        <v>0</v>
      </c>
      <c r="P132" s="397"/>
      <c r="Q132" s="397"/>
      <c r="R132" s="397"/>
    </row>
    <row r="133" spans="1:18" s="37" customFormat="1" ht="12.75" customHeight="1" x14ac:dyDescent="0.15">
      <c r="A133" s="399">
        <v>30</v>
      </c>
      <c r="B133" s="402" t="s">
        <v>345</v>
      </c>
      <c r="C133" s="411" t="s">
        <v>856</v>
      </c>
      <c r="D133" s="399" t="s">
        <v>302</v>
      </c>
      <c r="E133" s="399">
        <v>30</v>
      </c>
      <c r="F133" s="395">
        <f>H133+J133+R133</f>
        <v>0.48121100999999994</v>
      </c>
      <c r="G133" s="401"/>
      <c r="H133" s="397">
        <f>G133*$P$8/1000</f>
        <v>0</v>
      </c>
      <c r="I133" s="401"/>
      <c r="J133" s="481">
        <f>I133*$P$9/1000</f>
        <v>0</v>
      </c>
      <c r="K133" s="57" t="s">
        <v>686</v>
      </c>
      <c r="L133" s="57" t="s">
        <v>302</v>
      </c>
      <c r="M133" s="57">
        <v>1</v>
      </c>
      <c r="N133" s="208">
        <v>0.42499999999999999</v>
      </c>
      <c r="O133" s="97">
        <f t="shared" si="10"/>
        <v>0.42499999999999999</v>
      </c>
      <c r="P133" s="397">
        <f>E133*F133</f>
        <v>14.436330299999998</v>
      </c>
      <c r="Q133" s="397">
        <f>SUM(O133:O136)</f>
        <v>0.42499999999999999</v>
      </c>
      <c r="R133" s="397">
        <f>Q133*1.02*1.05*$R$14</f>
        <v>0.48121100999999994</v>
      </c>
    </row>
    <row r="134" spans="1:18" s="37" customFormat="1" x14ac:dyDescent="0.15">
      <c r="A134" s="399"/>
      <c r="B134" s="403"/>
      <c r="C134" s="411"/>
      <c r="D134" s="399"/>
      <c r="E134" s="399"/>
      <c r="F134" s="395"/>
      <c r="G134" s="401"/>
      <c r="H134" s="397"/>
      <c r="I134" s="401"/>
      <c r="J134" s="481"/>
      <c r="K134" s="57"/>
      <c r="L134" s="57"/>
      <c r="M134" s="57"/>
      <c r="N134" s="208"/>
      <c r="O134" s="97">
        <f t="shared" si="10"/>
        <v>0</v>
      </c>
      <c r="P134" s="397"/>
      <c r="Q134" s="397"/>
      <c r="R134" s="397"/>
    </row>
    <row r="135" spans="1:18" s="37" customFormat="1" x14ac:dyDescent="0.15">
      <c r="A135" s="399"/>
      <c r="B135" s="403"/>
      <c r="C135" s="411"/>
      <c r="D135" s="399"/>
      <c r="E135" s="399"/>
      <c r="F135" s="395"/>
      <c r="G135" s="401"/>
      <c r="H135" s="397"/>
      <c r="I135" s="401"/>
      <c r="J135" s="481"/>
      <c r="K135" s="57"/>
      <c r="L135" s="57"/>
      <c r="M135" s="101"/>
      <c r="N135" s="208"/>
      <c r="O135" s="97">
        <f t="shared" si="10"/>
        <v>0</v>
      </c>
      <c r="P135" s="397"/>
      <c r="Q135" s="397"/>
      <c r="R135" s="397"/>
    </row>
    <row r="136" spans="1:18" s="37" customFormat="1" ht="12.75" customHeight="1" x14ac:dyDescent="0.15">
      <c r="A136" s="399"/>
      <c r="B136" s="404"/>
      <c r="C136" s="411"/>
      <c r="D136" s="399"/>
      <c r="E136" s="399"/>
      <c r="F136" s="395"/>
      <c r="G136" s="401"/>
      <c r="H136" s="397"/>
      <c r="I136" s="401"/>
      <c r="J136" s="481"/>
      <c r="K136" s="57"/>
      <c r="L136" s="57"/>
      <c r="M136" s="57"/>
      <c r="N136" s="208"/>
      <c r="O136" s="97">
        <f t="shared" si="10"/>
        <v>0</v>
      </c>
      <c r="P136" s="397"/>
      <c r="Q136" s="397"/>
      <c r="R136" s="397"/>
    </row>
    <row r="137" spans="1:18" s="37" customFormat="1" ht="12.75" customHeight="1" x14ac:dyDescent="0.15">
      <c r="A137" s="399">
        <v>31</v>
      </c>
      <c r="B137" s="411" t="s">
        <v>345</v>
      </c>
      <c r="C137" s="411" t="s">
        <v>901</v>
      </c>
      <c r="D137" s="399" t="s">
        <v>392</v>
      </c>
      <c r="E137" s="399">
        <v>120</v>
      </c>
      <c r="F137" s="395">
        <f>H137+J137+R137</f>
        <v>0.25815555359999998</v>
      </c>
      <c r="G137" s="401"/>
      <c r="H137" s="397">
        <f>G137*$P$8/1000</f>
        <v>0</v>
      </c>
      <c r="I137" s="401"/>
      <c r="J137" s="397">
        <f>I137*$P$9/1000</f>
        <v>0</v>
      </c>
      <c r="K137" s="57" t="s">
        <v>901</v>
      </c>
      <c r="L137" s="57" t="s">
        <v>392</v>
      </c>
      <c r="M137" s="57">
        <v>1</v>
      </c>
      <c r="N137" s="65">
        <v>0.22800000000000001</v>
      </c>
      <c r="O137" s="97">
        <f t="shared" si="10"/>
        <v>0.22800000000000001</v>
      </c>
      <c r="P137" s="397">
        <f>E137*F137</f>
        <v>30.978666431999997</v>
      </c>
      <c r="Q137" s="397">
        <f>SUM(O137:O140)</f>
        <v>0.22800000000000001</v>
      </c>
      <c r="R137" s="397">
        <f>Q137*1.02*1.05*$R$14</f>
        <v>0.25815555359999998</v>
      </c>
    </row>
    <row r="138" spans="1:18" s="37" customFormat="1" x14ac:dyDescent="0.15">
      <c r="A138" s="399"/>
      <c r="B138" s="411"/>
      <c r="C138" s="411"/>
      <c r="D138" s="399"/>
      <c r="E138" s="399"/>
      <c r="F138" s="395"/>
      <c r="G138" s="401"/>
      <c r="H138" s="397"/>
      <c r="I138" s="401"/>
      <c r="J138" s="397"/>
      <c r="K138" s="57"/>
      <c r="L138" s="57"/>
      <c r="M138" s="57"/>
      <c r="N138" s="65"/>
      <c r="O138" s="97">
        <f t="shared" si="10"/>
        <v>0</v>
      </c>
      <c r="P138" s="397"/>
      <c r="Q138" s="397"/>
      <c r="R138" s="397"/>
    </row>
    <row r="139" spans="1:18" s="37" customFormat="1" x14ac:dyDescent="0.15">
      <c r="A139" s="399"/>
      <c r="B139" s="411"/>
      <c r="C139" s="411"/>
      <c r="D139" s="399"/>
      <c r="E139" s="399"/>
      <c r="F139" s="395"/>
      <c r="G139" s="401"/>
      <c r="H139" s="397"/>
      <c r="I139" s="401"/>
      <c r="J139" s="397"/>
      <c r="K139" s="57"/>
      <c r="L139" s="57"/>
      <c r="M139" s="101"/>
      <c r="N139" s="65"/>
      <c r="O139" s="97">
        <f t="shared" si="10"/>
        <v>0</v>
      </c>
      <c r="P139" s="397"/>
      <c r="Q139" s="397"/>
      <c r="R139" s="397"/>
    </row>
    <row r="140" spans="1:18" s="37" customFormat="1" ht="12.75" customHeight="1" x14ac:dyDescent="0.15">
      <c r="A140" s="399"/>
      <c r="B140" s="411"/>
      <c r="C140" s="411"/>
      <c r="D140" s="399"/>
      <c r="E140" s="399"/>
      <c r="F140" s="395"/>
      <c r="G140" s="401"/>
      <c r="H140" s="397"/>
      <c r="I140" s="401"/>
      <c r="J140" s="397"/>
      <c r="K140" s="57"/>
      <c r="L140" s="57"/>
      <c r="M140" s="57"/>
      <c r="N140" s="65"/>
      <c r="O140" s="97">
        <f t="shared" si="10"/>
        <v>0</v>
      </c>
      <c r="P140" s="397"/>
      <c r="Q140" s="397"/>
      <c r="R140" s="397"/>
    </row>
    <row r="141" spans="1:18" s="37" customFormat="1" x14ac:dyDescent="0.15">
      <c r="A141" s="399">
        <v>32</v>
      </c>
      <c r="B141" s="354" t="s">
        <v>98</v>
      </c>
      <c r="C141" s="379" t="s">
        <v>872</v>
      </c>
      <c r="D141" s="399" t="s">
        <v>392</v>
      </c>
      <c r="E141" s="457">
        <v>120</v>
      </c>
      <c r="F141" s="395">
        <f>H141+J141+R141</f>
        <v>0.34344759499999999</v>
      </c>
      <c r="G141" s="547">
        <v>7.6499999999999999E-2</v>
      </c>
      <c r="H141" s="397">
        <f>G141*$P$8/1000</f>
        <v>0.18961366499999999</v>
      </c>
      <c r="I141" s="547">
        <v>2.2000000000000001E-3</v>
      </c>
      <c r="J141" s="397">
        <f>I141*$P$9/1000</f>
        <v>6.6399740000000007E-3</v>
      </c>
      <c r="K141" s="57" t="s">
        <v>584</v>
      </c>
      <c r="L141" s="57" t="s">
        <v>392</v>
      </c>
      <c r="M141" s="57">
        <v>1</v>
      </c>
      <c r="N141" s="289">
        <v>0.13</v>
      </c>
      <c r="O141" s="97">
        <f t="shared" si="10"/>
        <v>0.13</v>
      </c>
      <c r="P141" s="397">
        <f>E141*F141</f>
        <v>41.213711400000001</v>
      </c>
      <c r="Q141" s="397">
        <f>SUM(O141:O144)</f>
        <v>0.13</v>
      </c>
      <c r="R141" s="397">
        <f>Q141*1.02*1.05*$R$14</f>
        <v>0.14719395599999999</v>
      </c>
    </row>
    <row r="142" spans="1:18" s="37" customFormat="1" x14ac:dyDescent="0.15">
      <c r="A142" s="399"/>
      <c r="B142" s="354"/>
      <c r="C142" s="379"/>
      <c r="D142" s="399"/>
      <c r="E142" s="457"/>
      <c r="F142" s="395"/>
      <c r="G142" s="547"/>
      <c r="H142" s="397"/>
      <c r="I142" s="547"/>
      <c r="J142" s="397"/>
      <c r="K142" s="57"/>
      <c r="L142" s="57"/>
      <c r="M142" s="57"/>
      <c r="N142" s="214"/>
      <c r="O142" s="97">
        <f t="shared" si="10"/>
        <v>0</v>
      </c>
      <c r="P142" s="397"/>
      <c r="Q142" s="397"/>
      <c r="R142" s="397"/>
    </row>
    <row r="143" spans="1:18" s="37" customFormat="1" x14ac:dyDescent="0.15">
      <c r="A143" s="399"/>
      <c r="B143" s="354"/>
      <c r="C143" s="379"/>
      <c r="D143" s="399"/>
      <c r="E143" s="457"/>
      <c r="F143" s="395"/>
      <c r="G143" s="547"/>
      <c r="H143" s="397"/>
      <c r="I143" s="547"/>
      <c r="J143" s="397"/>
      <c r="K143" s="57"/>
      <c r="L143" s="57"/>
      <c r="M143" s="101"/>
      <c r="N143" s="214"/>
      <c r="O143" s="97">
        <f t="shared" si="10"/>
        <v>0</v>
      </c>
      <c r="P143" s="397"/>
      <c r="Q143" s="397"/>
      <c r="R143" s="397"/>
    </row>
    <row r="144" spans="1:18" s="37" customFormat="1" ht="12.75" customHeight="1" x14ac:dyDescent="0.15">
      <c r="A144" s="399"/>
      <c r="B144" s="354"/>
      <c r="C144" s="379"/>
      <c r="D144" s="399"/>
      <c r="E144" s="457"/>
      <c r="F144" s="395"/>
      <c r="G144" s="547"/>
      <c r="H144" s="397"/>
      <c r="I144" s="547"/>
      <c r="J144" s="397"/>
      <c r="K144" s="57"/>
      <c r="L144" s="57"/>
      <c r="M144" s="57"/>
      <c r="N144" s="214"/>
      <c r="O144" s="97">
        <f t="shared" si="10"/>
        <v>0</v>
      </c>
      <c r="P144" s="397"/>
      <c r="Q144" s="397"/>
      <c r="R144" s="397"/>
    </row>
    <row r="145" spans="1:18" s="37" customFormat="1" x14ac:dyDescent="0.15">
      <c r="A145" s="399">
        <v>33</v>
      </c>
      <c r="B145" s="354" t="s">
        <v>98</v>
      </c>
      <c r="C145" s="379" t="s">
        <v>900</v>
      </c>
      <c r="D145" s="399" t="s">
        <v>392</v>
      </c>
      <c r="E145" s="457">
        <v>50</v>
      </c>
      <c r="F145" s="395">
        <f>H145+J145+R145</f>
        <v>0.34344759499999999</v>
      </c>
      <c r="G145" s="547">
        <v>7.6499999999999999E-2</v>
      </c>
      <c r="H145" s="397">
        <f>G145*$P$8/1000</f>
        <v>0.18961366499999999</v>
      </c>
      <c r="I145" s="547">
        <v>2.2000000000000001E-3</v>
      </c>
      <c r="J145" s="397">
        <f>I145*$P$9/1000</f>
        <v>6.6399740000000007E-3</v>
      </c>
      <c r="K145" s="57" t="s">
        <v>584</v>
      </c>
      <c r="L145" s="57" t="s">
        <v>392</v>
      </c>
      <c r="M145" s="57">
        <v>1</v>
      </c>
      <c r="N145" s="289">
        <v>0.13</v>
      </c>
      <c r="O145" s="97">
        <f t="shared" si="10"/>
        <v>0.13</v>
      </c>
      <c r="P145" s="397">
        <f>E145*F145</f>
        <v>17.172379750000001</v>
      </c>
      <c r="Q145" s="397">
        <f>SUM(O145:O148)</f>
        <v>0.13</v>
      </c>
      <c r="R145" s="397">
        <f>Q145*1.02*1.05*$R$14</f>
        <v>0.14719395599999999</v>
      </c>
    </row>
    <row r="146" spans="1:18" s="37" customFormat="1" x14ac:dyDescent="0.15">
      <c r="A146" s="399"/>
      <c r="B146" s="354"/>
      <c r="C146" s="379"/>
      <c r="D146" s="399"/>
      <c r="E146" s="457"/>
      <c r="F146" s="395"/>
      <c r="G146" s="547"/>
      <c r="H146" s="397"/>
      <c r="I146" s="547"/>
      <c r="J146" s="397"/>
      <c r="K146" s="57"/>
      <c r="L146" s="57"/>
      <c r="M146" s="57"/>
      <c r="N146" s="65"/>
      <c r="O146" s="97">
        <f t="shared" si="10"/>
        <v>0</v>
      </c>
      <c r="P146" s="397"/>
      <c r="Q146" s="397"/>
      <c r="R146" s="397"/>
    </row>
    <row r="147" spans="1:18" s="37" customFormat="1" x14ac:dyDescent="0.15">
      <c r="A147" s="399"/>
      <c r="B147" s="354"/>
      <c r="C147" s="379"/>
      <c r="D147" s="399"/>
      <c r="E147" s="457"/>
      <c r="F147" s="395"/>
      <c r="G147" s="547"/>
      <c r="H147" s="397"/>
      <c r="I147" s="547"/>
      <c r="J147" s="397"/>
      <c r="K147" s="57"/>
      <c r="L147" s="57"/>
      <c r="M147" s="101"/>
      <c r="N147" s="65"/>
      <c r="O147" s="97">
        <f t="shared" si="10"/>
        <v>0</v>
      </c>
      <c r="P147" s="397"/>
      <c r="Q147" s="397"/>
      <c r="R147" s="397"/>
    </row>
    <row r="148" spans="1:18" s="37" customFormat="1" ht="12.75" customHeight="1" x14ac:dyDescent="0.15">
      <c r="A148" s="399"/>
      <c r="B148" s="354"/>
      <c r="C148" s="379"/>
      <c r="D148" s="399"/>
      <c r="E148" s="457"/>
      <c r="F148" s="395"/>
      <c r="G148" s="547"/>
      <c r="H148" s="397"/>
      <c r="I148" s="547"/>
      <c r="J148" s="397"/>
      <c r="K148" s="57"/>
      <c r="L148" s="57"/>
      <c r="M148" s="57"/>
      <c r="N148" s="65"/>
      <c r="O148" s="97">
        <f t="shared" si="10"/>
        <v>0</v>
      </c>
      <c r="P148" s="397"/>
      <c r="Q148" s="397"/>
      <c r="R148" s="397"/>
    </row>
    <row r="149" spans="1:18" s="37" customFormat="1" ht="12.75" customHeight="1" x14ac:dyDescent="0.15">
      <c r="A149" s="399">
        <v>34</v>
      </c>
      <c r="B149" s="402"/>
      <c r="C149" s="411" t="s">
        <v>821</v>
      </c>
      <c r="D149" s="399" t="s">
        <v>404</v>
      </c>
      <c r="E149" s="399">
        <v>1</v>
      </c>
      <c r="F149" s="395">
        <f>H149+J149+R149</f>
        <v>18.116179200000001</v>
      </c>
      <c r="G149" s="401"/>
      <c r="H149" s="397">
        <f>G149*$P$8/1000</f>
        <v>0</v>
      </c>
      <c r="I149" s="401"/>
      <c r="J149" s="481">
        <f>I149*$P$9/1000</f>
        <v>0</v>
      </c>
      <c r="K149" s="193" t="s">
        <v>792</v>
      </c>
      <c r="L149" s="193" t="s">
        <v>404</v>
      </c>
      <c r="M149" s="193">
        <v>1</v>
      </c>
      <c r="N149" s="65">
        <v>16</v>
      </c>
      <c r="O149" s="97">
        <f t="shared" si="10"/>
        <v>16</v>
      </c>
      <c r="P149" s="397">
        <f>E149*F149</f>
        <v>18.116179200000001</v>
      </c>
      <c r="Q149" s="397">
        <f>SUM(O149:O152)</f>
        <v>16</v>
      </c>
      <c r="R149" s="397">
        <f>Q149*1.02*1.05*$R$14</f>
        <v>18.116179200000001</v>
      </c>
    </row>
    <row r="150" spans="1:18" s="37" customFormat="1" x14ac:dyDescent="0.15">
      <c r="A150" s="399"/>
      <c r="B150" s="403"/>
      <c r="C150" s="411"/>
      <c r="D150" s="399"/>
      <c r="E150" s="399"/>
      <c r="F150" s="395"/>
      <c r="G150" s="401"/>
      <c r="H150" s="397"/>
      <c r="I150" s="401"/>
      <c r="J150" s="481"/>
      <c r="K150" s="57"/>
      <c r="L150" s="57"/>
      <c r="M150" s="57"/>
      <c r="N150" s="65"/>
      <c r="O150" s="97">
        <f t="shared" si="10"/>
        <v>0</v>
      </c>
      <c r="P150" s="397"/>
      <c r="Q150" s="397"/>
      <c r="R150" s="397"/>
    </row>
    <row r="151" spans="1:18" s="37" customFormat="1" x14ac:dyDescent="0.15">
      <c r="A151" s="399"/>
      <c r="B151" s="403"/>
      <c r="C151" s="411"/>
      <c r="D151" s="399"/>
      <c r="E151" s="399"/>
      <c r="F151" s="395"/>
      <c r="G151" s="401"/>
      <c r="H151" s="397"/>
      <c r="I151" s="401"/>
      <c r="J151" s="481"/>
      <c r="K151" s="57"/>
      <c r="L151" s="57"/>
      <c r="M151" s="101"/>
      <c r="N151" s="65"/>
      <c r="O151" s="97">
        <f t="shared" si="10"/>
        <v>0</v>
      </c>
      <c r="P151" s="397"/>
      <c r="Q151" s="397"/>
      <c r="R151" s="397"/>
    </row>
    <row r="152" spans="1:18" s="37" customFormat="1" ht="12.75" customHeight="1" x14ac:dyDescent="0.15">
      <c r="A152" s="399"/>
      <c r="B152" s="404"/>
      <c r="C152" s="411"/>
      <c r="D152" s="399"/>
      <c r="E152" s="399"/>
      <c r="F152" s="395"/>
      <c r="G152" s="401"/>
      <c r="H152" s="397"/>
      <c r="I152" s="401"/>
      <c r="J152" s="481"/>
      <c r="K152" s="57"/>
      <c r="L152" s="57"/>
      <c r="M152" s="57"/>
      <c r="N152" s="65"/>
      <c r="O152" s="97">
        <f t="shared" si="10"/>
        <v>0</v>
      </c>
      <c r="P152" s="397"/>
      <c r="Q152" s="397"/>
      <c r="R152" s="397"/>
    </row>
    <row r="153" spans="1:18" ht="2.25" customHeight="1" x14ac:dyDescent="0.15"/>
    <row r="154" spans="1:18" x14ac:dyDescent="0.15">
      <c r="C154" s="1" t="s">
        <v>337</v>
      </c>
      <c r="E154" s="9">
        <f>SUM(E17:E152)</f>
        <v>5066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10">
        <f>SUM(P17:P152)-P162</f>
        <v>3492.8673800524002</v>
      </c>
      <c r="Q154" s="8"/>
      <c r="R154" s="9"/>
    </row>
    <row r="155" spans="1:18" ht="2.25" customHeight="1" x14ac:dyDescent="0.15"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10"/>
      <c r="Q155" s="8"/>
      <c r="R155" s="9"/>
    </row>
    <row r="156" spans="1:18" x14ac:dyDescent="0.15">
      <c r="C156" s="1" t="s">
        <v>338</v>
      </c>
      <c r="K156" s="72"/>
      <c r="P156" s="10">
        <f>P154*0.133</f>
        <v>464.55136154696925</v>
      </c>
      <c r="Q156" s="7"/>
      <c r="R156" s="7"/>
    </row>
    <row r="157" spans="1:18" ht="2.25" customHeight="1" x14ac:dyDescent="0.15">
      <c r="P157" s="10"/>
      <c r="Q157" s="7"/>
      <c r="R157" s="7"/>
    </row>
    <row r="158" spans="1:18" x14ac:dyDescent="0.15">
      <c r="C158" s="1" t="s">
        <v>337</v>
      </c>
      <c r="K158" s="72"/>
      <c r="P158" s="10">
        <f>SUM(P154:P156)</f>
        <v>3957.4187415993692</v>
      </c>
      <c r="Q158" s="7"/>
      <c r="R158" s="7"/>
    </row>
    <row r="159" spans="1:18" ht="2.25" customHeight="1" x14ac:dyDescent="0.15">
      <c r="P159" s="10"/>
      <c r="Q159" s="7"/>
      <c r="R159" s="7"/>
    </row>
    <row r="160" spans="1:18" x14ac:dyDescent="0.15">
      <c r="C160" s="1" t="s">
        <v>360</v>
      </c>
      <c r="P160" s="10">
        <f>P158*0.11</f>
        <v>435.31606157593063</v>
      </c>
    </row>
    <row r="161" spans="1:18" ht="2.25" customHeight="1" x14ac:dyDescent="0.15">
      <c r="P161" s="10"/>
    </row>
    <row r="162" spans="1:18" x14ac:dyDescent="0.15">
      <c r="C162" s="1" t="s">
        <v>510</v>
      </c>
      <c r="P162" s="10">
        <f>R17*E17+R21*E21+R41*E41+R45*E45+R49*E49+R53*E53+R61*E61+R65*E65</f>
        <v>1170.96</v>
      </c>
    </row>
    <row r="163" spans="1:18" ht="2.25" customHeight="1" x14ac:dyDescent="0.15">
      <c r="P163" s="10"/>
    </row>
    <row r="164" spans="1:18" x14ac:dyDescent="0.15">
      <c r="C164" s="1" t="s">
        <v>337</v>
      </c>
      <c r="P164" s="10">
        <f>SUM(P158:P162)</f>
        <v>5563.6948031753</v>
      </c>
    </row>
    <row r="165" spans="1:18" ht="9" customHeight="1" x14ac:dyDescent="0.15">
      <c r="P165" s="10"/>
    </row>
    <row r="166" spans="1:18" s="12" customFormat="1" x14ac:dyDescent="0.15">
      <c r="A166" s="344" t="s">
        <v>340</v>
      </c>
      <c r="B166" s="344"/>
      <c r="C166" s="344"/>
      <c r="D166" s="344"/>
      <c r="E166" s="344"/>
      <c r="F166" s="344"/>
      <c r="G166" s="344"/>
      <c r="H166" s="344"/>
      <c r="I166" s="344"/>
      <c r="J166" s="344"/>
      <c r="K166" s="344"/>
      <c r="L166" s="344"/>
      <c r="M166" s="344"/>
      <c r="N166" s="344"/>
      <c r="O166" s="344"/>
      <c r="P166" s="344"/>
      <c r="Q166" s="344"/>
      <c r="R166" s="344"/>
    </row>
  </sheetData>
  <mergeCells count="469">
    <mergeCell ref="J141:J144"/>
    <mergeCell ref="P141:P144"/>
    <mergeCell ref="Q141:Q144"/>
    <mergeCell ref="R141:R144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65:J68"/>
    <mergeCell ref="P65:P68"/>
    <mergeCell ref="Q65:Q68"/>
    <mergeCell ref="R65:R68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P37:P40"/>
    <mergeCell ref="Q37:Q40"/>
    <mergeCell ref="R37:R40"/>
    <mergeCell ref="A33:A36"/>
    <mergeCell ref="B33:B36"/>
    <mergeCell ref="C33:C36"/>
    <mergeCell ref="D33:D36"/>
    <mergeCell ref="E33:E36"/>
    <mergeCell ref="F33:F36"/>
    <mergeCell ref="G33:G36"/>
    <mergeCell ref="F10:G10"/>
    <mergeCell ref="K10:O10"/>
    <mergeCell ref="D29:D32"/>
    <mergeCell ref="E29:E32"/>
    <mergeCell ref="F29:F32"/>
    <mergeCell ref="G29:G32"/>
    <mergeCell ref="H29:H32"/>
    <mergeCell ref="I29:I32"/>
    <mergeCell ref="J33:J36"/>
    <mergeCell ref="D1:G1"/>
    <mergeCell ref="A3:B3"/>
    <mergeCell ref="D3:R3"/>
    <mergeCell ref="D4:R4"/>
    <mergeCell ref="A6:R6"/>
    <mergeCell ref="A7:R7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J8:K8"/>
    <mergeCell ref="L8:O8"/>
    <mergeCell ref="A9:E9"/>
    <mergeCell ref="F9:G9"/>
    <mergeCell ref="L9:O9"/>
    <mergeCell ref="C10:E10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H69:H72"/>
    <mergeCell ref="I69:I72"/>
    <mergeCell ref="J29:J32"/>
    <mergeCell ref="P29:P32"/>
    <mergeCell ref="Q29:Q32"/>
    <mergeCell ref="R29:R32"/>
    <mergeCell ref="A29:A32"/>
    <mergeCell ref="B29:B32"/>
    <mergeCell ref="C29:C32"/>
    <mergeCell ref="H33:H36"/>
    <mergeCell ref="I33:I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D85:D88"/>
    <mergeCell ref="E85:E88"/>
    <mergeCell ref="F85:F88"/>
    <mergeCell ref="G85:G88"/>
    <mergeCell ref="H85:H88"/>
    <mergeCell ref="I85:I88"/>
    <mergeCell ref="J77:J80"/>
    <mergeCell ref="P77:P80"/>
    <mergeCell ref="Q77:Q80"/>
    <mergeCell ref="F93:F96"/>
    <mergeCell ref="G93:G96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H101:H104"/>
    <mergeCell ref="I101:I10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97:R100"/>
    <mergeCell ref="G97:G100"/>
    <mergeCell ref="H97:H100"/>
    <mergeCell ref="I97:I100"/>
    <mergeCell ref="J97:J100"/>
    <mergeCell ref="P97:P100"/>
    <mergeCell ref="Q97:Q100"/>
    <mergeCell ref="A93:A96"/>
    <mergeCell ref="B93:B96"/>
    <mergeCell ref="C93:C96"/>
    <mergeCell ref="D93:D96"/>
    <mergeCell ref="E93:E96"/>
    <mergeCell ref="H109:H112"/>
    <mergeCell ref="I109:I112"/>
    <mergeCell ref="J101:J104"/>
    <mergeCell ref="P101:P104"/>
    <mergeCell ref="Q101:Q104"/>
    <mergeCell ref="R101:R104"/>
    <mergeCell ref="A101:A104"/>
    <mergeCell ref="B101:B104"/>
    <mergeCell ref="C101:C104"/>
    <mergeCell ref="D101:D104"/>
    <mergeCell ref="E101:E104"/>
    <mergeCell ref="J109:J112"/>
    <mergeCell ref="P109:P112"/>
    <mergeCell ref="Q109:Q112"/>
    <mergeCell ref="R109:R112"/>
    <mergeCell ref="A109:A112"/>
    <mergeCell ref="B109:B112"/>
    <mergeCell ref="C109:C112"/>
    <mergeCell ref="D109:D112"/>
    <mergeCell ref="E109:E112"/>
    <mergeCell ref="F109:F112"/>
    <mergeCell ref="G109:G112"/>
    <mergeCell ref="F101:F104"/>
    <mergeCell ref="G101:G104"/>
    <mergeCell ref="A113:A116"/>
    <mergeCell ref="B113:B116"/>
    <mergeCell ref="C113:C116"/>
    <mergeCell ref="D113:D116"/>
    <mergeCell ref="E113:E116"/>
    <mergeCell ref="F113:F116"/>
    <mergeCell ref="R113:R116"/>
    <mergeCell ref="G113:G116"/>
    <mergeCell ref="H113:H116"/>
    <mergeCell ref="I113:I116"/>
    <mergeCell ref="J113:J116"/>
    <mergeCell ref="P113:P116"/>
    <mergeCell ref="Q113:Q116"/>
    <mergeCell ref="J117:J120"/>
    <mergeCell ref="P117:P120"/>
    <mergeCell ref="Q117:Q120"/>
    <mergeCell ref="R117:R120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J121:J124"/>
    <mergeCell ref="P121:P124"/>
    <mergeCell ref="Q121:Q124"/>
    <mergeCell ref="R121:R124"/>
    <mergeCell ref="P133:P136"/>
    <mergeCell ref="Q133:Q136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R133:R136"/>
    <mergeCell ref="G133:G136"/>
    <mergeCell ref="H133:H136"/>
    <mergeCell ref="I133:I136"/>
    <mergeCell ref="J133:J136"/>
    <mergeCell ref="J137:J140"/>
    <mergeCell ref="P137:P140"/>
    <mergeCell ref="Q137:Q140"/>
    <mergeCell ref="R137:R140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A145:A148"/>
    <mergeCell ref="B145:B148"/>
    <mergeCell ref="C145:C148"/>
    <mergeCell ref="D145:D148"/>
    <mergeCell ref="E145:E148"/>
    <mergeCell ref="F145:F148"/>
    <mergeCell ref="R145:R148"/>
    <mergeCell ref="G145:G148"/>
    <mergeCell ref="H145:H148"/>
    <mergeCell ref="I145:I148"/>
    <mergeCell ref="J145:J148"/>
    <mergeCell ref="P145:P148"/>
    <mergeCell ref="Q145:Q148"/>
    <mergeCell ref="J149:J152"/>
    <mergeCell ref="P149:P152"/>
    <mergeCell ref="Q149:Q152"/>
    <mergeCell ref="R149:R152"/>
    <mergeCell ref="A166:R16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A1:R78"/>
  <sheetViews>
    <sheetView showZeros="0" topLeftCell="A53" zoomScale="209" workbookViewId="0">
      <selection activeCell="C17" sqref="C17:C20"/>
    </sheetView>
  </sheetViews>
  <sheetFormatPr baseColWidth="10" defaultColWidth="9.1640625" defaultRowHeight="13" x14ac:dyDescent="0.15"/>
  <cols>
    <col min="1" max="1" width="3.6640625" style="37" customWidth="1"/>
    <col min="2" max="2" width="7.5" style="37" customWidth="1"/>
    <col min="3" max="3" width="29" style="37" customWidth="1"/>
    <col min="4" max="4" width="4.6640625" style="37" customWidth="1"/>
    <col min="5" max="5" width="5.5" style="37" customWidth="1"/>
    <col min="6" max="6" width="7" style="37" customWidth="1"/>
    <col min="7" max="7" width="5.6640625" style="37" customWidth="1"/>
    <col min="8" max="8" width="6.6640625" style="37" customWidth="1"/>
    <col min="9" max="9" width="5.6640625" style="37" customWidth="1"/>
    <col min="10" max="10" width="6.6640625" style="37" customWidth="1"/>
    <col min="11" max="11" width="13" style="37" customWidth="1"/>
    <col min="12" max="12" width="4.6640625" style="37" customWidth="1"/>
    <col min="13" max="13" width="7" style="37" customWidth="1"/>
    <col min="14" max="15" width="7.33203125" style="37" customWidth="1"/>
    <col min="16" max="16" width="8.83203125" style="37" customWidth="1"/>
    <col min="17" max="17" width="7" style="37" customWidth="1"/>
    <col min="18" max="18" width="9.33203125" style="37" customWidth="1"/>
    <col min="19" max="16384" width="9.1640625" style="37"/>
  </cols>
  <sheetData>
    <row r="1" spans="1:18" x14ac:dyDescent="0.15">
      <c r="C1" s="37" t="s">
        <v>250</v>
      </c>
      <c r="D1" s="349"/>
      <c r="E1" s="349"/>
      <c r="F1" s="349"/>
      <c r="G1" s="349"/>
      <c r="H1" s="349"/>
      <c r="I1" s="349"/>
      <c r="J1" s="349"/>
      <c r="K1" s="349"/>
    </row>
    <row r="3" spans="1:18" ht="15" customHeight="1" x14ac:dyDescent="0.15">
      <c r="A3" s="720"/>
      <c r="B3" s="720"/>
      <c r="C3" s="37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89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</row>
    <row r="6" spans="1:18" ht="14" x14ac:dyDescent="0.15">
      <c r="A6" s="721" t="s">
        <v>903</v>
      </c>
      <c r="B6" s="721"/>
      <c r="C6" s="721"/>
      <c r="D6" s="721"/>
      <c r="E6" s="721"/>
      <c r="F6" s="721"/>
      <c r="G6" s="721"/>
      <c r="H6" s="721"/>
      <c r="I6" s="721"/>
      <c r="J6" s="721"/>
      <c r="K6" s="721"/>
      <c r="L6" s="721"/>
      <c r="M6" s="721"/>
      <c r="N6" s="721"/>
      <c r="O6" s="721"/>
      <c r="P6" s="721"/>
      <c r="Q6" s="721"/>
    </row>
    <row r="7" spans="1:18" ht="15" customHeight="1" x14ac:dyDescent="0.1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8" spans="1:18" ht="14" x14ac:dyDescent="0.15">
      <c r="A8" s="92"/>
      <c r="J8" s="720" t="s">
        <v>367</v>
      </c>
      <c r="K8" s="720"/>
      <c r="L8" s="722" t="s">
        <v>313</v>
      </c>
      <c r="M8" s="722"/>
      <c r="N8" s="722"/>
      <c r="O8" s="722"/>
      <c r="P8" s="294">
        <v>2478.61</v>
      </c>
    </row>
    <row r="9" spans="1:18" ht="14" x14ac:dyDescent="0.15">
      <c r="A9" s="725" t="s">
        <v>368</v>
      </c>
      <c r="B9" s="725"/>
      <c r="C9" s="725"/>
      <c r="D9" s="725"/>
      <c r="E9" s="725"/>
      <c r="F9" s="726">
        <f>P76</f>
        <v>1884.9020612659276</v>
      </c>
      <c r="G9" s="727"/>
      <c r="H9" s="93" t="s">
        <v>251</v>
      </c>
      <c r="L9" s="722" t="s">
        <v>369</v>
      </c>
      <c r="M9" s="722"/>
      <c r="N9" s="722"/>
      <c r="O9" s="722"/>
      <c r="P9" s="3">
        <v>3018.17</v>
      </c>
    </row>
    <row r="10" spans="1:18" ht="14" x14ac:dyDescent="0.15">
      <c r="A10" s="92"/>
      <c r="C10" s="454" t="s">
        <v>467</v>
      </c>
      <c r="D10" s="454"/>
      <c r="E10" s="454"/>
      <c r="F10" s="455">
        <f>P74</f>
        <v>204</v>
      </c>
      <c r="G10" s="455"/>
      <c r="H10" s="4" t="s">
        <v>251</v>
      </c>
      <c r="I10" s="1"/>
      <c r="K10" s="728" t="s">
        <v>339</v>
      </c>
      <c r="L10" s="728"/>
      <c r="M10" s="728"/>
      <c r="N10" s="728"/>
      <c r="O10" s="728"/>
      <c r="P10" s="206">
        <v>1.0571999999999999</v>
      </c>
    </row>
    <row r="11" spans="1:18" ht="14" x14ac:dyDescent="0.15">
      <c r="A11" s="92"/>
      <c r="K11" s="94"/>
      <c r="L11" s="94"/>
      <c r="M11" s="94"/>
      <c r="N11" s="94"/>
      <c r="O11" s="94"/>
      <c r="P11" s="207"/>
    </row>
    <row r="12" spans="1:18" ht="22.5" customHeight="1" x14ac:dyDescent="0.15">
      <c r="A12" s="723" t="s">
        <v>0</v>
      </c>
      <c r="B12" s="724" t="s">
        <v>341</v>
      </c>
      <c r="C12" s="723" t="s">
        <v>370</v>
      </c>
      <c r="D12" s="724" t="s">
        <v>361</v>
      </c>
      <c r="E12" s="724" t="s">
        <v>308</v>
      </c>
      <c r="F12" s="724" t="s">
        <v>371</v>
      </c>
      <c r="G12" s="723" t="s">
        <v>342</v>
      </c>
      <c r="H12" s="723"/>
      <c r="I12" s="723"/>
      <c r="J12" s="723"/>
      <c r="K12" s="723"/>
      <c r="L12" s="723"/>
      <c r="M12" s="723"/>
      <c r="N12" s="723"/>
      <c r="O12" s="723"/>
      <c r="P12" s="723" t="s">
        <v>372</v>
      </c>
      <c r="Q12" s="723" t="s">
        <v>373</v>
      </c>
      <c r="R12" s="95" t="s">
        <v>373</v>
      </c>
    </row>
    <row r="13" spans="1:18" ht="13.5" customHeight="1" x14ac:dyDescent="0.15">
      <c r="A13" s="723"/>
      <c r="B13" s="724"/>
      <c r="C13" s="723"/>
      <c r="D13" s="724"/>
      <c r="E13" s="724"/>
      <c r="F13" s="724"/>
      <c r="G13" s="723"/>
      <c r="H13" s="723"/>
      <c r="I13" s="723"/>
      <c r="J13" s="723"/>
      <c r="K13" s="723"/>
      <c r="L13" s="723"/>
      <c r="M13" s="723"/>
      <c r="N13" s="723"/>
      <c r="O13" s="723"/>
      <c r="P13" s="723"/>
      <c r="Q13" s="723"/>
      <c r="R13" s="95" t="s">
        <v>1</v>
      </c>
    </row>
    <row r="14" spans="1:18" ht="20.25" customHeight="1" x14ac:dyDescent="0.15">
      <c r="A14" s="723"/>
      <c r="B14" s="724"/>
      <c r="C14" s="723"/>
      <c r="D14" s="724"/>
      <c r="E14" s="724"/>
      <c r="F14" s="724"/>
      <c r="G14" s="723" t="s">
        <v>314</v>
      </c>
      <c r="H14" s="723"/>
      <c r="I14" s="723" t="s">
        <v>374</v>
      </c>
      <c r="J14" s="723"/>
      <c r="K14" s="723" t="s">
        <v>375</v>
      </c>
      <c r="L14" s="723"/>
      <c r="M14" s="723"/>
      <c r="N14" s="723"/>
      <c r="O14" s="723"/>
      <c r="P14" s="723"/>
      <c r="Q14" s="723"/>
      <c r="R14" s="96">
        <f>P10</f>
        <v>1.0571999999999999</v>
      </c>
    </row>
    <row r="15" spans="1:18" s="98" customFormat="1" ht="45" x14ac:dyDescent="0.15">
      <c r="A15" s="723"/>
      <c r="B15" s="724"/>
      <c r="C15" s="723"/>
      <c r="D15" s="724"/>
      <c r="E15" s="724"/>
      <c r="F15" s="724"/>
      <c r="G15" s="211" t="s">
        <v>315</v>
      </c>
      <c r="H15" s="210" t="s">
        <v>316</v>
      </c>
      <c r="I15" s="211" t="s">
        <v>315</v>
      </c>
      <c r="J15" s="210" t="s">
        <v>316</v>
      </c>
      <c r="K15" s="210" t="s">
        <v>343</v>
      </c>
      <c r="L15" s="211" t="s">
        <v>362</v>
      </c>
      <c r="M15" s="210" t="s">
        <v>365</v>
      </c>
      <c r="N15" s="210" t="s">
        <v>376</v>
      </c>
      <c r="O15" s="211" t="s">
        <v>834</v>
      </c>
      <c r="P15" s="97" t="s">
        <v>226</v>
      </c>
      <c r="Q15" s="97" t="s">
        <v>226</v>
      </c>
      <c r="R15" s="97" t="s">
        <v>226</v>
      </c>
    </row>
    <row r="16" spans="1:18" s="98" customFormat="1" x14ac:dyDescent="0.15">
      <c r="A16" s="99">
        <v>1</v>
      </c>
      <c r="B16" s="99">
        <v>2</v>
      </c>
      <c r="C16" s="99">
        <v>3</v>
      </c>
      <c r="D16" s="99">
        <v>4</v>
      </c>
      <c r="E16" s="99">
        <v>5</v>
      </c>
      <c r="F16" s="99">
        <v>6</v>
      </c>
      <c r="G16" s="99">
        <v>7</v>
      </c>
      <c r="H16" s="99">
        <v>8</v>
      </c>
      <c r="I16" s="99">
        <v>9</v>
      </c>
      <c r="J16" s="99">
        <v>10</v>
      </c>
      <c r="K16" s="99">
        <v>11</v>
      </c>
      <c r="L16" s="99">
        <v>12</v>
      </c>
      <c r="M16" s="99">
        <v>13</v>
      </c>
      <c r="N16" s="99">
        <v>14</v>
      </c>
      <c r="O16" s="99">
        <v>15</v>
      </c>
      <c r="P16" s="99">
        <v>16</v>
      </c>
      <c r="Q16" s="99">
        <v>17</v>
      </c>
      <c r="R16" s="99">
        <v>18</v>
      </c>
    </row>
    <row r="17" spans="1:18" ht="12.75" customHeight="1" x14ac:dyDescent="0.15">
      <c r="A17" s="399">
        <v>1</v>
      </c>
      <c r="B17" s="411" t="s">
        <v>135</v>
      </c>
      <c r="C17" s="411" t="s">
        <v>904</v>
      </c>
      <c r="D17" s="399" t="s">
        <v>178</v>
      </c>
      <c r="E17" s="399">
        <v>35</v>
      </c>
      <c r="F17" s="395">
        <f>H17+J17+R17</f>
        <v>19.387081800000001</v>
      </c>
      <c r="G17" s="401">
        <v>2.34</v>
      </c>
      <c r="H17" s="397">
        <f>G17*$P$8/1000</f>
        <v>5.7999473999999998</v>
      </c>
      <c r="I17" s="401"/>
      <c r="J17" s="397">
        <f>I17*$P$9/1000</f>
        <v>0</v>
      </c>
      <c r="K17" s="57" t="s">
        <v>905</v>
      </c>
      <c r="L17" s="57" t="s">
        <v>178</v>
      </c>
      <c r="M17" s="57">
        <v>1</v>
      </c>
      <c r="N17" s="208">
        <v>12</v>
      </c>
      <c r="O17" s="97">
        <f t="shared" ref="O17:O60" si="0">M17*N17</f>
        <v>12</v>
      </c>
      <c r="P17" s="397">
        <f>E17*F17</f>
        <v>678.54786300000001</v>
      </c>
      <c r="Q17" s="397">
        <f>SUM(O17:O20)</f>
        <v>12</v>
      </c>
      <c r="R17" s="397">
        <f>Q17*1.02*1.05*$R$14</f>
        <v>13.5871344</v>
      </c>
    </row>
    <row r="18" spans="1:18" x14ac:dyDescent="0.15">
      <c r="A18" s="399"/>
      <c r="B18" s="411"/>
      <c r="C18" s="411"/>
      <c r="D18" s="399"/>
      <c r="E18" s="399"/>
      <c r="F18" s="395"/>
      <c r="G18" s="401"/>
      <c r="H18" s="397"/>
      <c r="I18" s="401"/>
      <c r="J18" s="397"/>
      <c r="K18" s="57"/>
      <c r="L18" s="57"/>
      <c r="M18" s="57"/>
      <c r="N18" s="208"/>
      <c r="O18" s="97">
        <f t="shared" si="0"/>
        <v>0</v>
      </c>
      <c r="P18" s="397"/>
      <c r="Q18" s="397"/>
      <c r="R18" s="397"/>
    </row>
    <row r="19" spans="1:18" x14ac:dyDescent="0.15">
      <c r="A19" s="399"/>
      <c r="B19" s="411"/>
      <c r="C19" s="411"/>
      <c r="D19" s="399"/>
      <c r="E19" s="399"/>
      <c r="F19" s="395"/>
      <c r="G19" s="401"/>
      <c r="H19" s="397"/>
      <c r="I19" s="401"/>
      <c r="J19" s="397"/>
      <c r="K19" s="57"/>
      <c r="L19" s="57"/>
      <c r="M19" s="57"/>
      <c r="N19" s="208"/>
      <c r="O19" s="97">
        <f t="shared" si="0"/>
        <v>0</v>
      </c>
      <c r="P19" s="397"/>
      <c r="Q19" s="397"/>
      <c r="R19" s="397"/>
    </row>
    <row r="20" spans="1:18" ht="12.75" customHeight="1" x14ac:dyDescent="0.15">
      <c r="A20" s="399"/>
      <c r="B20" s="411"/>
      <c r="C20" s="411"/>
      <c r="D20" s="399"/>
      <c r="E20" s="399"/>
      <c r="F20" s="395"/>
      <c r="G20" s="401"/>
      <c r="H20" s="397"/>
      <c r="I20" s="401"/>
      <c r="J20" s="397"/>
      <c r="K20" s="57"/>
      <c r="L20" s="57"/>
      <c r="M20" s="57"/>
      <c r="N20" s="208"/>
      <c r="O20" s="97">
        <f t="shared" si="0"/>
        <v>0</v>
      </c>
      <c r="P20" s="397"/>
      <c r="Q20" s="397"/>
      <c r="R20" s="397"/>
    </row>
    <row r="21" spans="1:18" x14ac:dyDescent="0.15">
      <c r="A21" s="399">
        <v>2</v>
      </c>
      <c r="B21" s="411" t="s">
        <v>135</v>
      </c>
      <c r="C21" s="411" t="s">
        <v>906</v>
      </c>
      <c r="D21" s="399" t="s">
        <v>178</v>
      </c>
      <c r="E21" s="457">
        <v>12</v>
      </c>
      <c r="F21" s="395">
        <f>H21+J21+R21</f>
        <v>19.387081800000001</v>
      </c>
      <c r="G21" s="401">
        <v>2.34</v>
      </c>
      <c r="H21" s="397">
        <f>G21*$P$8/1000</f>
        <v>5.7999473999999998</v>
      </c>
      <c r="I21" s="398"/>
      <c r="J21" s="397">
        <f>I21*$P$9/1000</f>
        <v>0</v>
      </c>
      <c r="K21" s="57" t="s">
        <v>905</v>
      </c>
      <c r="L21" s="57" t="s">
        <v>178</v>
      </c>
      <c r="M21" s="57">
        <v>1</v>
      </c>
      <c r="N21" s="208">
        <v>12</v>
      </c>
      <c r="O21" s="97">
        <f t="shared" si="0"/>
        <v>12</v>
      </c>
      <c r="P21" s="397">
        <f>E21*F21</f>
        <v>232.64498159999999</v>
      </c>
      <c r="Q21" s="397">
        <f>SUM(O21:O24)</f>
        <v>12</v>
      </c>
      <c r="R21" s="397">
        <f>Q21*1.02*1.05*$R$14</f>
        <v>13.5871344</v>
      </c>
    </row>
    <row r="22" spans="1:18" x14ac:dyDescent="0.15">
      <c r="A22" s="399"/>
      <c r="B22" s="411"/>
      <c r="C22" s="411"/>
      <c r="D22" s="399"/>
      <c r="E22" s="457"/>
      <c r="F22" s="395"/>
      <c r="G22" s="401"/>
      <c r="H22" s="397"/>
      <c r="I22" s="398"/>
      <c r="J22" s="397"/>
      <c r="K22" s="57"/>
      <c r="L22" s="57"/>
      <c r="M22" s="57"/>
      <c r="N22" s="208"/>
      <c r="O22" s="97">
        <f t="shared" si="0"/>
        <v>0</v>
      </c>
      <c r="P22" s="397"/>
      <c r="Q22" s="397"/>
      <c r="R22" s="397"/>
    </row>
    <row r="23" spans="1:18" x14ac:dyDescent="0.15">
      <c r="A23" s="399"/>
      <c r="B23" s="411"/>
      <c r="C23" s="411"/>
      <c r="D23" s="399"/>
      <c r="E23" s="457"/>
      <c r="F23" s="395"/>
      <c r="G23" s="401"/>
      <c r="H23" s="397"/>
      <c r="I23" s="398"/>
      <c r="J23" s="397"/>
      <c r="K23" s="57"/>
      <c r="L23" s="57"/>
      <c r="M23" s="101"/>
      <c r="N23" s="208"/>
      <c r="O23" s="97">
        <f t="shared" si="0"/>
        <v>0</v>
      </c>
      <c r="P23" s="397"/>
      <c r="Q23" s="397"/>
      <c r="R23" s="397"/>
    </row>
    <row r="24" spans="1:18" ht="12.75" customHeight="1" x14ac:dyDescent="0.15">
      <c r="A24" s="399"/>
      <c r="B24" s="411"/>
      <c r="C24" s="411"/>
      <c r="D24" s="399"/>
      <c r="E24" s="457"/>
      <c r="F24" s="395"/>
      <c r="G24" s="401"/>
      <c r="H24" s="397"/>
      <c r="I24" s="398"/>
      <c r="J24" s="397"/>
      <c r="K24" s="57"/>
      <c r="L24" s="57"/>
      <c r="M24" s="57"/>
      <c r="N24" s="208"/>
      <c r="O24" s="97">
        <f t="shared" si="0"/>
        <v>0</v>
      </c>
      <c r="P24" s="397"/>
      <c r="Q24" s="397"/>
      <c r="R24" s="397"/>
    </row>
    <row r="25" spans="1:18" x14ac:dyDescent="0.15">
      <c r="A25" s="399">
        <v>3</v>
      </c>
      <c r="B25" s="402" t="s">
        <v>136</v>
      </c>
      <c r="C25" s="379" t="s">
        <v>907</v>
      </c>
      <c r="D25" s="399" t="s">
        <v>178</v>
      </c>
      <c r="E25" s="457">
        <v>1</v>
      </c>
      <c r="F25" s="395">
        <f>H25+J25+R25</f>
        <v>220.53232869999999</v>
      </c>
      <c r="G25" s="396">
        <v>6.67</v>
      </c>
      <c r="H25" s="397">
        <f>G25*$P$8/1000</f>
        <v>16.532328700000001</v>
      </c>
      <c r="I25" s="398"/>
      <c r="J25" s="397">
        <f>I25*$P$9/1000</f>
        <v>0</v>
      </c>
      <c r="K25" s="57" t="s">
        <v>908</v>
      </c>
      <c r="L25" s="57" t="s">
        <v>178</v>
      </c>
      <c r="M25" s="57">
        <v>1</v>
      </c>
      <c r="N25" s="208">
        <v>200</v>
      </c>
      <c r="O25" s="97">
        <f t="shared" si="0"/>
        <v>200</v>
      </c>
      <c r="P25" s="397">
        <f>E25*F25</f>
        <v>220.53232869999999</v>
      </c>
      <c r="Q25" s="397">
        <f>SUM(O25:O28)</f>
        <v>200</v>
      </c>
      <c r="R25" s="709">
        <f t="shared" ref="R25" si="1">Q25*1.02</f>
        <v>204</v>
      </c>
    </row>
    <row r="26" spans="1:18" x14ac:dyDescent="0.15">
      <c r="A26" s="399"/>
      <c r="B26" s="403"/>
      <c r="C26" s="379"/>
      <c r="D26" s="399"/>
      <c r="E26" s="457"/>
      <c r="F26" s="395"/>
      <c r="G26" s="396"/>
      <c r="H26" s="397"/>
      <c r="I26" s="398"/>
      <c r="J26" s="397"/>
      <c r="K26" s="57"/>
      <c r="L26" s="57"/>
      <c r="M26" s="57"/>
      <c r="N26" s="208"/>
      <c r="O26" s="97">
        <f t="shared" si="0"/>
        <v>0</v>
      </c>
      <c r="P26" s="397"/>
      <c r="Q26" s="397"/>
      <c r="R26" s="710"/>
    </row>
    <row r="27" spans="1:18" x14ac:dyDescent="0.15">
      <c r="A27" s="399"/>
      <c r="B27" s="403"/>
      <c r="C27" s="379"/>
      <c r="D27" s="399"/>
      <c r="E27" s="457"/>
      <c r="F27" s="395"/>
      <c r="G27" s="396"/>
      <c r="H27" s="397"/>
      <c r="I27" s="398"/>
      <c r="J27" s="397"/>
      <c r="K27" s="57"/>
      <c r="L27" s="57"/>
      <c r="M27" s="101"/>
      <c r="N27" s="208"/>
      <c r="O27" s="97">
        <f t="shared" si="0"/>
        <v>0</v>
      </c>
      <c r="P27" s="397"/>
      <c r="Q27" s="397"/>
      <c r="R27" s="710"/>
    </row>
    <row r="28" spans="1:18" ht="12.75" customHeight="1" x14ac:dyDescent="0.15">
      <c r="A28" s="399"/>
      <c r="B28" s="404"/>
      <c r="C28" s="379"/>
      <c r="D28" s="399"/>
      <c r="E28" s="457"/>
      <c r="F28" s="395"/>
      <c r="G28" s="396"/>
      <c r="H28" s="397"/>
      <c r="I28" s="398"/>
      <c r="J28" s="397"/>
      <c r="K28" s="57"/>
      <c r="L28" s="57"/>
      <c r="M28" s="57"/>
      <c r="N28" s="208"/>
      <c r="O28" s="97">
        <f t="shared" si="0"/>
        <v>0</v>
      </c>
      <c r="P28" s="397"/>
      <c r="Q28" s="397"/>
      <c r="R28" s="711"/>
    </row>
    <row r="29" spans="1:18" x14ac:dyDescent="0.15">
      <c r="A29" s="399">
        <v>4</v>
      </c>
      <c r="B29" s="687" t="s">
        <v>110</v>
      </c>
      <c r="C29" s="379" t="s">
        <v>909</v>
      </c>
      <c r="D29" s="399" t="s">
        <v>392</v>
      </c>
      <c r="E29" s="400">
        <v>500</v>
      </c>
      <c r="F29" s="395">
        <f>H29+J29+R29</f>
        <v>0.56703157139999993</v>
      </c>
      <c r="G29" s="701">
        <v>6.2399999999999997E-2</v>
      </c>
      <c r="H29" s="397">
        <f>G29*$P$8/1000</f>
        <v>0.154665264</v>
      </c>
      <c r="I29" s="701">
        <v>2.7000000000000001E-3</v>
      </c>
      <c r="J29" s="397">
        <f>I29*$P$9/1000</f>
        <v>8.1490590000000019E-3</v>
      </c>
      <c r="K29" s="193" t="s">
        <v>735</v>
      </c>
      <c r="L29" s="193" t="s">
        <v>392</v>
      </c>
      <c r="M29" s="193">
        <v>1.02</v>
      </c>
      <c r="N29" s="208">
        <v>0.35</v>
      </c>
      <c r="O29" s="97">
        <f t="shared" si="0"/>
        <v>0.35699999999999998</v>
      </c>
      <c r="P29" s="397">
        <f>E29*F29</f>
        <v>283.51578569999998</v>
      </c>
      <c r="Q29" s="397">
        <f>SUM(O29:O32)</f>
        <v>0.35699999999999998</v>
      </c>
      <c r="R29" s="397">
        <f>Q29*1.02*1.05*$R$14</f>
        <v>0.40421724839999995</v>
      </c>
    </row>
    <row r="30" spans="1:18" x14ac:dyDescent="0.15">
      <c r="A30" s="399"/>
      <c r="B30" s="586"/>
      <c r="C30" s="379"/>
      <c r="D30" s="399"/>
      <c r="E30" s="400"/>
      <c r="F30" s="395"/>
      <c r="G30" s="702"/>
      <c r="H30" s="397"/>
      <c r="I30" s="702"/>
      <c r="J30" s="397"/>
      <c r="K30" s="57"/>
      <c r="L30" s="57"/>
      <c r="M30" s="57"/>
      <c r="N30" s="208"/>
      <c r="O30" s="97">
        <f t="shared" si="0"/>
        <v>0</v>
      </c>
      <c r="P30" s="397"/>
      <c r="Q30" s="397"/>
      <c r="R30" s="397"/>
    </row>
    <row r="31" spans="1:18" x14ac:dyDescent="0.15">
      <c r="A31" s="399"/>
      <c r="B31" s="586"/>
      <c r="C31" s="379"/>
      <c r="D31" s="399"/>
      <c r="E31" s="400"/>
      <c r="F31" s="395"/>
      <c r="G31" s="702"/>
      <c r="H31" s="397"/>
      <c r="I31" s="702"/>
      <c r="J31" s="397"/>
      <c r="K31" s="57"/>
      <c r="L31" s="57"/>
      <c r="M31" s="101"/>
      <c r="N31" s="208"/>
      <c r="O31" s="97">
        <f t="shared" si="0"/>
        <v>0</v>
      </c>
      <c r="P31" s="397"/>
      <c r="Q31" s="397"/>
      <c r="R31" s="397"/>
    </row>
    <row r="32" spans="1:18" ht="12.75" customHeight="1" x14ac:dyDescent="0.15">
      <c r="A32" s="399"/>
      <c r="B32" s="535"/>
      <c r="C32" s="379"/>
      <c r="D32" s="399"/>
      <c r="E32" s="400"/>
      <c r="F32" s="395"/>
      <c r="G32" s="703"/>
      <c r="H32" s="397"/>
      <c r="I32" s="703"/>
      <c r="J32" s="397"/>
      <c r="K32" s="57"/>
      <c r="L32" s="57"/>
      <c r="M32" s="57"/>
      <c r="N32" s="208"/>
      <c r="O32" s="97">
        <f t="shared" si="0"/>
        <v>0</v>
      </c>
      <c r="P32" s="397"/>
      <c r="Q32" s="397"/>
      <c r="R32" s="397"/>
    </row>
    <row r="33" spans="1:18" x14ac:dyDescent="0.15">
      <c r="A33" s="399">
        <v>5</v>
      </c>
      <c r="B33" s="354" t="s">
        <v>98</v>
      </c>
      <c r="C33" s="379" t="s">
        <v>902</v>
      </c>
      <c r="D33" s="399" t="s">
        <v>392</v>
      </c>
      <c r="E33" s="457">
        <v>120</v>
      </c>
      <c r="F33" s="395">
        <f>H33+J33+R33</f>
        <v>0.32080237099999998</v>
      </c>
      <c r="G33" s="547">
        <v>7.6499999999999999E-2</v>
      </c>
      <c r="H33" s="397">
        <f>G33*$P$8/1000</f>
        <v>0.18961366499999999</v>
      </c>
      <c r="I33" s="547">
        <v>2.2000000000000001E-3</v>
      </c>
      <c r="J33" s="397">
        <f>I33*$P$9/1000</f>
        <v>6.6399740000000007E-3</v>
      </c>
      <c r="K33" s="57" t="s">
        <v>584</v>
      </c>
      <c r="L33" s="57" t="s">
        <v>392</v>
      </c>
      <c r="M33" s="57">
        <v>1</v>
      </c>
      <c r="N33" s="328">
        <v>0.11</v>
      </c>
      <c r="O33" s="97">
        <f t="shared" si="0"/>
        <v>0.11</v>
      </c>
      <c r="P33" s="397">
        <f>E33*F33</f>
        <v>38.496284519999996</v>
      </c>
      <c r="Q33" s="397">
        <f>SUM(O33:O36)</f>
        <v>0.11</v>
      </c>
      <c r="R33" s="397">
        <f>Q33*1.02*1.05*$R$14</f>
        <v>0.12454873200000001</v>
      </c>
    </row>
    <row r="34" spans="1:18" x14ac:dyDescent="0.15">
      <c r="A34" s="399"/>
      <c r="B34" s="354"/>
      <c r="C34" s="379"/>
      <c r="D34" s="399"/>
      <c r="E34" s="457"/>
      <c r="F34" s="395"/>
      <c r="G34" s="547"/>
      <c r="H34" s="397"/>
      <c r="I34" s="547"/>
      <c r="J34" s="397"/>
      <c r="K34" s="57"/>
      <c r="L34" s="57"/>
      <c r="M34" s="57"/>
      <c r="N34" s="208"/>
      <c r="O34" s="97">
        <f t="shared" si="0"/>
        <v>0</v>
      </c>
      <c r="P34" s="397"/>
      <c r="Q34" s="397"/>
      <c r="R34" s="397"/>
    </row>
    <row r="35" spans="1:18" x14ac:dyDescent="0.15">
      <c r="A35" s="399"/>
      <c r="B35" s="354"/>
      <c r="C35" s="379"/>
      <c r="D35" s="399"/>
      <c r="E35" s="457"/>
      <c r="F35" s="395"/>
      <c r="G35" s="547"/>
      <c r="H35" s="397"/>
      <c r="I35" s="547"/>
      <c r="J35" s="397"/>
      <c r="K35" s="57"/>
      <c r="L35" s="57"/>
      <c r="M35" s="101"/>
      <c r="N35" s="208"/>
      <c r="O35" s="97">
        <f t="shared" si="0"/>
        <v>0</v>
      </c>
      <c r="P35" s="397"/>
      <c r="Q35" s="397"/>
      <c r="R35" s="397"/>
    </row>
    <row r="36" spans="1:18" ht="12.75" customHeight="1" x14ac:dyDescent="0.15">
      <c r="A36" s="399"/>
      <c r="B36" s="354"/>
      <c r="C36" s="379"/>
      <c r="D36" s="399"/>
      <c r="E36" s="457"/>
      <c r="F36" s="395"/>
      <c r="G36" s="547"/>
      <c r="H36" s="397"/>
      <c r="I36" s="547"/>
      <c r="J36" s="397"/>
      <c r="K36" s="57"/>
      <c r="L36" s="57"/>
      <c r="M36" s="57"/>
      <c r="N36" s="208"/>
      <c r="O36" s="97">
        <f t="shared" si="0"/>
        <v>0</v>
      </c>
      <c r="P36" s="397"/>
      <c r="Q36" s="397"/>
      <c r="R36" s="397"/>
    </row>
    <row r="37" spans="1:18" ht="12.75" customHeight="1" x14ac:dyDescent="0.15">
      <c r="A37" s="399">
        <v>6</v>
      </c>
      <c r="B37" s="687" t="s">
        <v>109</v>
      </c>
      <c r="C37" s="548" t="s">
        <v>810</v>
      </c>
      <c r="D37" s="399" t="s">
        <v>392</v>
      </c>
      <c r="E37" s="399">
        <v>100</v>
      </c>
      <c r="F37" s="395">
        <f>H37+J37+R37</f>
        <v>0.62754150200000003</v>
      </c>
      <c r="G37" s="540">
        <v>0.19</v>
      </c>
      <c r="H37" s="397">
        <f>G37*$P$8/1000</f>
        <v>0.47093590000000002</v>
      </c>
      <c r="I37" s="578">
        <v>0.02</v>
      </c>
      <c r="J37" s="481">
        <f>I37*$P$9/1000</f>
        <v>6.0363400000000005E-2</v>
      </c>
      <c r="K37" s="57" t="s">
        <v>734</v>
      </c>
      <c r="L37" s="57" t="s">
        <v>392</v>
      </c>
      <c r="M37" s="57">
        <v>1</v>
      </c>
      <c r="N37" s="289">
        <v>8.5000000000000006E-2</v>
      </c>
      <c r="O37" s="97">
        <f t="shared" si="0"/>
        <v>8.5000000000000006E-2</v>
      </c>
      <c r="P37" s="397">
        <f>E37*F37</f>
        <v>62.754150200000005</v>
      </c>
      <c r="Q37" s="397">
        <f>SUM(O37:O40)</f>
        <v>8.5000000000000006E-2</v>
      </c>
      <c r="R37" s="397">
        <f>Q37*1.02*1.05*$R$14</f>
        <v>9.6242202000000013E-2</v>
      </c>
    </row>
    <row r="38" spans="1:18" x14ac:dyDescent="0.15">
      <c r="A38" s="399"/>
      <c r="B38" s="586"/>
      <c r="C38" s="548"/>
      <c r="D38" s="399"/>
      <c r="E38" s="399"/>
      <c r="F38" s="395"/>
      <c r="G38" s="540"/>
      <c r="H38" s="397"/>
      <c r="I38" s="578"/>
      <c r="J38" s="481"/>
      <c r="K38" s="57"/>
      <c r="L38" s="57"/>
      <c r="M38" s="57"/>
      <c r="N38" s="208"/>
      <c r="O38" s="97">
        <f t="shared" si="0"/>
        <v>0</v>
      </c>
      <c r="P38" s="397"/>
      <c r="Q38" s="397"/>
      <c r="R38" s="397"/>
    </row>
    <row r="39" spans="1:18" x14ac:dyDescent="0.15">
      <c r="A39" s="399"/>
      <c r="B39" s="586"/>
      <c r="C39" s="548"/>
      <c r="D39" s="399"/>
      <c r="E39" s="399"/>
      <c r="F39" s="395"/>
      <c r="G39" s="540"/>
      <c r="H39" s="397"/>
      <c r="I39" s="578"/>
      <c r="J39" s="481"/>
      <c r="K39" s="57"/>
      <c r="L39" s="57"/>
      <c r="M39" s="101"/>
      <c r="N39" s="208"/>
      <c r="O39" s="97">
        <f t="shared" si="0"/>
        <v>0</v>
      </c>
      <c r="P39" s="397"/>
      <c r="Q39" s="397"/>
      <c r="R39" s="397"/>
    </row>
    <row r="40" spans="1:18" ht="12.75" customHeight="1" x14ac:dyDescent="0.15">
      <c r="A40" s="399"/>
      <c r="B40" s="535"/>
      <c r="C40" s="548"/>
      <c r="D40" s="399"/>
      <c r="E40" s="399"/>
      <c r="F40" s="395"/>
      <c r="G40" s="540"/>
      <c r="H40" s="397"/>
      <c r="I40" s="578"/>
      <c r="J40" s="481"/>
      <c r="K40" s="57"/>
      <c r="L40" s="57"/>
      <c r="M40" s="57"/>
      <c r="N40" s="208"/>
      <c r="O40" s="97">
        <f t="shared" si="0"/>
        <v>0</v>
      </c>
      <c r="P40" s="397"/>
      <c r="Q40" s="397"/>
      <c r="R40" s="397"/>
    </row>
    <row r="41" spans="1:18" x14ac:dyDescent="0.15">
      <c r="A41" s="399">
        <v>7</v>
      </c>
      <c r="B41" s="402" t="s">
        <v>345</v>
      </c>
      <c r="C41" s="411" t="s">
        <v>811</v>
      </c>
      <c r="D41" s="399" t="s">
        <v>178</v>
      </c>
      <c r="E41" s="457">
        <v>10</v>
      </c>
      <c r="F41" s="395">
        <f>H41+J41+R41</f>
        <v>6.7935671999999989E-2</v>
      </c>
      <c r="G41" s="396"/>
      <c r="H41" s="397">
        <f>G41*$P$8/1000</f>
        <v>0</v>
      </c>
      <c r="I41" s="398"/>
      <c r="J41" s="397">
        <f>I41*$P$9/1000</f>
        <v>0</v>
      </c>
      <c r="K41" s="57" t="s">
        <v>808</v>
      </c>
      <c r="L41" s="57" t="s">
        <v>178</v>
      </c>
      <c r="M41" s="57">
        <v>1</v>
      </c>
      <c r="N41" s="214">
        <v>0.06</v>
      </c>
      <c r="O41" s="97">
        <f t="shared" si="0"/>
        <v>0.06</v>
      </c>
      <c r="P41" s="397">
        <f>E41*F41</f>
        <v>0.67935671999999991</v>
      </c>
      <c r="Q41" s="397">
        <f>SUM(O41:O44)</f>
        <v>0.06</v>
      </c>
      <c r="R41" s="397">
        <f>Q41*1.02*1.05*$R$14</f>
        <v>6.7935671999999989E-2</v>
      </c>
    </row>
    <row r="42" spans="1:18" x14ac:dyDescent="0.15">
      <c r="A42" s="399"/>
      <c r="B42" s="403"/>
      <c r="C42" s="411"/>
      <c r="D42" s="399"/>
      <c r="E42" s="457"/>
      <c r="F42" s="395"/>
      <c r="G42" s="396"/>
      <c r="H42" s="397"/>
      <c r="I42" s="398"/>
      <c r="J42" s="397"/>
      <c r="K42" s="57"/>
      <c r="L42" s="57"/>
      <c r="M42" s="57"/>
      <c r="N42" s="214"/>
      <c r="O42" s="97">
        <f t="shared" si="0"/>
        <v>0</v>
      </c>
      <c r="P42" s="397"/>
      <c r="Q42" s="397"/>
      <c r="R42" s="397"/>
    </row>
    <row r="43" spans="1:18" x14ac:dyDescent="0.15">
      <c r="A43" s="399"/>
      <c r="B43" s="403"/>
      <c r="C43" s="411"/>
      <c r="D43" s="399"/>
      <c r="E43" s="457"/>
      <c r="F43" s="395"/>
      <c r="G43" s="396"/>
      <c r="H43" s="397"/>
      <c r="I43" s="398"/>
      <c r="J43" s="397"/>
      <c r="K43" s="57"/>
      <c r="L43" s="57"/>
      <c r="M43" s="101"/>
      <c r="N43" s="214"/>
      <c r="O43" s="97">
        <f t="shared" si="0"/>
        <v>0</v>
      </c>
      <c r="P43" s="397"/>
      <c r="Q43" s="397"/>
      <c r="R43" s="397"/>
    </row>
    <row r="44" spans="1:18" ht="12.75" customHeight="1" x14ac:dyDescent="0.15">
      <c r="A44" s="399"/>
      <c r="B44" s="404"/>
      <c r="C44" s="411"/>
      <c r="D44" s="399"/>
      <c r="E44" s="457"/>
      <c r="F44" s="395"/>
      <c r="G44" s="396"/>
      <c r="H44" s="397"/>
      <c r="I44" s="398"/>
      <c r="J44" s="397"/>
      <c r="K44" s="57"/>
      <c r="L44" s="57"/>
      <c r="M44" s="57"/>
      <c r="N44" s="214"/>
      <c r="O44" s="97">
        <f t="shared" si="0"/>
        <v>0</v>
      </c>
      <c r="P44" s="397"/>
      <c r="Q44" s="397"/>
      <c r="R44" s="397"/>
    </row>
    <row r="45" spans="1:18" x14ac:dyDescent="0.15">
      <c r="A45" s="399">
        <v>8</v>
      </c>
      <c r="B45" s="402" t="s">
        <v>345</v>
      </c>
      <c r="C45" s="411" t="s">
        <v>819</v>
      </c>
      <c r="D45" s="399" t="s">
        <v>178</v>
      </c>
      <c r="E45" s="400">
        <v>12</v>
      </c>
      <c r="F45" s="395">
        <f>H45+J45+R45</f>
        <v>6.7935671999999989E-2</v>
      </c>
      <c r="G45" s="401"/>
      <c r="H45" s="397">
        <f>G45*$P$8/1000</f>
        <v>0</v>
      </c>
      <c r="I45" s="401"/>
      <c r="J45" s="397">
        <f>I45*$P$9/1000</f>
        <v>0</v>
      </c>
      <c r="K45" s="57" t="s">
        <v>808</v>
      </c>
      <c r="L45" s="57" t="s">
        <v>178</v>
      </c>
      <c r="M45" s="57">
        <v>1</v>
      </c>
      <c r="N45" s="214">
        <v>0.06</v>
      </c>
      <c r="O45" s="97">
        <f t="shared" si="0"/>
        <v>0.06</v>
      </c>
      <c r="P45" s="397">
        <f>E45*F45</f>
        <v>0.81522806399999981</v>
      </c>
      <c r="Q45" s="397">
        <f>SUM(O45:O48)</f>
        <v>0.06</v>
      </c>
      <c r="R45" s="397">
        <f>Q45*1.02*1.05*$R$14</f>
        <v>6.7935671999999989E-2</v>
      </c>
    </row>
    <row r="46" spans="1:18" x14ac:dyDescent="0.15">
      <c r="A46" s="399"/>
      <c r="B46" s="403"/>
      <c r="C46" s="411"/>
      <c r="D46" s="399"/>
      <c r="E46" s="400"/>
      <c r="F46" s="395"/>
      <c r="G46" s="401"/>
      <c r="H46" s="397"/>
      <c r="I46" s="401"/>
      <c r="J46" s="397"/>
      <c r="K46" s="57"/>
      <c r="L46" s="57"/>
      <c r="M46" s="57"/>
      <c r="N46" s="214"/>
      <c r="O46" s="97">
        <f t="shared" si="0"/>
        <v>0</v>
      </c>
      <c r="P46" s="397"/>
      <c r="Q46" s="397"/>
      <c r="R46" s="397"/>
    </row>
    <row r="47" spans="1:18" x14ac:dyDescent="0.15">
      <c r="A47" s="399"/>
      <c r="B47" s="403"/>
      <c r="C47" s="411"/>
      <c r="D47" s="399"/>
      <c r="E47" s="400"/>
      <c r="F47" s="395"/>
      <c r="G47" s="401"/>
      <c r="H47" s="397"/>
      <c r="I47" s="401"/>
      <c r="J47" s="397"/>
      <c r="K47" s="57"/>
      <c r="L47" s="57"/>
      <c r="M47" s="101"/>
      <c r="N47" s="214"/>
      <c r="O47" s="97">
        <f t="shared" si="0"/>
        <v>0</v>
      </c>
      <c r="P47" s="397"/>
      <c r="Q47" s="397"/>
      <c r="R47" s="397"/>
    </row>
    <row r="48" spans="1:18" ht="12.75" customHeight="1" x14ac:dyDescent="0.15">
      <c r="A48" s="399"/>
      <c r="B48" s="404"/>
      <c r="C48" s="411"/>
      <c r="D48" s="399"/>
      <c r="E48" s="400"/>
      <c r="F48" s="395"/>
      <c r="G48" s="401"/>
      <c r="H48" s="397"/>
      <c r="I48" s="401"/>
      <c r="J48" s="397"/>
      <c r="K48" s="57"/>
      <c r="L48" s="57"/>
      <c r="M48" s="57"/>
      <c r="N48" s="214"/>
      <c r="O48" s="97">
        <f t="shared" si="0"/>
        <v>0</v>
      </c>
      <c r="P48" s="397"/>
      <c r="Q48" s="397"/>
      <c r="R48" s="397"/>
    </row>
    <row r="49" spans="1:18" ht="12.75" customHeight="1" x14ac:dyDescent="0.15">
      <c r="A49" s="399">
        <v>9</v>
      </c>
      <c r="B49" s="411" t="s">
        <v>345</v>
      </c>
      <c r="C49" s="411" t="s">
        <v>820</v>
      </c>
      <c r="D49" s="399" t="s">
        <v>178</v>
      </c>
      <c r="E49" s="399">
        <v>12</v>
      </c>
      <c r="F49" s="395">
        <f>H49+J49+R49</f>
        <v>7.9258283999999998E-2</v>
      </c>
      <c r="G49" s="401"/>
      <c r="H49" s="397">
        <f>G49*$P$8/1000</f>
        <v>0</v>
      </c>
      <c r="I49" s="401"/>
      <c r="J49" s="397">
        <f>I49*$P$9/1000</f>
        <v>0</v>
      </c>
      <c r="K49" s="57" t="s">
        <v>808</v>
      </c>
      <c r="L49" s="57" t="s">
        <v>178</v>
      </c>
      <c r="M49" s="57">
        <v>1</v>
      </c>
      <c r="N49" s="214">
        <v>7.0000000000000007E-2</v>
      </c>
      <c r="O49" s="97">
        <f t="shared" si="0"/>
        <v>7.0000000000000007E-2</v>
      </c>
      <c r="P49" s="397">
        <f>E49*F49</f>
        <v>0.95109940799999992</v>
      </c>
      <c r="Q49" s="397">
        <f>SUM(O49:O52)</f>
        <v>7.0000000000000007E-2</v>
      </c>
      <c r="R49" s="397">
        <f>Q49*1.02*1.05*$R$14</f>
        <v>7.9258283999999998E-2</v>
      </c>
    </row>
    <row r="50" spans="1:18" x14ac:dyDescent="0.15">
      <c r="A50" s="399"/>
      <c r="B50" s="411"/>
      <c r="C50" s="411"/>
      <c r="D50" s="399"/>
      <c r="E50" s="399"/>
      <c r="F50" s="395"/>
      <c r="G50" s="401"/>
      <c r="H50" s="397"/>
      <c r="I50" s="401"/>
      <c r="J50" s="397"/>
      <c r="K50" s="57"/>
      <c r="L50" s="57"/>
      <c r="M50" s="57"/>
      <c r="N50" s="208"/>
      <c r="O50" s="97">
        <f t="shared" si="0"/>
        <v>0</v>
      </c>
      <c r="P50" s="397"/>
      <c r="Q50" s="397"/>
      <c r="R50" s="397"/>
    </row>
    <row r="51" spans="1:18" x14ac:dyDescent="0.15">
      <c r="A51" s="399"/>
      <c r="B51" s="411"/>
      <c r="C51" s="411"/>
      <c r="D51" s="399"/>
      <c r="E51" s="399"/>
      <c r="F51" s="395"/>
      <c r="G51" s="401"/>
      <c r="H51" s="397"/>
      <c r="I51" s="401"/>
      <c r="J51" s="397"/>
      <c r="K51" s="57"/>
      <c r="L51" s="57"/>
      <c r="M51" s="101"/>
      <c r="N51" s="208"/>
      <c r="O51" s="97">
        <f t="shared" si="0"/>
        <v>0</v>
      </c>
      <c r="P51" s="397"/>
      <c r="Q51" s="397"/>
      <c r="R51" s="397"/>
    </row>
    <row r="52" spans="1:18" ht="12.75" customHeight="1" x14ac:dyDescent="0.15">
      <c r="A52" s="399"/>
      <c r="B52" s="411"/>
      <c r="C52" s="411"/>
      <c r="D52" s="399"/>
      <c r="E52" s="399"/>
      <c r="F52" s="395"/>
      <c r="G52" s="401"/>
      <c r="H52" s="397"/>
      <c r="I52" s="401"/>
      <c r="J52" s="397"/>
      <c r="K52" s="57"/>
      <c r="L52" s="57"/>
      <c r="M52" s="57"/>
      <c r="N52" s="208"/>
      <c r="O52" s="97">
        <f t="shared" si="0"/>
        <v>0</v>
      </c>
      <c r="P52" s="397"/>
      <c r="Q52" s="397"/>
      <c r="R52" s="397"/>
    </row>
    <row r="53" spans="1:18" ht="12.75" customHeight="1" x14ac:dyDescent="0.15">
      <c r="A53" s="399">
        <v>10</v>
      </c>
      <c r="B53" s="402" t="s">
        <v>345</v>
      </c>
      <c r="C53" s="411" t="s">
        <v>812</v>
      </c>
      <c r="D53" s="399" t="s">
        <v>178</v>
      </c>
      <c r="E53" s="399">
        <v>10</v>
      </c>
      <c r="F53" s="395">
        <f>H53+J53+R53</f>
        <v>6.7935671999999989E-2</v>
      </c>
      <c r="G53" s="401"/>
      <c r="H53" s="397">
        <f>G53*$P$8/1000</f>
        <v>0</v>
      </c>
      <c r="I53" s="401"/>
      <c r="J53" s="481">
        <f>I53*$P$9/1000</f>
        <v>0</v>
      </c>
      <c r="K53" s="57" t="s">
        <v>784</v>
      </c>
      <c r="L53" s="57" t="s">
        <v>178</v>
      </c>
      <c r="M53" s="57">
        <v>1</v>
      </c>
      <c r="N53" s="214">
        <v>0.06</v>
      </c>
      <c r="O53" s="97">
        <f t="shared" si="0"/>
        <v>0.06</v>
      </c>
      <c r="P53" s="397">
        <f>E53*F53</f>
        <v>0.67935671999999991</v>
      </c>
      <c r="Q53" s="397">
        <f>SUM(O53:O56)</f>
        <v>0.06</v>
      </c>
      <c r="R53" s="397">
        <f>Q53*1.02*1.05*$R$14</f>
        <v>6.7935671999999989E-2</v>
      </c>
    </row>
    <row r="54" spans="1:18" x14ac:dyDescent="0.15">
      <c r="A54" s="399"/>
      <c r="B54" s="403"/>
      <c r="C54" s="411"/>
      <c r="D54" s="399"/>
      <c r="E54" s="399"/>
      <c r="F54" s="395"/>
      <c r="G54" s="401"/>
      <c r="H54" s="397"/>
      <c r="I54" s="401"/>
      <c r="J54" s="481"/>
      <c r="K54" s="57"/>
      <c r="L54" s="57"/>
      <c r="M54" s="57"/>
      <c r="N54" s="214"/>
      <c r="O54" s="97">
        <f t="shared" si="0"/>
        <v>0</v>
      </c>
      <c r="P54" s="397"/>
      <c r="Q54" s="397"/>
      <c r="R54" s="397"/>
    </row>
    <row r="55" spans="1:18" x14ac:dyDescent="0.15">
      <c r="A55" s="399"/>
      <c r="B55" s="403"/>
      <c r="C55" s="411"/>
      <c r="D55" s="399"/>
      <c r="E55" s="399"/>
      <c r="F55" s="395"/>
      <c r="G55" s="401"/>
      <c r="H55" s="397"/>
      <c r="I55" s="401"/>
      <c r="J55" s="481"/>
      <c r="K55" s="57"/>
      <c r="L55" s="57"/>
      <c r="M55" s="101"/>
      <c r="N55" s="214"/>
      <c r="O55" s="97">
        <f t="shared" si="0"/>
        <v>0</v>
      </c>
      <c r="P55" s="397"/>
      <c r="Q55" s="397"/>
      <c r="R55" s="397"/>
    </row>
    <row r="56" spans="1:18" ht="12.75" customHeight="1" x14ac:dyDescent="0.15">
      <c r="A56" s="399"/>
      <c r="B56" s="404"/>
      <c r="C56" s="411"/>
      <c r="D56" s="399"/>
      <c r="E56" s="399"/>
      <c r="F56" s="395"/>
      <c r="G56" s="401"/>
      <c r="H56" s="397"/>
      <c r="I56" s="401"/>
      <c r="J56" s="481"/>
      <c r="K56" s="57"/>
      <c r="L56" s="57"/>
      <c r="M56" s="57"/>
      <c r="N56" s="214"/>
      <c r="O56" s="97">
        <f t="shared" si="0"/>
        <v>0</v>
      </c>
      <c r="P56" s="397"/>
      <c r="Q56" s="397"/>
      <c r="R56" s="397"/>
    </row>
    <row r="57" spans="1:18" x14ac:dyDescent="0.15">
      <c r="A57" s="399">
        <v>11</v>
      </c>
      <c r="B57" s="402" t="s">
        <v>345</v>
      </c>
      <c r="C57" s="411" t="s">
        <v>813</v>
      </c>
      <c r="D57" s="399" t="s">
        <v>178</v>
      </c>
      <c r="E57" s="400">
        <v>50</v>
      </c>
      <c r="F57" s="395">
        <f>H57+J57+R57</f>
        <v>5.6613060000000007E-2</v>
      </c>
      <c r="G57" s="401"/>
      <c r="H57" s="397">
        <f>G57*$P$8/1000</f>
        <v>0</v>
      </c>
      <c r="I57" s="401"/>
      <c r="J57" s="397">
        <f>I57*$P$9/1000</f>
        <v>0</v>
      </c>
      <c r="K57" s="57" t="s">
        <v>797</v>
      </c>
      <c r="L57" s="57" t="s">
        <v>178</v>
      </c>
      <c r="M57" s="57">
        <v>1</v>
      </c>
      <c r="N57" s="214">
        <v>0.05</v>
      </c>
      <c r="O57" s="97">
        <f t="shared" si="0"/>
        <v>0.05</v>
      </c>
      <c r="P57" s="397">
        <f>E57*F57</f>
        <v>2.8306530000000003</v>
      </c>
      <c r="Q57" s="397">
        <f>SUM(O57:O60)</f>
        <v>0.05</v>
      </c>
      <c r="R57" s="397">
        <f>Q57*1.02*1.05*$R$14</f>
        <v>5.6613060000000007E-2</v>
      </c>
    </row>
    <row r="58" spans="1:18" x14ac:dyDescent="0.15">
      <c r="A58" s="399"/>
      <c r="B58" s="403"/>
      <c r="C58" s="411"/>
      <c r="D58" s="399"/>
      <c r="E58" s="400"/>
      <c r="F58" s="395"/>
      <c r="G58" s="401"/>
      <c r="H58" s="397"/>
      <c r="I58" s="401"/>
      <c r="J58" s="397"/>
      <c r="K58" s="57"/>
      <c r="L58" s="57"/>
      <c r="M58" s="57"/>
      <c r="N58" s="208"/>
      <c r="O58" s="97">
        <f t="shared" si="0"/>
        <v>0</v>
      </c>
      <c r="P58" s="397"/>
      <c r="Q58" s="397"/>
      <c r="R58" s="397"/>
    </row>
    <row r="59" spans="1:18" x14ac:dyDescent="0.15">
      <c r="A59" s="399"/>
      <c r="B59" s="403"/>
      <c r="C59" s="411"/>
      <c r="D59" s="399"/>
      <c r="E59" s="400"/>
      <c r="F59" s="395"/>
      <c r="G59" s="401"/>
      <c r="H59" s="397"/>
      <c r="I59" s="401"/>
      <c r="J59" s="397"/>
      <c r="K59" s="57"/>
      <c r="L59" s="57"/>
      <c r="M59" s="101"/>
      <c r="N59" s="208"/>
      <c r="O59" s="97">
        <f t="shared" si="0"/>
        <v>0</v>
      </c>
      <c r="P59" s="397"/>
      <c r="Q59" s="397"/>
      <c r="R59" s="397"/>
    </row>
    <row r="60" spans="1:18" ht="12.75" customHeight="1" x14ac:dyDescent="0.15">
      <c r="A60" s="399"/>
      <c r="B60" s="404"/>
      <c r="C60" s="411"/>
      <c r="D60" s="399"/>
      <c r="E60" s="400"/>
      <c r="F60" s="395"/>
      <c r="G60" s="401"/>
      <c r="H60" s="397"/>
      <c r="I60" s="401"/>
      <c r="J60" s="397"/>
      <c r="K60" s="57"/>
      <c r="L60" s="57"/>
      <c r="M60" s="57"/>
      <c r="N60" s="208"/>
      <c r="O60" s="97">
        <f t="shared" si="0"/>
        <v>0</v>
      </c>
      <c r="P60" s="397"/>
      <c r="Q60" s="397"/>
      <c r="R60" s="397"/>
    </row>
    <row r="61" spans="1:18" ht="12.75" customHeight="1" x14ac:dyDescent="0.15">
      <c r="A61" s="399">
        <v>12</v>
      </c>
      <c r="B61" s="411"/>
      <c r="C61" s="411" t="s">
        <v>821</v>
      </c>
      <c r="D61" s="399" t="s">
        <v>404</v>
      </c>
      <c r="E61" s="399">
        <v>1</v>
      </c>
      <c r="F61" s="395">
        <f>H61+J61+R61</f>
        <v>18.116179200000001</v>
      </c>
      <c r="G61" s="401"/>
      <c r="H61" s="397">
        <f>G61*$P$8/1000</f>
        <v>0</v>
      </c>
      <c r="I61" s="401"/>
      <c r="J61" s="397">
        <f>I61*$P$9/1000</f>
        <v>0</v>
      </c>
      <c r="K61" s="193" t="s">
        <v>792</v>
      </c>
      <c r="L61" s="193" t="s">
        <v>404</v>
      </c>
      <c r="M61" s="193">
        <v>1</v>
      </c>
      <c r="N61" s="280">
        <v>16</v>
      </c>
      <c r="O61" s="97">
        <f t="shared" ref="O61:O64" si="2">M61*N61</f>
        <v>16</v>
      </c>
      <c r="P61" s="397">
        <f>E61*F61</f>
        <v>18.116179200000001</v>
      </c>
      <c r="Q61" s="397">
        <f>SUM(O61:O64)</f>
        <v>16</v>
      </c>
      <c r="R61" s="397">
        <f>Q61*1.02*1.05*$R$14</f>
        <v>18.116179200000001</v>
      </c>
    </row>
    <row r="62" spans="1:18" x14ac:dyDescent="0.15">
      <c r="A62" s="399"/>
      <c r="B62" s="411"/>
      <c r="C62" s="411"/>
      <c r="D62" s="399"/>
      <c r="E62" s="399"/>
      <c r="F62" s="395"/>
      <c r="G62" s="401"/>
      <c r="H62" s="397"/>
      <c r="I62" s="401"/>
      <c r="J62" s="397"/>
      <c r="K62" s="57"/>
      <c r="L62" s="57"/>
      <c r="M62" s="57"/>
      <c r="N62" s="208"/>
      <c r="O62" s="97">
        <f t="shared" si="2"/>
        <v>0</v>
      </c>
      <c r="P62" s="397"/>
      <c r="Q62" s="397"/>
      <c r="R62" s="397"/>
    </row>
    <row r="63" spans="1:18" x14ac:dyDescent="0.15">
      <c r="A63" s="399"/>
      <c r="B63" s="411"/>
      <c r="C63" s="411"/>
      <c r="D63" s="399"/>
      <c r="E63" s="399"/>
      <c r="F63" s="395"/>
      <c r="G63" s="401"/>
      <c r="H63" s="397"/>
      <c r="I63" s="401"/>
      <c r="J63" s="397"/>
      <c r="K63" s="57"/>
      <c r="L63" s="57"/>
      <c r="M63" s="101"/>
      <c r="N63" s="208"/>
      <c r="O63" s="97">
        <f t="shared" si="2"/>
        <v>0</v>
      </c>
      <c r="P63" s="397"/>
      <c r="Q63" s="397"/>
      <c r="R63" s="397"/>
    </row>
    <row r="64" spans="1:18" ht="12.75" customHeight="1" x14ac:dyDescent="0.15">
      <c r="A64" s="399"/>
      <c r="B64" s="411"/>
      <c r="C64" s="411"/>
      <c r="D64" s="399"/>
      <c r="E64" s="399"/>
      <c r="F64" s="395"/>
      <c r="G64" s="401"/>
      <c r="H64" s="397"/>
      <c r="I64" s="401"/>
      <c r="J64" s="397"/>
      <c r="K64" s="57"/>
      <c r="L64" s="57"/>
      <c r="M64" s="57"/>
      <c r="N64" s="208"/>
      <c r="O64" s="97">
        <f t="shared" si="2"/>
        <v>0</v>
      </c>
      <c r="P64" s="397"/>
      <c r="Q64" s="397"/>
      <c r="R64" s="397"/>
    </row>
    <row r="65" spans="1:18" ht="5.25" customHeight="1" x14ac:dyDescent="0.15"/>
    <row r="66" spans="1:18" x14ac:dyDescent="0.15">
      <c r="C66" s="37" t="s">
        <v>337</v>
      </c>
      <c r="E66" s="106">
        <f>SUM(E17:E64)</f>
        <v>863</v>
      </c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4">
        <f>SUM(P17:P64)-P74</f>
        <v>1336.5632668319995</v>
      </c>
      <c r="Q66" s="103"/>
      <c r="R66" s="105"/>
    </row>
    <row r="67" spans="1:18" ht="3" customHeight="1" x14ac:dyDescent="0.15"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4"/>
      <c r="Q67" s="103"/>
      <c r="R67" s="105"/>
    </row>
    <row r="68" spans="1:18" x14ac:dyDescent="0.15">
      <c r="C68" s="37" t="s">
        <v>338</v>
      </c>
      <c r="P68" s="104">
        <f>P66*0.133</f>
        <v>177.76291448865595</v>
      </c>
      <c r="Q68" s="106"/>
      <c r="R68" s="106"/>
    </row>
    <row r="69" spans="1:18" ht="2.25" customHeight="1" x14ac:dyDescent="0.15">
      <c r="P69" s="104"/>
      <c r="Q69" s="106"/>
      <c r="R69" s="106"/>
    </row>
    <row r="70" spans="1:18" x14ac:dyDescent="0.15">
      <c r="C70" s="37" t="s">
        <v>337</v>
      </c>
      <c r="K70" s="281"/>
      <c r="P70" s="104">
        <f>SUM(P66:P68)</f>
        <v>1514.3261813206555</v>
      </c>
      <c r="Q70" s="106"/>
      <c r="R70" s="106"/>
    </row>
    <row r="71" spans="1:18" ht="2.25" customHeight="1" x14ac:dyDescent="0.15">
      <c r="P71" s="104"/>
      <c r="Q71" s="106"/>
      <c r="R71" s="106"/>
    </row>
    <row r="72" spans="1:18" x14ac:dyDescent="0.15">
      <c r="C72" s="37" t="s">
        <v>360</v>
      </c>
      <c r="P72" s="104">
        <f>P70*0.11</f>
        <v>166.57587994527211</v>
      </c>
    </row>
    <row r="73" spans="1:18" ht="2.25" customHeight="1" x14ac:dyDescent="0.15">
      <c r="P73" s="104"/>
    </row>
    <row r="74" spans="1:18" x14ac:dyDescent="0.15">
      <c r="C74" s="1" t="s">
        <v>510</v>
      </c>
      <c r="P74" s="104">
        <f>R25*E25</f>
        <v>204</v>
      </c>
    </row>
    <row r="75" spans="1:18" ht="3" customHeight="1" x14ac:dyDescent="0.15">
      <c r="P75" s="104"/>
    </row>
    <row r="76" spans="1:18" x14ac:dyDescent="0.15">
      <c r="C76" s="37" t="s">
        <v>337</v>
      </c>
      <c r="P76" s="104">
        <f>SUM(P70:P74)</f>
        <v>1884.9020612659276</v>
      </c>
    </row>
    <row r="77" spans="1:18" ht="9" customHeight="1" x14ac:dyDescent="0.15">
      <c r="P77" s="104"/>
    </row>
    <row r="78" spans="1:18" s="107" customFormat="1" x14ac:dyDescent="0.15">
      <c r="A78" s="351" t="s">
        <v>340</v>
      </c>
      <c r="B78" s="351"/>
      <c r="C78" s="351"/>
      <c r="D78" s="351"/>
      <c r="E78" s="351"/>
      <c r="F78" s="351"/>
      <c r="G78" s="351"/>
      <c r="H78" s="351"/>
      <c r="I78" s="351"/>
      <c r="J78" s="351"/>
      <c r="K78" s="351"/>
      <c r="L78" s="351"/>
      <c r="M78" s="351"/>
      <c r="N78" s="351"/>
      <c r="O78" s="351"/>
      <c r="P78" s="351"/>
      <c r="Q78" s="351"/>
      <c r="R78" s="351"/>
    </row>
  </sheetData>
  <mergeCells count="182">
    <mergeCell ref="I53:I56"/>
    <mergeCell ref="J53:J56"/>
    <mergeCell ref="P53:P56"/>
    <mergeCell ref="Q53:Q56"/>
    <mergeCell ref="R53:R56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F49:F52"/>
    <mergeCell ref="G49:G52"/>
    <mergeCell ref="H49:H52"/>
    <mergeCell ref="I49:I52"/>
    <mergeCell ref="J49:J52"/>
    <mergeCell ref="P49:P52"/>
    <mergeCell ref="I45:I48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A45:A48"/>
    <mergeCell ref="B45:B48"/>
    <mergeCell ref="C45:C48"/>
    <mergeCell ref="D45:D48"/>
    <mergeCell ref="E45:E48"/>
    <mergeCell ref="F45:F48"/>
    <mergeCell ref="G45:G48"/>
    <mergeCell ref="H45:H48"/>
    <mergeCell ref="F41:F44"/>
    <mergeCell ref="G41:G44"/>
    <mergeCell ref="H41:H44"/>
    <mergeCell ref="Q37:Q40"/>
    <mergeCell ref="R37:R40"/>
    <mergeCell ref="A41:A44"/>
    <mergeCell ref="B41:B44"/>
    <mergeCell ref="C41:C44"/>
    <mergeCell ref="D41:D44"/>
    <mergeCell ref="E41:E44"/>
    <mergeCell ref="Q41:Q44"/>
    <mergeCell ref="R41:R44"/>
    <mergeCell ref="I41:I44"/>
    <mergeCell ref="J41:J44"/>
    <mergeCell ref="P41:P44"/>
    <mergeCell ref="A33:A36"/>
    <mergeCell ref="B33:B36"/>
    <mergeCell ref="C33:C36"/>
    <mergeCell ref="D33:D36"/>
    <mergeCell ref="E33:E36"/>
    <mergeCell ref="Q33:Q36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F33:F36"/>
    <mergeCell ref="G33:G36"/>
    <mergeCell ref="H33:H36"/>
    <mergeCell ref="I33:I36"/>
    <mergeCell ref="J33:J36"/>
    <mergeCell ref="P33:P36"/>
    <mergeCell ref="I37:I40"/>
    <mergeCell ref="J37:J40"/>
    <mergeCell ref="P37:P40"/>
    <mergeCell ref="H25:H28"/>
    <mergeCell ref="I25:I28"/>
    <mergeCell ref="J25:J28"/>
    <mergeCell ref="P25:P28"/>
    <mergeCell ref="I29:I32"/>
    <mergeCell ref="J29:J32"/>
    <mergeCell ref="P29:P32"/>
    <mergeCell ref="Q29:Q32"/>
    <mergeCell ref="R29:R32"/>
    <mergeCell ref="J61:J64"/>
    <mergeCell ref="P61:P64"/>
    <mergeCell ref="Q61:Q64"/>
    <mergeCell ref="R61:R64"/>
    <mergeCell ref="A78:R78"/>
    <mergeCell ref="A25:A28"/>
    <mergeCell ref="B25:B28"/>
    <mergeCell ref="C25:C28"/>
    <mergeCell ref="D25:D28"/>
    <mergeCell ref="E25:E2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R57:R60"/>
    <mergeCell ref="G57:G60"/>
    <mergeCell ref="H57:H60"/>
    <mergeCell ref="I57:I60"/>
    <mergeCell ref="J57:J60"/>
    <mergeCell ref="P57:P60"/>
    <mergeCell ref="Q57:Q60"/>
    <mergeCell ref="J21:J24"/>
    <mergeCell ref="P21:P24"/>
    <mergeCell ref="Q21:Q24"/>
    <mergeCell ref="R21:R24"/>
    <mergeCell ref="A57:A60"/>
    <mergeCell ref="B57:B60"/>
    <mergeCell ref="C57:C60"/>
    <mergeCell ref="D57:D60"/>
    <mergeCell ref="E57:E60"/>
    <mergeCell ref="F57:F60"/>
    <mergeCell ref="Q25:Q28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F25:F28"/>
    <mergeCell ref="G25:G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C10:E10"/>
    <mergeCell ref="F10:G10"/>
    <mergeCell ref="K10:O10"/>
    <mergeCell ref="D1:K1"/>
    <mergeCell ref="A3:B3"/>
    <mergeCell ref="D3:R3"/>
    <mergeCell ref="D4:R4"/>
    <mergeCell ref="A6:Q6"/>
    <mergeCell ref="J8:K8"/>
    <mergeCell ref="L8:O8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9"/>
  <dimension ref="A1:R132"/>
  <sheetViews>
    <sheetView showZeros="0" tabSelected="1" zoomScale="200" workbookViewId="0">
      <selection activeCell="C17" sqref="C17:C20"/>
    </sheetView>
  </sheetViews>
  <sheetFormatPr baseColWidth="10" defaultColWidth="9.1640625" defaultRowHeight="13" x14ac:dyDescent="0.15"/>
  <cols>
    <col min="1" max="1" width="3.6640625" style="1" customWidth="1"/>
    <col min="2" max="2" width="7.5" style="1" customWidth="1"/>
    <col min="3" max="3" width="29" style="1" customWidth="1"/>
    <col min="4" max="4" width="4.6640625" style="1" customWidth="1"/>
    <col min="5" max="5" width="5.33203125" style="1" customWidth="1"/>
    <col min="6" max="6" width="7" style="1" customWidth="1"/>
    <col min="7" max="7" width="5.6640625" style="1" customWidth="1"/>
    <col min="8" max="8" width="6.6640625" style="1" customWidth="1"/>
    <col min="9" max="9" width="5.6640625" style="1" customWidth="1"/>
    <col min="10" max="10" width="6.6640625" style="1" customWidth="1"/>
    <col min="11" max="11" width="13" style="1" customWidth="1"/>
    <col min="12" max="12" width="4.6640625" style="1" customWidth="1"/>
    <col min="13" max="13" width="7" style="1" customWidth="1"/>
    <col min="14" max="15" width="7.33203125" style="1" customWidth="1"/>
    <col min="16" max="16" width="8.83203125" style="1" customWidth="1"/>
    <col min="17" max="17" width="7" style="1" customWidth="1"/>
    <col min="18" max="18" width="9.33203125" style="1" customWidth="1"/>
    <col min="19" max="16384" width="9.1640625" style="1"/>
  </cols>
  <sheetData>
    <row r="1" spans="1:18" x14ac:dyDescent="0.15">
      <c r="C1" s="1" t="s">
        <v>250</v>
      </c>
      <c r="D1" s="338"/>
      <c r="E1" s="338"/>
      <c r="F1" s="338"/>
      <c r="G1" s="338"/>
    </row>
    <row r="3" spans="1:18" ht="15" customHeight="1" x14ac:dyDescent="0.15">
      <c r="A3" s="445"/>
      <c r="B3" s="445"/>
      <c r="C3" s="1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18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</row>
    <row r="6" spans="1:18" ht="14" x14ac:dyDescent="0.15">
      <c r="A6" s="443" t="s">
        <v>932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</row>
    <row r="7" spans="1:18" ht="15" customHeight="1" x14ac:dyDescent="0.15">
      <c r="A7" s="443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</row>
    <row r="8" spans="1:18" ht="14" x14ac:dyDescent="0.15">
      <c r="A8" s="2"/>
      <c r="J8" s="445" t="s">
        <v>367</v>
      </c>
      <c r="K8" s="445"/>
      <c r="L8" s="446" t="s">
        <v>313</v>
      </c>
      <c r="M8" s="446"/>
      <c r="N8" s="446"/>
      <c r="O8" s="446"/>
      <c r="P8" s="294">
        <v>2478.61</v>
      </c>
    </row>
    <row r="9" spans="1:18" ht="14" x14ac:dyDescent="0.15">
      <c r="A9" s="450" t="s">
        <v>368</v>
      </c>
      <c r="B9" s="450"/>
      <c r="C9" s="450"/>
      <c r="D9" s="450"/>
      <c r="E9" s="450"/>
      <c r="F9" s="451">
        <f>P130</f>
        <v>1594.1749383719027</v>
      </c>
      <c r="G9" s="452"/>
      <c r="H9" s="4" t="s">
        <v>251</v>
      </c>
      <c r="L9" s="446" t="s">
        <v>369</v>
      </c>
      <c r="M9" s="446"/>
      <c r="N9" s="446"/>
      <c r="O9" s="446"/>
      <c r="P9" s="3">
        <v>3018.17</v>
      </c>
    </row>
    <row r="10" spans="1:18" ht="14" x14ac:dyDescent="0.15">
      <c r="A10" s="2"/>
      <c r="C10" s="454"/>
      <c r="D10" s="454"/>
      <c r="E10" s="454"/>
      <c r="F10" s="455"/>
      <c r="G10" s="455"/>
      <c r="H10" s="4"/>
      <c r="K10" s="456" t="s">
        <v>339</v>
      </c>
      <c r="L10" s="456"/>
      <c r="M10" s="456"/>
      <c r="N10" s="456"/>
      <c r="O10" s="456"/>
      <c r="P10" s="178">
        <v>1.0571999999999999</v>
      </c>
    </row>
    <row r="11" spans="1:18" ht="14" x14ac:dyDescent="0.15">
      <c r="A11" s="2"/>
      <c r="K11" s="21"/>
      <c r="L11" s="21"/>
      <c r="M11" s="21"/>
      <c r="N11" s="21"/>
      <c r="O11" s="21"/>
      <c r="P11" s="178"/>
    </row>
    <row r="12" spans="1:18" ht="22.5" customHeight="1" x14ac:dyDescent="0.15">
      <c r="A12" s="447" t="s">
        <v>0</v>
      </c>
      <c r="B12" s="448" t="s">
        <v>341</v>
      </c>
      <c r="C12" s="447" t="s">
        <v>370</v>
      </c>
      <c r="D12" s="448" t="s">
        <v>361</v>
      </c>
      <c r="E12" s="448" t="s">
        <v>308</v>
      </c>
      <c r="F12" s="448" t="s">
        <v>371</v>
      </c>
      <c r="G12" s="447" t="s">
        <v>342</v>
      </c>
      <c r="H12" s="447"/>
      <c r="I12" s="447"/>
      <c r="J12" s="447"/>
      <c r="K12" s="447"/>
      <c r="L12" s="447"/>
      <c r="M12" s="447"/>
      <c r="N12" s="447"/>
      <c r="O12" s="447"/>
      <c r="P12" s="447" t="s">
        <v>372</v>
      </c>
      <c r="Q12" s="447" t="s">
        <v>373</v>
      </c>
      <c r="R12" s="24" t="s">
        <v>373</v>
      </c>
    </row>
    <row r="13" spans="1:18" ht="13.5" customHeight="1" x14ac:dyDescent="0.15">
      <c r="A13" s="447"/>
      <c r="B13" s="448"/>
      <c r="C13" s="447"/>
      <c r="D13" s="448"/>
      <c r="E13" s="448"/>
      <c r="F13" s="448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24" t="s">
        <v>1</v>
      </c>
    </row>
    <row r="14" spans="1:18" ht="20.25" customHeight="1" x14ac:dyDescent="0.15">
      <c r="A14" s="447"/>
      <c r="B14" s="448"/>
      <c r="C14" s="447"/>
      <c r="D14" s="448"/>
      <c r="E14" s="448"/>
      <c r="F14" s="448"/>
      <c r="G14" s="447" t="s">
        <v>314</v>
      </c>
      <c r="H14" s="447"/>
      <c r="I14" s="447" t="s">
        <v>374</v>
      </c>
      <c r="J14" s="447"/>
      <c r="K14" s="447" t="s">
        <v>375</v>
      </c>
      <c r="L14" s="447"/>
      <c r="M14" s="447"/>
      <c r="N14" s="447"/>
      <c r="O14" s="447"/>
      <c r="P14" s="447"/>
      <c r="Q14" s="447"/>
      <c r="R14" s="25">
        <f>P10</f>
        <v>1.0571999999999999</v>
      </c>
    </row>
    <row r="15" spans="1:18" s="23" customFormat="1" ht="45" x14ac:dyDescent="0.15">
      <c r="A15" s="447"/>
      <c r="B15" s="448"/>
      <c r="C15" s="447"/>
      <c r="D15" s="448"/>
      <c r="E15" s="448"/>
      <c r="F15" s="448"/>
      <c r="G15" s="184" t="s">
        <v>315</v>
      </c>
      <c r="H15" s="183" t="s">
        <v>316</v>
      </c>
      <c r="I15" s="184" t="s">
        <v>315</v>
      </c>
      <c r="J15" s="183" t="s">
        <v>316</v>
      </c>
      <c r="K15" s="183" t="s">
        <v>343</v>
      </c>
      <c r="L15" s="184" t="s">
        <v>362</v>
      </c>
      <c r="M15" s="183" t="s">
        <v>365</v>
      </c>
      <c r="N15" s="183" t="s">
        <v>376</v>
      </c>
      <c r="O15" s="184" t="s">
        <v>377</v>
      </c>
      <c r="P15" s="5" t="s">
        <v>226</v>
      </c>
      <c r="Q15" s="5" t="s">
        <v>226</v>
      </c>
      <c r="R15" s="5" t="s">
        <v>226</v>
      </c>
    </row>
    <row r="16" spans="1:18" s="23" customFormat="1" x14ac:dyDescent="0.1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</row>
    <row r="17" spans="1:18" ht="12.75" customHeight="1" x14ac:dyDescent="0.15">
      <c r="A17" s="389">
        <v>1</v>
      </c>
      <c r="B17" s="458" t="s">
        <v>345</v>
      </c>
      <c r="C17" s="576" t="s">
        <v>936</v>
      </c>
      <c r="D17" s="438" t="s">
        <v>392</v>
      </c>
      <c r="E17" s="731">
        <v>100</v>
      </c>
      <c r="F17" s="438">
        <f>H17+J17+R17</f>
        <v>0.7545425</v>
      </c>
      <c r="G17" s="439"/>
      <c r="H17" s="414">
        <f>G17*$P$8/1000</f>
        <v>0</v>
      </c>
      <c r="I17" s="387">
        <v>0.25</v>
      </c>
      <c r="J17" s="414">
        <f>I17*$P$9/1000</f>
        <v>0.7545425</v>
      </c>
      <c r="K17" s="145"/>
      <c r="L17" s="145"/>
      <c r="M17" s="145"/>
      <c r="N17" s="181"/>
      <c r="O17" s="147">
        <f t="shared" ref="O17:O80" si="0">M17*N17</f>
        <v>0</v>
      </c>
      <c r="P17" s="414">
        <f>E17*F17</f>
        <v>75.454250000000002</v>
      </c>
      <c r="Q17" s="414">
        <f>SUM(O17:O20)</f>
        <v>0</v>
      </c>
      <c r="R17" s="414">
        <f>Q17*1.02*1.05*$R$14</f>
        <v>0</v>
      </c>
    </row>
    <row r="18" spans="1:18" x14ac:dyDescent="0.15">
      <c r="A18" s="389"/>
      <c r="B18" s="458"/>
      <c r="C18" s="696"/>
      <c r="D18" s="438"/>
      <c r="E18" s="695"/>
      <c r="F18" s="438"/>
      <c r="G18" s="439"/>
      <c r="H18" s="414"/>
      <c r="I18" s="387"/>
      <c r="J18" s="414"/>
      <c r="K18" s="145"/>
      <c r="L18" s="145"/>
      <c r="M18" s="145"/>
      <c r="N18" s="181"/>
      <c r="O18" s="147">
        <f t="shared" si="0"/>
        <v>0</v>
      </c>
      <c r="P18" s="414"/>
      <c r="Q18" s="414"/>
      <c r="R18" s="414"/>
    </row>
    <row r="19" spans="1:18" x14ac:dyDescent="0.15">
      <c r="A19" s="389"/>
      <c r="B19" s="458"/>
      <c r="C19" s="696"/>
      <c r="D19" s="438"/>
      <c r="E19" s="695"/>
      <c r="F19" s="438"/>
      <c r="G19" s="439"/>
      <c r="H19" s="414"/>
      <c r="I19" s="387"/>
      <c r="J19" s="414"/>
      <c r="K19" s="145"/>
      <c r="L19" s="145"/>
      <c r="M19" s="148"/>
      <c r="N19" s="181"/>
      <c r="O19" s="147">
        <f t="shared" si="0"/>
        <v>0</v>
      </c>
      <c r="P19" s="414"/>
      <c r="Q19" s="414"/>
      <c r="R19" s="414"/>
    </row>
    <row r="20" spans="1:18" ht="12.75" customHeight="1" x14ac:dyDescent="0.15">
      <c r="A20" s="389"/>
      <c r="B20" s="458"/>
      <c r="C20" s="461"/>
      <c r="D20" s="438"/>
      <c r="E20" s="365"/>
      <c r="F20" s="438"/>
      <c r="G20" s="439"/>
      <c r="H20" s="414"/>
      <c r="I20" s="387"/>
      <c r="J20" s="414"/>
      <c r="K20" s="145"/>
      <c r="L20" s="145"/>
      <c r="M20" s="145"/>
      <c r="N20" s="181"/>
      <c r="O20" s="147">
        <f t="shared" si="0"/>
        <v>0</v>
      </c>
      <c r="P20" s="414"/>
      <c r="Q20" s="414"/>
      <c r="R20" s="414"/>
    </row>
    <row r="21" spans="1:18" x14ac:dyDescent="0.15">
      <c r="A21" s="389">
        <v>2</v>
      </c>
      <c r="B21" s="441" t="s">
        <v>77</v>
      </c>
      <c r="C21" s="390" t="s">
        <v>937</v>
      </c>
      <c r="D21" s="730" t="s">
        <v>303</v>
      </c>
      <c r="E21" s="386">
        <v>4.96</v>
      </c>
      <c r="F21" s="438">
        <f>H21+J21+R21</f>
        <v>4.4135771400000001</v>
      </c>
      <c r="G21" s="439">
        <v>0.82599999999999996</v>
      </c>
      <c r="H21" s="414">
        <f>G21*$P$8/1000</f>
        <v>2.0473318599999999</v>
      </c>
      <c r="I21" s="439">
        <v>0.78400000000000003</v>
      </c>
      <c r="J21" s="414">
        <f>I21*$P$9/1000</f>
        <v>2.3662452800000002</v>
      </c>
      <c r="K21" s="145"/>
      <c r="L21" s="145"/>
      <c r="M21" s="145"/>
      <c r="N21" s="61"/>
      <c r="O21" s="147">
        <f t="shared" si="0"/>
        <v>0</v>
      </c>
      <c r="P21" s="414">
        <f>E21*F21</f>
        <v>21.891342614399999</v>
      </c>
      <c r="Q21" s="414">
        <f>SUM(O21:O24)</f>
        <v>0</v>
      </c>
      <c r="R21" s="414">
        <f>Q21*1.02*1.05*$R$14</f>
        <v>0</v>
      </c>
    </row>
    <row r="22" spans="1:18" x14ac:dyDescent="0.15">
      <c r="A22" s="389"/>
      <c r="B22" s="441"/>
      <c r="C22" s="390"/>
      <c r="D22" s="574"/>
      <c r="E22" s="386"/>
      <c r="F22" s="438"/>
      <c r="G22" s="439"/>
      <c r="H22" s="414"/>
      <c r="I22" s="439"/>
      <c r="J22" s="414"/>
      <c r="K22" s="145"/>
      <c r="L22" s="145"/>
      <c r="M22" s="145"/>
      <c r="N22" s="61">
        <v>0</v>
      </c>
      <c r="O22" s="147">
        <f t="shared" si="0"/>
        <v>0</v>
      </c>
      <c r="P22" s="414"/>
      <c r="Q22" s="414"/>
      <c r="R22" s="414"/>
    </row>
    <row r="23" spans="1:18" x14ac:dyDescent="0.15">
      <c r="A23" s="389"/>
      <c r="B23" s="441"/>
      <c r="C23" s="390"/>
      <c r="D23" s="574"/>
      <c r="E23" s="386"/>
      <c r="F23" s="438"/>
      <c r="G23" s="439"/>
      <c r="H23" s="414"/>
      <c r="I23" s="439"/>
      <c r="J23" s="414"/>
      <c r="K23" s="145"/>
      <c r="L23" s="145"/>
      <c r="M23" s="148"/>
      <c r="N23" s="61">
        <v>0</v>
      </c>
      <c r="O23" s="147">
        <f t="shared" si="0"/>
        <v>0</v>
      </c>
      <c r="P23" s="414"/>
      <c r="Q23" s="414"/>
      <c r="R23" s="414"/>
    </row>
    <row r="24" spans="1:18" ht="12.75" customHeight="1" x14ac:dyDescent="0.15">
      <c r="A24" s="389"/>
      <c r="B24" s="441"/>
      <c r="C24" s="390"/>
      <c r="D24" s="575"/>
      <c r="E24" s="386"/>
      <c r="F24" s="438"/>
      <c r="G24" s="439"/>
      <c r="H24" s="414"/>
      <c r="I24" s="439"/>
      <c r="J24" s="414"/>
      <c r="K24" s="145"/>
      <c r="L24" s="145"/>
      <c r="M24" s="145"/>
      <c r="N24" s="61">
        <v>0</v>
      </c>
      <c r="O24" s="147">
        <f t="shared" si="0"/>
        <v>0</v>
      </c>
      <c r="P24" s="414"/>
      <c r="Q24" s="414"/>
      <c r="R24" s="414"/>
    </row>
    <row r="25" spans="1:18" s="125" customFormat="1" x14ac:dyDescent="0.15">
      <c r="A25" s="389">
        <v>3</v>
      </c>
      <c r="B25" s="599" t="s">
        <v>400</v>
      </c>
      <c r="C25" s="665" t="s">
        <v>481</v>
      </c>
      <c r="D25" s="667" t="s">
        <v>309</v>
      </c>
      <c r="E25" s="487">
        <v>9.92</v>
      </c>
      <c r="F25" s="491">
        <f>H25+J25+R25</f>
        <v>3.1625028000000004</v>
      </c>
      <c r="G25" s="492">
        <v>0.18</v>
      </c>
      <c r="H25" s="493">
        <f>G25*$P$8/1000</f>
        <v>0.44614980000000004</v>
      </c>
      <c r="I25" s="492">
        <v>0.9</v>
      </c>
      <c r="J25" s="493">
        <f>I25*$P$9/1000</f>
        <v>2.7163530000000002</v>
      </c>
      <c r="K25" s="121"/>
      <c r="L25" s="121"/>
      <c r="M25" s="121"/>
      <c r="N25" s="185"/>
      <c r="O25" s="124">
        <f t="shared" si="0"/>
        <v>0</v>
      </c>
      <c r="P25" s="493">
        <f>E25*F25</f>
        <v>31.372027776000003</v>
      </c>
      <c r="Q25" s="493">
        <f>SUM(O25:O28)</f>
        <v>0</v>
      </c>
      <c r="R25" s="493">
        <f>Q25*1.02*1.05*$R$14</f>
        <v>0</v>
      </c>
    </row>
    <row r="26" spans="1:18" s="125" customFormat="1" x14ac:dyDescent="0.15">
      <c r="A26" s="389"/>
      <c r="B26" s="600"/>
      <c r="C26" s="519"/>
      <c r="D26" s="522"/>
      <c r="E26" s="487"/>
      <c r="F26" s="491"/>
      <c r="G26" s="492"/>
      <c r="H26" s="493"/>
      <c r="I26" s="492"/>
      <c r="J26" s="493"/>
      <c r="K26" s="121"/>
      <c r="L26" s="121"/>
      <c r="M26" s="121"/>
      <c r="N26" s="185"/>
      <c r="O26" s="124">
        <f t="shared" si="0"/>
        <v>0</v>
      </c>
      <c r="P26" s="493"/>
      <c r="Q26" s="493"/>
      <c r="R26" s="493"/>
    </row>
    <row r="27" spans="1:18" s="125" customFormat="1" x14ac:dyDescent="0.15">
      <c r="A27" s="389"/>
      <c r="B27" s="600"/>
      <c r="C27" s="519"/>
      <c r="D27" s="522"/>
      <c r="E27" s="487"/>
      <c r="F27" s="491"/>
      <c r="G27" s="492"/>
      <c r="H27" s="493"/>
      <c r="I27" s="492"/>
      <c r="J27" s="493"/>
      <c r="K27" s="121"/>
      <c r="L27" s="121"/>
      <c r="M27" s="127"/>
      <c r="N27" s="185"/>
      <c r="O27" s="124">
        <f t="shared" si="0"/>
        <v>0</v>
      </c>
      <c r="P27" s="493"/>
      <c r="Q27" s="493"/>
      <c r="R27" s="493"/>
    </row>
    <row r="28" spans="1:18" s="125" customFormat="1" ht="12.75" customHeight="1" x14ac:dyDescent="0.15">
      <c r="A28" s="389"/>
      <c r="B28" s="601"/>
      <c r="C28" s="666"/>
      <c r="D28" s="553"/>
      <c r="E28" s="487"/>
      <c r="F28" s="491"/>
      <c r="G28" s="492"/>
      <c r="H28" s="493"/>
      <c r="I28" s="492"/>
      <c r="J28" s="493"/>
      <c r="K28" s="121"/>
      <c r="L28" s="121"/>
      <c r="M28" s="121"/>
      <c r="N28" s="185"/>
      <c r="O28" s="124">
        <f t="shared" si="0"/>
        <v>0</v>
      </c>
      <c r="P28" s="493"/>
      <c r="Q28" s="493"/>
      <c r="R28" s="493"/>
    </row>
    <row r="29" spans="1:18" ht="12.75" customHeight="1" x14ac:dyDescent="0.15">
      <c r="A29" s="389">
        <v>4</v>
      </c>
      <c r="B29" s="441" t="s">
        <v>78</v>
      </c>
      <c r="C29" s="441" t="s">
        <v>938</v>
      </c>
      <c r="D29" s="389" t="s">
        <v>304</v>
      </c>
      <c r="E29" s="389">
        <v>62</v>
      </c>
      <c r="F29" s="438">
        <f>H29+J29+R29</f>
        <v>1.4155040017</v>
      </c>
      <c r="G29" s="669">
        <v>1.7399999999999999E-2</v>
      </c>
      <c r="H29" s="414">
        <f>G29*$P$8/1000</f>
        <v>4.3127814E-2</v>
      </c>
      <c r="I29" s="669">
        <v>0.1106</v>
      </c>
      <c r="J29" s="414">
        <f>I29*$P$9/1000</f>
        <v>0.33380960200000004</v>
      </c>
      <c r="K29" s="145" t="s">
        <v>910</v>
      </c>
      <c r="L29" s="145" t="s">
        <v>303</v>
      </c>
      <c r="M29" s="145">
        <v>0.2142</v>
      </c>
      <c r="N29" s="181">
        <v>4</v>
      </c>
      <c r="O29" s="147">
        <f t="shared" si="0"/>
        <v>0.85680000000000001</v>
      </c>
      <c r="P29" s="414">
        <f>E29*F29</f>
        <v>87.7612481054</v>
      </c>
      <c r="Q29" s="414">
        <f>SUM(O29:O32)</f>
        <v>0.91725000000000001</v>
      </c>
      <c r="R29" s="414">
        <f>Q29*1.02*1.05*$R$14</f>
        <v>1.0385665856999999</v>
      </c>
    </row>
    <row r="30" spans="1:18" x14ac:dyDescent="0.15">
      <c r="A30" s="389"/>
      <c r="B30" s="441"/>
      <c r="C30" s="441"/>
      <c r="D30" s="389"/>
      <c r="E30" s="389"/>
      <c r="F30" s="438"/>
      <c r="G30" s="669"/>
      <c r="H30" s="414"/>
      <c r="I30" s="669"/>
      <c r="J30" s="414"/>
      <c r="K30" s="145" t="s">
        <v>911</v>
      </c>
      <c r="L30" s="145" t="s">
        <v>303</v>
      </c>
      <c r="M30" s="145">
        <v>1.4999999999999999E-2</v>
      </c>
      <c r="N30" s="181">
        <v>4</v>
      </c>
      <c r="O30" s="147">
        <f t="shared" si="0"/>
        <v>0.06</v>
      </c>
      <c r="P30" s="414"/>
      <c r="Q30" s="414"/>
      <c r="R30" s="414"/>
    </row>
    <row r="31" spans="1:18" x14ac:dyDescent="0.15">
      <c r="A31" s="389"/>
      <c r="B31" s="441"/>
      <c r="C31" s="441"/>
      <c r="D31" s="389"/>
      <c r="E31" s="389"/>
      <c r="F31" s="438"/>
      <c r="G31" s="669"/>
      <c r="H31" s="414"/>
      <c r="I31" s="669"/>
      <c r="J31" s="414"/>
      <c r="K31" s="145" t="s">
        <v>430</v>
      </c>
      <c r="L31" s="145" t="s">
        <v>303</v>
      </c>
      <c r="M31" s="188">
        <v>0.03</v>
      </c>
      <c r="N31" s="181">
        <v>1.4999999999999999E-2</v>
      </c>
      <c r="O31" s="147">
        <f t="shared" si="0"/>
        <v>4.4999999999999999E-4</v>
      </c>
      <c r="P31" s="414"/>
      <c r="Q31" s="414"/>
      <c r="R31" s="414"/>
    </row>
    <row r="32" spans="1:18" ht="12.75" customHeight="1" x14ac:dyDescent="0.15">
      <c r="A32" s="389"/>
      <c r="B32" s="441"/>
      <c r="C32" s="441"/>
      <c r="D32" s="389"/>
      <c r="E32" s="389"/>
      <c r="F32" s="438"/>
      <c r="G32" s="669"/>
      <c r="H32" s="414"/>
      <c r="I32" s="669"/>
      <c r="J32" s="414"/>
      <c r="K32" s="145"/>
      <c r="L32" s="145"/>
      <c r="M32" s="145"/>
      <c r="N32" s="181"/>
      <c r="O32" s="147">
        <f t="shared" si="0"/>
        <v>0</v>
      </c>
      <c r="P32" s="414"/>
      <c r="Q32" s="414"/>
      <c r="R32" s="414"/>
    </row>
    <row r="33" spans="1:18" x14ac:dyDescent="0.15">
      <c r="A33" s="389">
        <v>5</v>
      </c>
      <c r="B33" s="732" t="s">
        <v>82</v>
      </c>
      <c r="C33" s="733" t="s">
        <v>939</v>
      </c>
      <c r="D33" s="353" t="s">
        <v>304</v>
      </c>
      <c r="E33" s="389">
        <v>62</v>
      </c>
      <c r="F33" s="357">
        <f>H33+J33+R33</f>
        <v>2.9353678067199995</v>
      </c>
      <c r="G33" s="547">
        <v>2.0799999999999999E-2</v>
      </c>
      <c r="H33" s="359">
        <f>G33*$P$8/1000</f>
        <v>5.1555087999999999E-2</v>
      </c>
      <c r="I33" s="547">
        <v>4.7399999999999998E-2</v>
      </c>
      <c r="J33" s="359">
        <f>I33*$P$9/1000</f>
        <v>0.143061258</v>
      </c>
      <c r="K33" s="189" t="s">
        <v>918</v>
      </c>
      <c r="L33" s="190" t="s">
        <v>309</v>
      </c>
      <c r="M33" s="157">
        <v>9.3100000000000002E-2</v>
      </c>
      <c r="N33" s="191">
        <v>26</v>
      </c>
      <c r="O33" s="192">
        <f t="shared" si="0"/>
        <v>2.4205999999999999</v>
      </c>
      <c r="P33" s="359">
        <f>E33*F33</f>
        <v>181.99280401663998</v>
      </c>
      <c r="Q33" s="359">
        <f>SUM(O33:O36)</f>
        <v>2.4205999999999999</v>
      </c>
      <c r="R33" s="359">
        <f>Q33*1.02*1.05*$R$14</f>
        <v>2.7407514607199994</v>
      </c>
    </row>
    <row r="34" spans="1:18" x14ac:dyDescent="0.15">
      <c r="A34" s="389"/>
      <c r="B34" s="732"/>
      <c r="C34" s="733"/>
      <c r="D34" s="353"/>
      <c r="E34" s="389"/>
      <c r="F34" s="357"/>
      <c r="G34" s="547"/>
      <c r="H34" s="359"/>
      <c r="I34" s="547"/>
      <c r="J34" s="359"/>
      <c r="K34" s="189"/>
      <c r="L34" s="190"/>
      <c r="M34" s="159"/>
      <c r="N34" s="191"/>
      <c r="O34" s="192">
        <f t="shared" si="0"/>
        <v>0</v>
      </c>
      <c r="P34" s="359"/>
      <c r="Q34" s="359"/>
      <c r="R34" s="359"/>
    </row>
    <row r="35" spans="1:18" x14ac:dyDescent="0.15">
      <c r="A35" s="389"/>
      <c r="B35" s="732"/>
      <c r="C35" s="733"/>
      <c r="D35" s="353"/>
      <c r="E35" s="389"/>
      <c r="F35" s="357"/>
      <c r="G35" s="547"/>
      <c r="H35" s="359"/>
      <c r="I35" s="547"/>
      <c r="J35" s="359"/>
      <c r="K35" s="189"/>
      <c r="L35" s="190"/>
      <c r="M35" s="162"/>
      <c r="N35" s="191"/>
      <c r="O35" s="192">
        <f t="shared" si="0"/>
        <v>0</v>
      </c>
      <c r="P35" s="359"/>
      <c r="Q35" s="359"/>
      <c r="R35" s="359"/>
    </row>
    <row r="36" spans="1:18" ht="12.75" customHeight="1" x14ac:dyDescent="0.15">
      <c r="A36" s="389"/>
      <c r="B36" s="732"/>
      <c r="C36" s="733"/>
      <c r="D36" s="353"/>
      <c r="E36" s="389"/>
      <c r="F36" s="357"/>
      <c r="G36" s="547"/>
      <c r="H36" s="359"/>
      <c r="I36" s="547"/>
      <c r="J36" s="359"/>
      <c r="K36" s="189"/>
      <c r="L36" s="190"/>
      <c r="M36" s="193"/>
      <c r="N36" s="191"/>
      <c r="O36" s="192">
        <f t="shared" si="0"/>
        <v>0</v>
      </c>
      <c r="P36" s="359"/>
      <c r="Q36" s="359"/>
      <c r="R36" s="359"/>
    </row>
    <row r="37" spans="1:18" ht="12.75" customHeight="1" x14ac:dyDescent="0.15">
      <c r="A37" s="389">
        <v>6</v>
      </c>
      <c r="B37" s="354" t="s">
        <v>83</v>
      </c>
      <c r="C37" s="354" t="s">
        <v>940</v>
      </c>
      <c r="D37" s="353" t="s">
        <v>304</v>
      </c>
      <c r="E37" s="389">
        <v>62</v>
      </c>
      <c r="F37" s="357">
        <f>H37+J37+R37</f>
        <v>3.17223684976</v>
      </c>
      <c r="G37" s="547">
        <v>2.0799999999999999E-2</v>
      </c>
      <c r="H37" s="359">
        <f>G37*$P$8/1000</f>
        <v>5.1555087999999999E-2</v>
      </c>
      <c r="I37" s="547">
        <v>4.7399999999999998E-2</v>
      </c>
      <c r="J37" s="359">
        <f>I37*$P$9/1000</f>
        <v>0.143061258</v>
      </c>
      <c r="K37" s="193" t="s">
        <v>919</v>
      </c>
      <c r="L37" s="193" t="s">
        <v>309</v>
      </c>
      <c r="M37" s="193">
        <v>9.74E-2</v>
      </c>
      <c r="N37" s="191">
        <v>27</v>
      </c>
      <c r="O37" s="192">
        <f t="shared" si="0"/>
        <v>2.6297999999999999</v>
      </c>
      <c r="P37" s="359">
        <f>E37*F37</f>
        <v>196.67868468512</v>
      </c>
      <c r="Q37" s="359">
        <f>SUM(O37:O40)</f>
        <v>2.6297999999999999</v>
      </c>
      <c r="R37" s="359">
        <f>Q37*1.02*1.05*$R$14</f>
        <v>2.9776205037599999</v>
      </c>
    </row>
    <row r="38" spans="1:18" x14ac:dyDescent="0.15">
      <c r="A38" s="389"/>
      <c r="B38" s="354"/>
      <c r="C38" s="354"/>
      <c r="D38" s="353"/>
      <c r="E38" s="389"/>
      <c r="F38" s="357"/>
      <c r="G38" s="547"/>
      <c r="H38" s="359"/>
      <c r="I38" s="547"/>
      <c r="J38" s="359"/>
      <c r="K38" s="193"/>
      <c r="L38" s="193"/>
      <c r="M38" s="193"/>
      <c r="N38" s="191"/>
      <c r="O38" s="192">
        <f t="shared" si="0"/>
        <v>0</v>
      </c>
      <c r="P38" s="359"/>
      <c r="Q38" s="359"/>
      <c r="R38" s="359"/>
    </row>
    <row r="39" spans="1:18" x14ac:dyDescent="0.15">
      <c r="A39" s="389"/>
      <c r="B39" s="354"/>
      <c r="C39" s="354"/>
      <c r="D39" s="353"/>
      <c r="E39" s="389"/>
      <c r="F39" s="357"/>
      <c r="G39" s="547"/>
      <c r="H39" s="359"/>
      <c r="I39" s="547"/>
      <c r="J39" s="359"/>
      <c r="K39" s="193"/>
      <c r="L39" s="193"/>
      <c r="M39" s="193"/>
      <c r="N39" s="191"/>
      <c r="O39" s="192">
        <f t="shared" si="0"/>
        <v>0</v>
      </c>
      <c r="P39" s="359"/>
      <c r="Q39" s="359"/>
      <c r="R39" s="359"/>
    </row>
    <row r="40" spans="1:18" ht="12.75" customHeight="1" x14ac:dyDescent="0.15">
      <c r="A40" s="389"/>
      <c r="B40" s="354"/>
      <c r="C40" s="354"/>
      <c r="D40" s="353"/>
      <c r="E40" s="389"/>
      <c r="F40" s="357"/>
      <c r="G40" s="547"/>
      <c r="H40" s="359"/>
      <c r="I40" s="547"/>
      <c r="J40" s="359"/>
      <c r="K40" s="193"/>
      <c r="L40" s="193"/>
      <c r="M40" s="193"/>
      <c r="N40" s="191"/>
      <c r="O40" s="192">
        <f t="shared" si="0"/>
        <v>0</v>
      </c>
      <c r="P40" s="359"/>
      <c r="Q40" s="359"/>
      <c r="R40" s="359"/>
    </row>
    <row r="41" spans="1:18" x14ac:dyDescent="0.15">
      <c r="A41" s="389">
        <v>7</v>
      </c>
      <c r="B41" s="687" t="s">
        <v>79</v>
      </c>
      <c r="C41" s="431" t="s">
        <v>933</v>
      </c>
      <c r="D41" s="415" t="s">
        <v>303</v>
      </c>
      <c r="E41" s="355">
        <v>46</v>
      </c>
      <c r="F41" s="622">
        <f>H41+J41+R41</f>
        <v>0.49660362900000005</v>
      </c>
      <c r="G41" s="701">
        <v>6.4999999999999997E-3</v>
      </c>
      <c r="H41" s="626">
        <f>G41*$P$8/1000</f>
        <v>1.6110965000000001E-2</v>
      </c>
      <c r="I41" s="701">
        <v>0.15920000000000001</v>
      </c>
      <c r="J41" s="626">
        <f>I41*$P$9/1000</f>
        <v>0.48049266400000007</v>
      </c>
      <c r="K41" s="193"/>
      <c r="L41" s="193"/>
      <c r="M41" s="193"/>
      <c r="N41" s="191"/>
      <c r="O41" s="192">
        <f t="shared" si="0"/>
        <v>0</v>
      </c>
      <c r="P41" s="626">
        <f>E41*F41</f>
        <v>22.843766934000001</v>
      </c>
      <c r="Q41" s="626">
        <f>SUM(O41:O44)</f>
        <v>0</v>
      </c>
      <c r="R41" s="626">
        <f>Q41*1.02*1.05*$R$14</f>
        <v>0</v>
      </c>
    </row>
    <row r="42" spans="1:18" x14ac:dyDescent="0.15">
      <c r="A42" s="389"/>
      <c r="B42" s="586"/>
      <c r="C42" s="431"/>
      <c r="D42" s="415"/>
      <c r="E42" s="355"/>
      <c r="F42" s="708"/>
      <c r="G42" s="702"/>
      <c r="H42" s="707"/>
      <c r="I42" s="702"/>
      <c r="J42" s="707"/>
      <c r="K42" s="193"/>
      <c r="L42" s="193"/>
      <c r="M42" s="193"/>
      <c r="N42" s="191"/>
      <c r="O42" s="192">
        <f t="shared" si="0"/>
        <v>0</v>
      </c>
      <c r="P42" s="707"/>
      <c r="Q42" s="707"/>
      <c r="R42" s="707"/>
    </row>
    <row r="43" spans="1:18" x14ac:dyDescent="0.15">
      <c r="A43" s="389"/>
      <c r="B43" s="586"/>
      <c r="C43" s="431"/>
      <c r="D43" s="415"/>
      <c r="E43" s="355"/>
      <c r="F43" s="708"/>
      <c r="G43" s="702"/>
      <c r="H43" s="707"/>
      <c r="I43" s="702"/>
      <c r="J43" s="707"/>
      <c r="K43" s="193"/>
      <c r="L43" s="193"/>
      <c r="M43" s="194"/>
      <c r="N43" s="191"/>
      <c r="O43" s="192">
        <f t="shared" si="0"/>
        <v>0</v>
      </c>
      <c r="P43" s="707"/>
      <c r="Q43" s="707"/>
      <c r="R43" s="707"/>
    </row>
    <row r="44" spans="1:18" ht="12.75" customHeight="1" x14ac:dyDescent="0.15">
      <c r="A44" s="389"/>
      <c r="B44" s="535"/>
      <c r="C44" s="431"/>
      <c r="D44" s="415"/>
      <c r="E44" s="355"/>
      <c r="F44" s="592"/>
      <c r="G44" s="703"/>
      <c r="H44" s="598"/>
      <c r="I44" s="703"/>
      <c r="J44" s="598"/>
      <c r="K44" s="193"/>
      <c r="L44" s="193"/>
      <c r="M44" s="193"/>
      <c r="N44" s="191"/>
      <c r="O44" s="192">
        <f t="shared" si="0"/>
        <v>0</v>
      </c>
      <c r="P44" s="598"/>
      <c r="Q44" s="598"/>
      <c r="R44" s="598"/>
    </row>
    <row r="45" spans="1:18" s="125" customFormat="1" x14ac:dyDescent="0.15">
      <c r="A45" s="389">
        <v>8</v>
      </c>
      <c r="B45" s="599" t="s">
        <v>89</v>
      </c>
      <c r="C45" s="665" t="s">
        <v>927</v>
      </c>
      <c r="D45" s="667" t="s">
        <v>309</v>
      </c>
      <c r="E45" s="487">
        <v>82.8</v>
      </c>
      <c r="F45" s="491">
        <f>H45+J45+R45</f>
        <v>2.7163530000000002</v>
      </c>
      <c r="G45" s="492"/>
      <c r="H45" s="493">
        <f>G45*$P$8/1000</f>
        <v>0</v>
      </c>
      <c r="I45" s="492">
        <v>0.9</v>
      </c>
      <c r="J45" s="493">
        <f>I45*$P$9/1000</f>
        <v>2.7163530000000002</v>
      </c>
      <c r="K45" s="121"/>
      <c r="L45" s="121"/>
      <c r="M45" s="121"/>
      <c r="N45" s="185"/>
      <c r="O45" s="124">
        <f t="shared" ref="O45:O48" si="1">M45*N45</f>
        <v>0</v>
      </c>
      <c r="P45" s="493">
        <f>E45*F45</f>
        <v>224.91402840000001</v>
      </c>
      <c r="Q45" s="493">
        <f>SUM(O45:O48)</f>
        <v>0</v>
      </c>
      <c r="R45" s="493">
        <f>Q45*1.02*1.05*$R$14</f>
        <v>0</v>
      </c>
    </row>
    <row r="46" spans="1:18" s="125" customFormat="1" x14ac:dyDescent="0.15">
      <c r="A46" s="389"/>
      <c r="B46" s="600"/>
      <c r="C46" s="519"/>
      <c r="D46" s="522"/>
      <c r="E46" s="487"/>
      <c r="F46" s="491"/>
      <c r="G46" s="492"/>
      <c r="H46" s="493"/>
      <c r="I46" s="492"/>
      <c r="J46" s="493"/>
      <c r="K46" s="121"/>
      <c r="L46" s="121"/>
      <c r="M46" s="121"/>
      <c r="N46" s="185"/>
      <c r="O46" s="124">
        <f t="shared" si="1"/>
        <v>0</v>
      </c>
      <c r="P46" s="493"/>
      <c r="Q46" s="493"/>
      <c r="R46" s="493"/>
    </row>
    <row r="47" spans="1:18" s="125" customFormat="1" x14ac:dyDescent="0.15">
      <c r="A47" s="389"/>
      <c r="B47" s="600"/>
      <c r="C47" s="519"/>
      <c r="D47" s="522"/>
      <c r="E47" s="487"/>
      <c r="F47" s="491"/>
      <c r="G47" s="492"/>
      <c r="H47" s="493"/>
      <c r="I47" s="492"/>
      <c r="J47" s="493"/>
      <c r="K47" s="121"/>
      <c r="L47" s="121"/>
      <c r="M47" s="127"/>
      <c r="N47" s="185"/>
      <c r="O47" s="124">
        <f t="shared" si="1"/>
        <v>0</v>
      </c>
      <c r="P47" s="493"/>
      <c r="Q47" s="493"/>
      <c r="R47" s="493"/>
    </row>
    <row r="48" spans="1:18" s="125" customFormat="1" ht="12.75" customHeight="1" x14ac:dyDescent="0.15">
      <c r="A48" s="389"/>
      <c r="B48" s="601"/>
      <c r="C48" s="666"/>
      <c r="D48" s="553"/>
      <c r="E48" s="487"/>
      <c r="F48" s="491"/>
      <c r="G48" s="492"/>
      <c r="H48" s="493"/>
      <c r="I48" s="492"/>
      <c r="J48" s="493"/>
      <c r="K48" s="121"/>
      <c r="L48" s="121"/>
      <c r="M48" s="121"/>
      <c r="N48" s="185"/>
      <c r="O48" s="124">
        <f t="shared" si="1"/>
        <v>0</v>
      </c>
      <c r="P48" s="493"/>
      <c r="Q48" s="493"/>
      <c r="R48" s="493"/>
    </row>
    <row r="49" spans="1:18" s="37" customFormat="1" x14ac:dyDescent="0.15">
      <c r="A49" s="389">
        <v>9</v>
      </c>
      <c r="B49" s="431" t="s">
        <v>31</v>
      </c>
      <c r="C49" s="432" t="s">
        <v>381</v>
      </c>
      <c r="D49" s="415" t="s">
        <v>303</v>
      </c>
      <c r="E49" s="355">
        <v>3</v>
      </c>
      <c r="F49" s="416">
        <f>H49+J49+R49</f>
        <v>2.7264710000000005</v>
      </c>
      <c r="G49" s="417">
        <v>1.1000000000000001</v>
      </c>
      <c r="H49" s="418">
        <f>G49*$P$8/1000</f>
        <v>2.7264710000000005</v>
      </c>
      <c r="I49" s="417"/>
      <c r="J49" s="418">
        <f>I49*$P$9/1000</f>
        <v>0</v>
      </c>
      <c r="K49" s="195"/>
      <c r="L49" s="195"/>
      <c r="M49" s="195"/>
      <c r="N49" s="196"/>
      <c r="O49" s="197">
        <f t="shared" si="0"/>
        <v>0</v>
      </c>
      <c r="P49" s="418">
        <f>E49*F49</f>
        <v>8.179413000000002</v>
      </c>
      <c r="Q49" s="418">
        <f>SUM(O49:O52)</f>
        <v>0</v>
      </c>
      <c r="R49" s="418">
        <f>Q49*1.02*1.05*$R$14</f>
        <v>0</v>
      </c>
    </row>
    <row r="50" spans="1:18" s="37" customFormat="1" x14ac:dyDescent="0.15">
      <c r="A50" s="389"/>
      <c r="B50" s="431"/>
      <c r="C50" s="734"/>
      <c r="D50" s="415"/>
      <c r="E50" s="355"/>
      <c r="F50" s="416"/>
      <c r="G50" s="417"/>
      <c r="H50" s="418"/>
      <c r="I50" s="417"/>
      <c r="J50" s="418"/>
      <c r="K50" s="195"/>
      <c r="L50" s="195"/>
      <c r="M50" s="195"/>
      <c r="N50" s="196"/>
      <c r="O50" s="197">
        <f t="shared" si="0"/>
        <v>0</v>
      </c>
      <c r="P50" s="418"/>
      <c r="Q50" s="418"/>
      <c r="R50" s="418"/>
    </row>
    <row r="51" spans="1:18" s="37" customFormat="1" x14ac:dyDescent="0.15">
      <c r="A51" s="389"/>
      <c r="B51" s="431"/>
      <c r="C51" s="734"/>
      <c r="D51" s="415"/>
      <c r="E51" s="355"/>
      <c r="F51" s="416"/>
      <c r="G51" s="417"/>
      <c r="H51" s="418"/>
      <c r="I51" s="417"/>
      <c r="J51" s="418"/>
      <c r="K51" s="195"/>
      <c r="L51" s="195"/>
      <c r="M51" s="198"/>
      <c r="N51" s="196"/>
      <c r="O51" s="197">
        <f t="shared" si="0"/>
        <v>0</v>
      </c>
      <c r="P51" s="418"/>
      <c r="Q51" s="418"/>
      <c r="R51" s="418"/>
    </row>
    <row r="52" spans="1:18" s="37" customFormat="1" ht="12.75" customHeight="1" x14ac:dyDescent="0.15">
      <c r="A52" s="389"/>
      <c r="B52" s="431"/>
      <c r="C52" s="434"/>
      <c r="D52" s="415"/>
      <c r="E52" s="355"/>
      <c r="F52" s="416"/>
      <c r="G52" s="417"/>
      <c r="H52" s="418"/>
      <c r="I52" s="417"/>
      <c r="J52" s="418"/>
      <c r="K52" s="195"/>
      <c r="L52" s="195"/>
      <c r="M52" s="195"/>
      <c r="N52" s="196"/>
      <c r="O52" s="197">
        <f t="shared" si="0"/>
        <v>0</v>
      </c>
      <c r="P52" s="418"/>
      <c r="Q52" s="418"/>
      <c r="R52" s="418"/>
    </row>
    <row r="53" spans="1:18" s="37" customFormat="1" ht="12.75" customHeight="1" x14ac:dyDescent="0.15">
      <c r="A53" s="389">
        <v>10</v>
      </c>
      <c r="B53" s="431" t="s">
        <v>81</v>
      </c>
      <c r="C53" s="431" t="s">
        <v>920</v>
      </c>
      <c r="D53" s="353" t="s">
        <v>303</v>
      </c>
      <c r="E53" s="415">
        <v>3.5</v>
      </c>
      <c r="F53" s="416">
        <f>H53+J53+R53</f>
        <v>9.4796088487999999</v>
      </c>
      <c r="G53" s="613">
        <v>0.89</v>
      </c>
      <c r="H53" s="418">
        <f>G53*$P$8/1000</f>
        <v>2.2059628999999998</v>
      </c>
      <c r="I53" s="417"/>
      <c r="J53" s="418">
        <f>I53*$P$9/1000</f>
        <v>0</v>
      </c>
      <c r="K53" s="195" t="s">
        <v>912</v>
      </c>
      <c r="L53" s="193" t="s">
        <v>303</v>
      </c>
      <c r="M53" s="195">
        <v>1.1000000000000001</v>
      </c>
      <c r="N53" s="196">
        <v>5.84</v>
      </c>
      <c r="O53" s="197">
        <f t="shared" si="0"/>
        <v>6.4240000000000004</v>
      </c>
      <c r="P53" s="418">
        <f>E53*F53</f>
        <v>33.1786309708</v>
      </c>
      <c r="Q53" s="418">
        <f>SUM(O53:O56)</f>
        <v>6.4240000000000004</v>
      </c>
      <c r="R53" s="418">
        <f>Q53*1.02*1.05*$R$14</f>
        <v>7.2736459487999996</v>
      </c>
    </row>
    <row r="54" spans="1:18" s="37" customFormat="1" x14ac:dyDescent="0.15">
      <c r="A54" s="389"/>
      <c r="B54" s="431"/>
      <c r="C54" s="431"/>
      <c r="D54" s="353"/>
      <c r="E54" s="415"/>
      <c r="F54" s="416"/>
      <c r="G54" s="613"/>
      <c r="H54" s="418"/>
      <c r="I54" s="417"/>
      <c r="J54" s="418"/>
      <c r="K54" s="195"/>
      <c r="L54" s="195"/>
      <c r="M54" s="195"/>
      <c r="N54" s="196"/>
      <c r="O54" s="197">
        <f t="shared" si="0"/>
        <v>0</v>
      </c>
      <c r="P54" s="418"/>
      <c r="Q54" s="418"/>
      <c r="R54" s="418"/>
    </row>
    <row r="55" spans="1:18" s="37" customFormat="1" x14ac:dyDescent="0.15">
      <c r="A55" s="389"/>
      <c r="B55" s="431"/>
      <c r="C55" s="431"/>
      <c r="D55" s="353"/>
      <c r="E55" s="415"/>
      <c r="F55" s="416"/>
      <c r="G55" s="613"/>
      <c r="H55" s="418"/>
      <c r="I55" s="417"/>
      <c r="J55" s="418"/>
      <c r="K55" s="195"/>
      <c r="L55" s="195"/>
      <c r="M55" s="198"/>
      <c r="N55" s="196"/>
      <c r="O55" s="197">
        <f t="shared" si="0"/>
        <v>0</v>
      </c>
      <c r="P55" s="418"/>
      <c r="Q55" s="418"/>
      <c r="R55" s="418"/>
    </row>
    <row r="56" spans="1:18" s="37" customFormat="1" ht="12.75" customHeight="1" x14ac:dyDescent="0.15">
      <c r="A56" s="389"/>
      <c r="B56" s="431"/>
      <c r="C56" s="431"/>
      <c r="D56" s="353"/>
      <c r="E56" s="415"/>
      <c r="F56" s="416"/>
      <c r="G56" s="613"/>
      <c r="H56" s="418"/>
      <c r="I56" s="417"/>
      <c r="J56" s="418"/>
      <c r="K56" s="195"/>
      <c r="L56" s="195"/>
      <c r="M56" s="195"/>
      <c r="N56" s="196"/>
      <c r="O56" s="197">
        <f t="shared" si="0"/>
        <v>0</v>
      </c>
      <c r="P56" s="418"/>
      <c r="Q56" s="418"/>
      <c r="R56" s="418"/>
    </row>
    <row r="57" spans="1:18" s="37" customFormat="1" ht="12.75" customHeight="1" x14ac:dyDescent="0.15">
      <c r="A57" s="389">
        <v>11</v>
      </c>
      <c r="B57" s="354" t="s">
        <v>84</v>
      </c>
      <c r="C57" s="431" t="s">
        <v>928</v>
      </c>
      <c r="D57" s="415" t="s">
        <v>392</v>
      </c>
      <c r="E57" s="415">
        <v>50</v>
      </c>
      <c r="F57" s="416">
        <f>H57+J57+R57</f>
        <v>1.2030563114800001</v>
      </c>
      <c r="G57" s="417">
        <v>0.06</v>
      </c>
      <c r="H57" s="418">
        <f>G57*$P$8/1000</f>
        <v>0.1487166</v>
      </c>
      <c r="I57" s="417">
        <v>0.05</v>
      </c>
      <c r="J57" s="418">
        <f>I57*$P$9/1000</f>
        <v>0.1509085</v>
      </c>
      <c r="K57" s="195" t="s">
        <v>583</v>
      </c>
      <c r="L57" s="195" t="s">
        <v>392</v>
      </c>
      <c r="M57" s="195">
        <v>1.01</v>
      </c>
      <c r="N57" s="196">
        <v>0.79</v>
      </c>
      <c r="O57" s="197">
        <f t="shared" si="0"/>
        <v>0.79790000000000005</v>
      </c>
      <c r="P57" s="418">
        <f>E57*F57</f>
        <v>60.152815574000009</v>
      </c>
      <c r="Q57" s="418">
        <f>SUM(O57:O60)</f>
        <v>0.79790000000000005</v>
      </c>
      <c r="R57" s="418">
        <f>Q57*1.02*1.05*$R$14</f>
        <v>0.90343121148000005</v>
      </c>
    </row>
    <row r="58" spans="1:18" s="37" customFormat="1" x14ac:dyDescent="0.15">
      <c r="A58" s="389"/>
      <c r="B58" s="354"/>
      <c r="C58" s="431"/>
      <c r="D58" s="415"/>
      <c r="E58" s="415"/>
      <c r="F58" s="416"/>
      <c r="G58" s="417"/>
      <c r="H58" s="418"/>
      <c r="I58" s="417"/>
      <c r="J58" s="418"/>
      <c r="K58" s="195"/>
      <c r="L58" s="195"/>
      <c r="M58" s="195"/>
      <c r="N58" s="196"/>
      <c r="O58" s="197">
        <f t="shared" si="0"/>
        <v>0</v>
      </c>
      <c r="P58" s="418"/>
      <c r="Q58" s="418"/>
      <c r="R58" s="418"/>
    </row>
    <row r="59" spans="1:18" s="37" customFormat="1" x14ac:dyDescent="0.15">
      <c r="A59" s="389"/>
      <c r="B59" s="354"/>
      <c r="C59" s="431"/>
      <c r="D59" s="415"/>
      <c r="E59" s="415"/>
      <c r="F59" s="416"/>
      <c r="G59" s="417"/>
      <c r="H59" s="418"/>
      <c r="I59" s="417"/>
      <c r="J59" s="418"/>
      <c r="K59" s="195"/>
      <c r="L59" s="195"/>
      <c r="M59" s="198"/>
      <c r="N59" s="196"/>
      <c r="O59" s="197">
        <f t="shared" si="0"/>
        <v>0</v>
      </c>
      <c r="P59" s="418"/>
      <c r="Q59" s="418"/>
      <c r="R59" s="418"/>
    </row>
    <row r="60" spans="1:18" s="37" customFormat="1" ht="12.75" customHeight="1" x14ac:dyDescent="0.15">
      <c r="A60" s="389"/>
      <c r="B60" s="354"/>
      <c r="C60" s="431"/>
      <c r="D60" s="415"/>
      <c r="E60" s="415"/>
      <c r="F60" s="416"/>
      <c r="G60" s="417"/>
      <c r="H60" s="418"/>
      <c r="I60" s="417"/>
      <c r="J60" s="418"/>
      <c r="K60" s="195"/>
      <c r="L60" s="195"/>
      <c r="M60" s="195"/>
      <c r="N60" s="196"/>
      <c r="O60" s="197">
        <f t="shared" si="0"/>
        <v>0</v>
      </c>
      <c r="P60" s="418"/>
      <c r="Q60" s="418"/>
      <c r="R60" s="418"/>
    </row>
    <row r="61" spans="1:18" ht="12.75" customHeight="1" x14ac:dyDescent="0.15">
      <c r="A61" s="389">
        <v>12</v>
      </c>
      <c r="B61" s="369" t="s">
        <v>85</v>
      </c>
      <c r="C61" s="369" t="s">
        <v>929</v>
      </c>
      <c r="D61" s="353" t="s">
        <v>178</v>
      </c>
      <c r="E61" s="353">
        <v>2</v>
      </c>
      <c r="F61" s="357">
        <f>H61+J61+R61</f>
        <v>6.5856728680000005</v>
      </c>
      <c r="G61" s="358">
        <v>0.88</v>
      </c>
      <c r="H61" s="359">
        <f>G61*$P$8/1000</f>
        <v>2.1811768000000002</v>
      </c>
      <c r="I61" s="358"/>
      <c r="J61" s="359">
        <f>I61*$P$9/1000</f>
        <v>0</v>
      </c>
      <c r="K61" s="193" t="s">
        <v>527</v>
      </c>
      <c r="L61" s="193" t="s">
        <v>178</v>
      </c>
      <c r="M61" s="193">
        <v>1</v>
      </c>
      <c r="N61" s="191">
        <v>3.89</v>
      </c>
      <c r="O61" s="192">
        <f t="shared" si="0"/>
        <v>3.89</v>
      </c>
      <c r="P61" s="359">
        <f>E61*F61</f>
        <v>13.171345736000001</v>
      </c>
      <c r="Q61" s="359">
        <f>SUM(O61:O64)</f>
        <v>3.89</v>
      </c>
      <c r="R61" s="359">
        <f>Q61*1.02*1.05*$R$14</f>
        <v>4.4044960680000003</v>
      </c>
    </row>
    <row r="62" spans="1:18" x14ac:dyDescent="0.15">
      <c r="A62" s="389"/>
      <c r="B62" s="369"/>
      <c r="C62" s="369"/>
      <c r="D62" s="353"/>
      <c r="E62" s="353"/>
      <c r="F62" s="357"/>
      <c r="G62" s="358"/>
      <c r="H62" s="359"/>
      <c r="I62" s="358"/>
      <c r="J62" s="359"/>
      <c r="K62" s="193"/>
      <c r="L62" s="193"/>
      <c r="M62" s="193"/>
      <c r="N62" s="191"/>
      <c r="O62" s="192">
        <f t="shared" si="0"/>
        <v>0</v>
      </c>
      <c r="P62" s="359"/>
      <c r="Q62" s="359"/>
      <c r="R62" s="359"/>
    </row>
    <row r="63" spans="1:18" x14ac:dyDescent="0.15">
      <c r="A63" s="389"/>
      <c r="B63" s="369"/>
      <c r="C63" s="369"/>
      <c r="D63" s="353"/>
      <c r="E63" s="353"/>
      <c r="F63" s="357"/>
      <c r="G63" s="358"/>
      <c r="H63" s="359"/>
      <c r="I63" s="358"/>
      <c r="J63" s="359"/>
      <c r="K63" s="193"/>
      <c r="L63" s="193"/>
      <c r="M63" s="194"/>
      <c r="N63" s="191"/>
      <c r="O63" s="192">
        <f t="shared" si="0"/>
        <v>0</v>
      </c>
      <c r="P63" s="359"/>
      <c r="Q63" s="359"/>
      <c r="R63" s="359"/>
    </row>
    <row r="64" spans="1:18" ht="12.75" customHeight="1" x14ac:dyDescent="0.15">
      <c r="A64" s="389"/>
      <c r="B64" s="369"/>
      <c r="C64" s="369"/>
      <c r="D64" s="353"/>
      <c r="E64" s="353"/>
      <c r="F64" s="357"/>
      <c r="G64" s="358"/>
      <c r="H64" s="359"/>
      <c r="I64" s="358"/>
      <c r="J64" s="359"/>
      <c r="K64" s="193"/>
      <c r="L64" s="193"/>
      <c r="M64" s="193"/>
      <c r="N64" s="191"/>
      <c r="O64" s="192">
        <f t="shared" si="0"/>
        <v>0</v>
      </c>
      <c r="P64" s="359"/>
      <c r="Q64" s="359"/>
      <c r="R64" s="359"/>
    </row>
    <row r="65" spans="1:18" x14ac:dyDescent="0.15">
      <c r="A65" s="389">
        <v>13</v>
      </c>
      <c r="B65" s="687" t="s">
        <v>86</v>
      </c>
      <c r="C65" s="672" t="s">
        <v>1002</v>
      </c>
      <c r="D65" s="353" t="s">
        <v>178</v>
      </c>
      <c r="E65" s="355">
        <v>1</v>
      </c>
      <c r="F65" s="357">
        <f>H65+J65+R65</f>
        <v>50.536900659999993</v>
      </c>
      <c r="G65" s="358">
        <v>3.67</v>
      </c>
      <c r="H65" s="359">
        <f>G65*$P$8/1000</f>
        <v>9.0964986999999997</v>
      </c>
      <c r="I65" s="358">
        <v>0.3</v>
      </c>
      <c r="J65" s="359">
        <f>I65*$P$9/1000</f>
        <v>0.90545100000000001</v>
      </c>
      <c r="K65" s="193" t="s">
        <v>930</v>
      </c>
      <c r="L65" s="193" t="s">
        <v>178</v>
      </c>
      <c r="M65" s="193">
        <v>1</v>
      </c>
      <c r="N65" s="191">
        <v>35.799999999999997</v>
      </c>
      <c r="O65" s="192">
        <f t="shared" si="0"/>
        <v>35.799999999999997</v>
      </c>
      <c r="P65" s="359">
        <f>E65*F65</f>
        <v>50.536900659999993</v>
      </c>
      <c r="Q65" s="359">
        <f>SUM(O65:O68)</f>
        <v>35.799999999999997</v>
      </c>
      <c r="R65" s="359">
        <f>Q65*1.02*1.05*$R$14</f>
        <v>40.534950959999996</v>
      </c>
    </row>
    <row r="66" spans="1:18" x14ac:dyDescent="0.15">
      <c r="A66" s="389"/>
      <c r="B66" s="586"/>
      <c r="C66" s="672"/>
      <c r="D66" s="353"/>
      <c r="E66" s="355"/>
      <c r="F66" s="357"/>
      <c r="G66" s="358"/>
      <c r="H66" s="359"/>
      <c r="I66" s="358"/>
      <c r="J66" s="359"/>
      <c r="K66" s="193"/>
      <c r="L66" s="193"/>
      <c r="M66" s="193"/>
      <c r="N66" s="191"/>
      <c r="O66" s="192">
        <f t="shared" si="0"/>
        <v>0</v>
      </c>
      <c r="P66" s="359"/>
      <c r="Q66" s="359"/>
      <c r="R66" s="359"/>
    </row>
    <row r="67" spans="1:18" x14ac:dyDescent="0.15">
      <c r="A67" s="389"/>
      <c r="B67" s="586"/>
      <c r="C67" s="672"/>
      <c r="D67" s="353"/>
      <c r="E67" s="355"/>
      <c r="F67" s="357"/>
      <c r="G67" s="358"/>
      <c r="H67" s="359"/>
      <c r="I67" s="358"/>
      <c r="J67" s="359"/>
      <c r="K67" s="193"/>
      <c r="L67" s="193"/>
      <c r="M67" s="194"/>
      <c r="N67" s="191"/>
      <c r="O67" s="192">
        <f t="shared" si="0"/>
        <v>0</v>
      </c>
      <c r="P67" s="359"/>
      <c r="Q67" s="359"/>
      <c r="R67" s="359"/>
    </row>
    <row r="68" spans="1:18" ht="12.75" customHeight="1" x14ac:dyDescent="0.15">
      <c r="A68" s="389"/>
      <c r="B68" s="535"/>
      <c r="C68" s="672"/>
      <c r="D68" s="353"/>
      <c r="E68" s="355"/>
      <c r="F68" s="357"/>
      <c r="G68" s="358"/>
      <c r="H68" s="359"/>
      <c r="I68" s="358"/>
      <c r="J68" s="359"/>
      <c r="K68" s="193"/>
      <c r="L68" s="193"/>
      <c r="M68" s="193"/>
      <c r="N68" s="191"/>
      <c r="O68" s="192">
        <f t="shared" si="0"/>
        <v>0</v>
      </c>
      <c r="P68" s="359"/>
      <c r="Q68" s="359"/>
      <c r="R68" s="359"/>
    </row>
    <row r="69" spans="1:18" x14ac:dyDescent="0.15">
      <c r="A69" s="389">
        <v>14</v>
      </c>
      <c r="B69" s="687" t="s">
        <v>345</v>
      </c>
      <c r="C69" s="672" t="s">
        <v>913</v>
      </c>
      <c r="D69" s="353" t="s">
        <v>178</v>
      </c>
      <c r="E69" s="355">
        <v>1</v>
      </c>
      <c r="F69" s="357">
        <f>H69+J69+R69</f>
        <v>5.6613059999999988</v>
      </c>
      <c r="G69" s="540"/>
      <c r="H69" s="359">
        <f>G69*$P$8/1000</f>
        <v>0</v>
      </c>
      <c r="I69" s="578"/>
      <c r="J69" s="359">
        <f>I69*$P$9/1000</f>
        <v>0</v>
      </c>
      <c r="K69" s="193" t="s">
        <v>513</v>
      </c>
      <c r="L69" s="193" t="s">
        <v>178</v>
      </c>
      <c r="M69" s="193">
        <v>1</v>
      </c>
      <c r="N69" s="191">
        <v>5</v>
      </c>
      <c r="O69" s="192">
        <f t="shared" si="0"/>
        <v>5</v>
      </c>
      <c r="P69" s="359">
        <f>E69*F69</f>
        <v>5.6613059999999988</v>
      </c>
      <c r="Q69" s="359">
        <f>SUM(O69:O72)</f>
        <v>5</v>
      </c>
      <c r="R69" s="359">
        <f>Q69*1.02*1.05*$R$14</f>
        <v>5.6613059999999988</v>
      </c>
    </row>
    <row r="70" spans="1:18" x14ac:dyDescent="0.15">
      <c r="A70" s="389"/>
      <c r="B70" s="586"/>
      <c r="C70" s="672"/>
      <c r="D70" s="353"/>
      <c r="E70" s="355"/>
      <c r="F70" s="357"/>
      <c r="G70" s="540"/>
      <c r="H70" s="359"/>
      <c r="I70" s="578"/>
      <c r="J70" s="359"/>
      <c r="K70" s="193"/>
      <c r="L70" s="193"/>
      <c r="M70" s="193"/>
      <c r="N70" s="191"/>
      <c r="O70" s="192">
        <f t="shared" si="0"/>
        <v>0</v>
      </c>
      <c r="P70" s="359"/>
      <c r="Q70" s="359"/>
      <c r="R70" s="359"/>
    </row>
    <row r="71" spans="1:18" x14ac:dyDescent="0.15">
      <c r="A71" s="389"/>
      <c r="B71" s="586"/>
      <c r="C71" s="672"/>
      <c r="D71" s="353"/>
      <c r="E71" s="355"/>
      <c r="F71" s="357"/>
      <c r="G71" s="540"/>
      <c r="H71" s="359"/>
      <c r="I71" s="578"/>
      <c r="J71" s="359"/>
      <c r="K71" s="193"/>
      <c r="L71" s="193"/>
      <c r="M71" s="194"/>
      <c r="N71" s="191"/>
      <c r="O71" s="192">
        <f t="shared" si="0"/>
        <v>0</v>
      </c>
      <c r="P71" s="359"/>
      <c r="Q71" s="359"/>
      <c r="R71" s="359"/>
    </row>
    <row r="72" spans="1:18" ht="12.75" customHeight="1" x14ac:dyDescent="0.15">
      <c r="A72" s="389"/>
      <c r="B72" s="535"/>
      <c r="C72" s="672"/>
      <c r="D72" s="353"/>
      <c r="E72" s="355"/>
      <c r="F72" s="357"/>
      <c r="G72" s="540"/>
      <c r="H72" s="359"/>
      <c r="I72" s="578"/>
      <c r="J72" s="359"/>
      <c r="K72" s="193"/>
      <c r="L72" s="193"/>
      <c r="M72" s="193"/>
      <c r="N72" s="191"/>
      <c r="O72" s="192">
        <f t="shared" si="0"/>
        <v>0</v>
      </c>
      <c r="P72" s="359"/>
      <c r="Q72" s="359"/>
      <c r="R72" s="359"/>
    </row>
    <row r="73" spans="1:18" s="37" customFormat="1" ht="12.75" customHeight="1" x14ac:dyDescent="0.15">
      <c r="A73" s="389">
        <v>15</v>
      </c>
      <c r="B73" s="735" t="s">
        <v>345</v>
      </c>
      <c r="C73" s="354" t="s">
        <v>921</v>
      </c>
      <c r="D73" s="415" t="s">
        <v>178</v>
      </c>
      <c r="E73" s="686">
        <v>1</v>
      </c>
      <c r="F73" s="416">
        <f>H73+J73+R73</f>
        <v>0.90580896000000011</v>
      </c>
      <c r="G73" s="417"/>
      <c r="H73" s="418">
        <f>G73*$P$8/1000</f>
        <v>0</v>
      </c>
      <c r="I73" s="417"/>
      <c r="J73" s="736">
        <f>I73*$P$9/1000</f>
        <v>0</v>
      </c>
      <c r="K73" s="195" t="s">
        <v>922</v>
      </c>
      <c r="L73" s="193" t="s">
        <v>178</v>
      </c>
      <c r="M73" s="193">
        <v>1</v>
      </c>
      <c r="N73" s="196">
        <v>0.8</v>
      </c>
      <c r="O73" s="197">
        <f t="shared" si="0"/>
        <v>0.8</v>
      </c>
      <c r="P73" s="418">
        <f>E73*F73</f>
        <v>0.90580896000000011</v>
      </c>
      <c r="Q73" s="418">
        <f>SUM(O73:O76)</f>
        <v>0.8</v>
      </c>
      <c r="R73" s="418">
        <f>Q73*1.02*1.05*$R$14</f>
        <v>0.90580896000000011</v>
      </c>
    </row>
    <row r="74" spans="1:18" s="37" customFormat="1" x14ac:dyDescent="0.15">
      <c r="A74" s="389"/>
      <c r="B74" s="403"/>
      <c r="C74" s="354"/>
      <c r="D74" s="415"/>
      <c r="E74" s="686"/>
      <c r="F74" s="416"/>
      <c r="G74" s="417"/>
      <c r="H74" s="418"/>
      <c r="I74" s="417"/>
      <c r="J74" s="736"/>
      <c r="K74" s="195"/>
      <c r="L74" s="195"/>
      <c r="M74" s="195"/>
      <c r="N74" s="196"/>
      <c r="O74" s="197">
        <f t="shared" si="0"/>
        <v>0</v>
      </c>
      <c r="P74" s="418"/>
      <c r="Q74" s="418"/>
      <c r="R74" s="418"/>
    </row>
    <row r="75" spans="1:18" s="37" customFormat="1" x14ac:dyDescent="0.15">
      <c r="A75" s="389"/>
      <c r="B75" s="403"/>
      <c r="C75" s="354"/>
      <c r="D75" s="415"/>
      <c r="E75" s="686"/>
      <c r="F75" s="416"/>
      <c r="G75" s="417"/>
      <c r="H75" s="418"/>
      <c r="I75" s="417"/>
      <c r="J75" s="736"/>
      <c r="K75" s="195"/>
      <c r="L75" s="195"/>
      <c r="M75" s="198"/>
      <c r="N75" s="196"/>
      <c r="O75" s="197">
        <f t="shared" si="0"/>
        <v>0</v>
      </c>
      <c r="P75" s="418"/>
      <c r="Q75" s="418"/>
      <c r="R75" s="418"/>
    </row>
    <row r="76" spans="1:18" s="37" customFormat="1" ht="12.75" customHeight="1" x14ac:dyDescent="0.15">
      <c r="A76" s="389"/>
      <c r="B76" s="404"/>
      <c r="C76" s="354"/>
      <c r="D76" s="415"/>
      <c r="E76" s="686"/>
      <c r="F76" s="416"/>
      <c r="G76" s="417"/>
      <c r="H76" s="418"/>
      <c r="I76" s="417"/>
      <c r="J76" s="736"/>
      <c r="K76" s="195"/>
      <c r="L76" s="195"/>
      <c r="M76" s="195"/>
      <c r="N76" s="196"/>
      <c r="O76" s="197">
        <f t="shared" si="0"/>
        <v>0</v>
      </c>
      <c r="P76" s="418"/>
      <c r="Q76" s="418"/>
      <c r="R76" s="418"/>
    </row>
    <row r="77" spans="1:18" s="37" customFormat="1" ht="12.75" customHeight="1" x14ac:dyDescent="0.15">
      <c r="A77" s="389">
        <v>16</v>
      </c>
      <c r="B77" s="431" t="s">
        <v>87</v>
      </c>
      <c r="C77" s="581" t="s">
        <v>923</v>
      </c>
      <c r="D77" s="415" t="s">
        <v>914</v>
      </c>
      <c r="E77" s="415">
        <v>1</v>
      </c>
      <c r="F77" s="416">
        <f>H77+J77+R77</f>
        <v>4.7494402392000001</v>
      </c>
      <c r="G77" s="417">
        <v>0.77</v>
      </c>
      <c r="H77" s="418">
        <f>G77*$P$8/1000</f>
        <v>1.9085297000000001</v>
      </c>
      <c r="I77" s="417">
        <v>0.26</v>
      </c>
      <c r="J77" s="736">
        <f>I77*$P$9/1000</f>
        <v>0.78472419999999998</v>
      </c>
      <c r="K77" s="195" t="s">
        <v>583</v>
      </c>
      <c r="L77" s="195" t="s">
        <v>392</v>
      </c>
      <c r="M77" s="195">
        <v>0.4</v>
      </c>
      <c r="N77" s="196">
        <v>0.79</v>
      </c>
      <c r="O77" s="197">
        <f t="shared" si="0"/>
        <v>0.31600000000000006</v>
      </c>
      <c r="P77" s="418">
        <f>E77*F77</f>
        <v>4.7494402392000001</v>
      </c>
      <c r="Q77" s="418">
        <f>SUM(O77:O80)</f>
        <v>1.8160000000000001</v>
      </c>
      <c r="R77" s="418">
        <f>Q77*1.02*1.05*$R$14</f>
        <v>2.0561863391999999</v>
      </c>
    </row>
    <row r="78" spans="1:18" s="37" customFormat="1" x14ac:dyDescent="0.15">
      <c r="A78" s="389"/>
      <c r="B78" s="431"/>
      <c r="C78" s="581"/>
      <c r="D78" s="415"/>
      <c r="E78" s="415"/>
      <c r="F78" s="416"/>
      <c r="G78" s="417"/>
      <c r="H78" s="418"/>
      <c r="I78" s="417"/>
      <c r="J78" s="736"/>
      <c r="K78" s="195"/>
      <c r="L78" s="195"/>
      <c r="M78" s="195"/>
      <c r="N78" s="196"/>
      <c r="O78" s="197">
        <f t="shared" si="0"/>
        <v>0</v>
      </c>
      <c r="P78" s="418"/>
      <c r="Q78" s="418"/>
      <c r="R78" s="418"/>
    </row>
    <row r="79" spans="1:18" s="37" customFormat="1" x14ac:dyDescent="0.15">
      <c r="A79" s="389"/>
      <c r="B79" s="431"/>
      <c r="C79" s="581"/>
      <c r="D79" s="415"/>
      <c r="E79" s="415"/>
      <c r="F79" s="416"/>
      <c r="G79" s="417"/>
      <c r="H79" s="418"/>
      <c r="I79" s="417"/>
      <c r="J79" s="736"/>
      <c r="K79" s="195" t="s">
        <v>654</v>
      </c>
      <c r="L79" s="195" t="s">
        <v>178</v>
      </c>
      <c r="M79" s="199">
        <v>1</v>
      </c>
      <c r="N79" s="196">
        <v>1.5</v>
      </c>
      <c r="O79" s="197">
        <f t="shared" si="0"/>
        <v>1.5</v>
      </c>
      <c r="P79" s="418"/>
      <c r="Q79" s="418"/>
      <c r="R79" s="418"/>
    </row>
    <row r="80" spans="1:18" s="37" customFormat="1" ht="12.75" customHeight="1" x14ac:dyDescent="0.15">
      <c r="A80" s="389"/>
      <c r="B80" s="431"/>
      <c r="C80" s="581"/>
      <c r="D80" s="415"/>
      <c r="E80" s="415"/>
      <c r="F80" s="416"/>
      <c r="G80" s="417"/>
      <c r="H80" s="418"/>
      <c r="I80" s="417"/>
      <c r="J80" s="736"/>
      <c r="K80" s="195"/>
      <c r="L80" s="195"/>
      <c r="M80" s="195"/>
      <c r="N80" s="196"/>
      <c r="O80" s="197">
        <f t="shared" si="0"/>
        <v>0</v>
      </c>
      <c r="P80" s="418"/>
      <c r="Q80" s="418"/>
      <c r="R80" s="418"/>
    </row>
    <row r="81" spans="1:18" s="37" customFormat="1" ht="12.75" customHeight="1" x14ac:dyDescent="0.15">
      <c r="A81" s="389">
        <v>17</v>
      </c>
      <c r="B81" s="431" t="s">
        <v>88</v>
      </c>
      <c r="C81" s="431" t="s">
        <v>924</v>
      </c>
      <c r="D81" s="415" t="s">
        <v>392</v>
      </c>
      <c r="E81" s="353">
        <v>50</v>
      </c>
      <c r="F81" s="416">
        <f>H81+J81+R81</f>
        <v>7.9144576497999997E-2</v>
      </c>
      <c r="G81" s="419">
        <v>2.98E-2</v>
      </c>
      <c r="H81" s="418">
        <f>G81*$P$8/1000</f>
        <v>7.3862577999999998E-2</v>
      </c>
      <c r="I81" s="417"/>
      <c r="J81" s="418">
        <f>I81*$P$9/1000</f>
        <v>0</v>
      </c>
      <c r="K81" s="195" t="s">
        <v>430</v>
      </c>
      <c r="L81" s="38" t="s">
        <v>303</v>
      </c>
      <c r="M81" s="195">
        <v>3.1099999999999999E-2</v>
      </c>
      <c r="N81" s="196">
        <v>0.15</v>
      </c>
      <c r="O81" s="197">
        <f t="shared" ref="O81:O84" si="2">M81*N81</f>
        <v>4.6649999999999999E-3</v>
      </c>
      <c r="P81" s="418">
        <f>E81*F81</f>
        <v>3.9572288248999996</v>
      </c>
      <c r="Q81" s="418">
        <f>SUM(O81:O84)</f>
        <v>4.6649999999999999E-3</v>
      </c>
      <c r="R81" s="418">
        <f>Q81*1.02*1.05*$R$14</f>
        <v>5.2819984979999993E-3</v>
      </c>
    </row>
    <row r="82" spans="1:18" s="37" customFormat="1" x14ac:dyDescent="0.15">
      <c r="A82" s="389"/>
      <c r="B82" s="431"/>
      <c r="C82" s="431"/>
      <c r="D82" s="415"/>
      <c r="E82" s="353"/>
      <c r="F82" s="416"/>
      <c r="G82" s="419"/>
      <c r="H82" s="418"/>
      <c r="I82" s="417"/>
      <c r="J82" s="418"/>
      <c r="K82" s="195"/>
      <c r="L82" s="195"/>
      <c r="M82" s="195"/>
      <c r="N82" s="196"/>
      <c r="O82" s="197">
        <f t="shared" si="2"/>
        <v>0</v>
      </c>
      <c r="P82" s="418"/>
      <c r="Q82" s="418"/>
      <c r="R82" s="418"/>
    </row>
    <row r="83" spans="1:18" s="37" customFormat="1" x14ac:dyDescent="0.15">
      <c r="A83" s="389"/>
      <c r="B83" s="431"/>
      <c r="C83" s="431"/>
      <c r="D83" s="415"/>
      <c r="E83" s="353"/>
      <c r="F83" s="416"/>
      <c r="G83" s="419"/>
      <c r="H83" s="418"/>
      <c r="I83" s="417"/>
      <c r="J83" s="418"/>
      <c r="K83" s="195"/>
      <c r="L83" s="195"/>
      <c r="M83" s="198"/>
      <c r="N83" s="196"/>
      <c r="O83" s="197">
        <f t="shared" si="2"/>
        <v>0</v>
      </c>
      <c r="P83" s="418"/>
      <c r="Q83" s="418"/>
      <c r="R83" s="418"/>
    </row>
    <row r="84" spans="1:18" s="37" customFormat="1" ht="12.75" customHeight="1" x14ac:dyDescent="0.15">
      <c r="A84" s="389"/>
      <c r="B84" s="431"/>
      <c r="C84" s="431"/>
      <c r="D84" s="415"/>
      <c r="E84" s="353"/>
      <c r="F84" s="416"/>
      <c r="G84" s="419"/>
      <c r="H84" s="418"/>
      <c r="I84" s="417"/>
      <c r="J84" s="418"/>
      <c r="K84" s="195"/>
      <c r="L84" s="195"/>
      <c r="M84" s="195"/>
      <c r="N84" s="196"/>
      <c r="O84" s="197">
        <f t="shared" si="2"/>
        <v>0</v>
      </c>
      <c r="P84" s="418"/>
      <c r="Q84" s="418"/>
      <c r="R84" s="418"/>
    </row>
    <row r="85" spans="1:18" s="37" customFormat="1" x14ac:dyDescent="0.15">
      <c r="A85" s="389">
        <v>18</v>
      </c>
      <c r="B85" s="431" t="s">
        <v>90</v>
      </c>
      <c r="C85" s="431" t="s">
        <v>934</v>
      </c>
      <c r="D85" s="353" t="s">
        <v>303</v>
      </c>
      <c r="E85" s="400">
        <v>39.5</v>
      </c>
      <c r="F85" s="395">
        <f>H85+J85+R85</f>
        <v>0.38574067900000003</v>
      </c>
      <c r="G85" s="401">
        <v>5.0000000000000001E-3</v>
      </c>
      <c r="H85" s="397">
        <f>G85*$P$8/1000</f>
        <v>1.2393050000000001E-2</v>
      </c>
      <c r="I85" s="401">
        <v>0.1237</v>
      </c>
      <c r="J85" s="397">
        <f>I85*$P$9/1000</f>
        <v>0.37334762900000001</v>
      </c>
      <c r="K85" s="57"/>
      <c r="L85" s="57"/>
      <c r="M85" s="57"/>
      <c r="N85" s="182"/>
      <c r="O85" s="97">
        <f t="shared" ref="O85:O120" si="3">M85*N85</f>
        <v>0</v>
      </c>
      <c r="P85" s="397">
        <f>E85*F85</f>
        <v>15.236756820500002</v>
      </c>
      <c r="Q85" s="397">
        <f>SUM(O85:O88)</f>
        <v>0</v>
      </c>
      <c r="R85" s="397">
        <f>Q85*1.02*1.05*$R$14</f>
        <v>0</v>
      </c>
    </row>
    <row r="86" spans="1:18" s="37" customFormat="1" x14ac:dyDescent="0.15">
      <c r="A86" s="389"/>
      <c r="B86" s="431"/>
      <c r="C86" s="431"/>
      <c r="D86" s="353"/>
      <c r="E86" s="400"/>
      <c r="F86" s="395"/>
      <c r="G86" s="401"/>
      <c r="H86" s="397"/>
      <c r="I86" s="401"/>
      <c r="J86" s="397"/>
      <c r="K86" s="57"/>
      <c r="L86" s="57"/>
      <c r="M86" s="57"/>
      <c r="N86" s="182"/>
      <c r="O86" s="97">
        <f t="shared" si="3"/>
        <v>0</v>
      </c>
      <c r="P86" s="397"/>
      <c r="Q86" s="397"/>
      <c r="R86" s="397"/>
    </row>
    <row r="87" spans="1:18" s="37" customFormat="1" x14ac:dyDescent="0.15">
      <c r="A87" s="389"/>
      <c r="B87" s="431"/>
      <c r="C87" s="431"/>
      <c r="D87" s="353"/>
      <c r="E87" s="400"/>
      <c r="F87" s="395"/>
      <c r="G87" s="401"/>
      <c r="H87" s="397"/>
      <c r="I87" s="401"/>
      <c r="J87" s="397"/>
      <c r="K87" s="57"/>
      <c r="L87" s="57"/>
      <c r="M87" s="101"/>
      <c r="N87" s="182"/>
      <c r="O87" s="97">
        <f t="shared" si="3"/>
        <v>0</v>
      </c>
      <c r="P87" s="397"/>
      <c r="Q87" s="397"/>
      <c r="R87" s="397"/>
    </row>
    <row r="88" spans="1:18" s="37" customFormat="1" ht="12.75" customHeight="1" x14ac:dyDescent="0.15">
      <c r="A88" s="389"/>
      <c r="B88" s="431"/>
      <c r="C88" s="431"/>
      <c r="D88" s="353"/>
      <c r="E88" s="400"/>
      <c r="F88" s="395"/>
      <c r="G88" s="401"/>
      <c r="H88" s="397"/>
      <c r="I88" s="401"/>
      <c r="J88" s="397"/>
      <c r="K88" s="57"/>
      <c r="L88" s="57"/>
      <c r="M88" s="57"/>
      <c r="N88" s="182"/>
      <c r="O88" s="97">
        <f t="shared" si="3"/>
        <v>0</v>
      </c>
      <c r="P88" s="397"/>
      <c r="Q88" s="397"/>
      <c r="R88" s="397"/>
    </row>
    <row r="89" spans="1:18" s="125" customFormat="1" x14ac:dyDescent="0.15">
      <c r="A89" s="389">
        <v>19</v>
      </c>
      <c r="B89" s="599" t="s">
        <v>89</v>
      </c>
      <c r="C89" s="665" t="s">
        <v>935</v>
      </c>
      <c r="D89" s="667" t="s">
        <v>309</v>
      </c>
      <c r="E89" s="487">
        <v>69.13</v>
      </c>
      <c r="F89" s="491">
        <f>H89+J89+R89</f>
        <v>2.7163530000000002</v>
      </c>
      <c r="G89" s="492"/>
      <c r="H89" s="493">
        <f>G89*$P$8/1000</f>
        <v>0</v>
      </c>
      <c r="I89" s="492">
        <v>0.9</v>
      </c>
      <c r="J89" s="493">
        <f>I89*$P$9/1000</f>
        <v>2.7163530000000002</v>
      </c>
      <c r="K89" s="121"/>
      <c r="L89" s="121"/>
      <c r="M89" s="121"/>
      <c r="N89" s="185"/>
      <c r="O89" s="124">
        <f t="shared" si="3"/>
        <v>0</v>
      </c>
      <c r="P89" s="493">
        <f>E89*F89</f>
        <v>187.78148289000001</v>
      </c>
      <c r="Q89" s="493">
        <f>SUM(O89:O92)</f>
        <v>0</v>
      </c>
      <c r="R89" s="493">
        <f>Q89*1.02*1.05*$R$14</f>
        <v>0</v>
      </c>
    </row>
    <row r="90" spans="1:18" s="125" customFormat="1" x14ac:dyDescent="0.15">
      <c r="A90" s="389"/>
      <c r="B90" s="600"/>
      <c r="C90" s="519"/>
      <c r="D90" s="522"/>
      <c r="E90" s="487"/>
      <c r="F90" s="491"/>
      <c r="G90" s="492"/>
      <c r="H90" s="493"/>
      <c r="I90" s="492"/>
      <c r="J90" s="493"/>
      <c r="K90" s="121"/>
      <c r="L90" s="121"/>
      <c r="M90" s="121"/>
      <c r="N90" s="185"/>
      <c r="O90" s="124">
        <f t="shared" si="3"/>
        <v>0</v>
      </c>
      <c r="P90" s="493"/>
      <c r="Q90" s="493"/>
      <c r="R90" s="493"/>
    </row>
    <row r="91" spans="1:18" s="125" customFormat="1" x14ac:dyDescent="0.15">
      <c r="A91" s="389"/>
      <c r="B91" s="600"/>
      <c r="C91" s="519"/>
      <c r="D91" s="522"/>
      <c r="E91" s="487"/>
      <c r="F91" s="491"/>
      <c r="G91" s="492"/>
      <c r="H91" s="493"/>
      <c r="I91" s="492"/>
      <c r="J91" s="493"/>
      <c r="K91" s="121"/>
      <c r="L91" s="121"/>
      <c r="M91" s="127"/>
      <c r="N91" s="185"/>
      <c r="O91" s="124">
        <f t="shared" si="3"/>
        <v>0</v>
      </c>
      <c r="P91" s="493"/>
      <c r="Q91" s="493"/>
      <c r="R91" s="493"/>
    </row>
    <row r="92" spans="1:18" s="125" customFormat="1" ht="12.75" customHeight="1" x14ac:dyDescent="0.15">
      <c r="A92" s="389"/>
      <c r="B92" s="601"/>
      <c r="C92" s="666"/>
      <c r="D92" s="553"/>
      <c r="E92" s="487"/>
      <c r="F92" s="491"/>
      <c r="G92" s="492"/>
      <c r="H92" s="493"/>
      <c r="I92" s="492"/>
      <c r="J92" s="493"/>
      <c r="K92" s="121"/>
      <c r="L92" s="121"/>
      <c r="M92" s="121"/>
      <c r="N92" s="185"/>
      <c r="O92" s="124">
        <f t="shared" si="3"/>
        <v>0</v>
      </c>
      <c r="P92" s="493"/>
      <c r="Q92" s="493"/>
      <c r="R92" s="493"/>
    </row>
    <row r="93" spans="1:18" s="37" customFormat="1" x14ac:dyDescent="0.15">
      <c r="A93" s="389">
        <v>20</v>
      </c>
      <c r="B93" s="431" t="s">
        <v>91</v>
      </c>
      <c r="C93" s="432" t="s">
        <v>382</v>
      </c>
      <c r="D93" s="415" t="s">
        <v>303</v>
      </c>
      <c r="E93" s="737">
        <v>36</v>
      </c>
      <c r="F93" s="416">
        <f>H93+J93+R93</f>
        <v>4.5574367000000005E-2</v>
      </c>
      <c r="G93" s="417"/>
      <c r="H93" s="418">
        <f>G93*$P$8/1000</f>
        <v>0</v>
      </c>
      <c r="I93" s="419">
        <v>1.5100000000000001E-2</v>
      </c>
      <c r="J93" s="418">
        <f>I93*$P$9/1000</f>
        <v>4.5574367000000005E-2</v>
      </c>
      <c r="K93" s="195"/>
      <c r="L93" s="195"/>
      <c r="M93" s="195"/>
      <c r="N93" s="196"/>
      <c r="O93" s="197">
        <f t="shared" si="3"/>
        <v>0</v>
      </c>
      <c r="P93" s="418">
        <f>E93*F93</f>
        <v>1.6406772120000002</v>
      </c>
      <c r="Q93" s="418">
        <f>SUM(O93:O96)</f>
        <v>0</v>
      </c>
      <c r="R93" s="418">
        <f>Q93*1.02*1.05*$R$14</f>
        <v>0</v>
      </c>
    </row>
    <row r="94" spans="1:18" s="37" customFormat="1" x14ac:dyDescent="0.15">
      <c r="A94" s="389"/>
      <c r="B94" s="431"/>
      <c r="C94" s="734"/>
      <c r="D94" s="415"/>
      <c r="E94" s="737"/>
      <c r="F94" s="416"/>
      <c r="G94" s="417"/>
      <c r="H94" s="418"/>
      <c r="I94" s="419"/>
      <c r="J94" s="418"/>
      <c r="K94" s="195"/>
      <c r="L94" s="195"/>
      <c r="M94" s="195"/>
      <c r="N94" s="196"/>
      <c r="O94" s="197">
        <f t="shared" si="3"/>
        <v>0</v>
      </c>
      <c r="P94" s="418"/>
      <c r="Q94" s="418"/>
      <c r="R94" s="418"/>
    </row>
    <row r="95" spans="1:18" s="37" customFormat="1" x14ac:dyDescent="0.15">
      <c r="A95" s="389"/>
      <c r="B95" s="431"/>
      <c r="C95" s="734"/>
      <c r="D95" s="415"/>
      <c r="E95" s="737"/>
      <c r="F95" s="416"/>
      <c r="G95" s="417"/>
      <c r="H95" s="418"/>
      <c r="I95" s="419"/>
      <c r="J95" s="418"/>
      <c r="K95" s="195"/>
      <c r="L95" s="195"/>
      <c r="M95" s="198"/>
      <c r="N95" s="196"/>
      <c r="O95" s="197">
        <f t="shared" si="3"/>
        <v>0</v>
      </c>
      <c r="P95" s="418"/>
      <c r="Q95" s="418"/>
      <c r="R95" s="418"/>
    </row>
    <row r="96" spans="1:18" s="37" customFormat="1" ht="12.75" customHeight="1" x14ac:dyDescent="0.15">
      <c r="A96" s="389"/>
      <c r="B96" s="431"/>
      <c r="C96" s="434"/>
      <c r="D96" s="415"/>
      <c r="E96" s="737"/>
      <c r="F96" s="416"/>
      <c r="G96" s="417"/>
      <c r="H96" s="418"/>
      <c r="I96" s="419"/>
      <c r="J96" s="418"/>
      <c r="K96" s="195"/>
      <c r="L96" s="195"/>
      <c r="M96" s="195"/>
      <c r="N96" s="196"/>
      <c r="O96" s="197">
        <f t="shared" si="3"/>
        <v>0</v>
      </c>
      <c r="P96" s="418"/>
      <c r="Q96" s="418"/>
      <c r="R96" s="418"/>
    </row>
    <row r="97" spans="1:18" s="37" customFormat="1" x14ac:dyDescent="0.15">
      <c r="A97" s="389">
        <v>21</v>
      </c>
      <c r="B97" s="735" t="s">
        <v>92</v>
      </c>
      <c r="C97" s="425" t="s">
        <v>363</v>
      </c>
      <c r="D97" s="428" t="s">
        <v>303</v>
      </c>
      <c r="E97" s="737">
        <v>36</v>
      </c>
      <c r="F97" s="416">
        <f>H97+J97+R97</f>
        <v>0.25900795300000001</v>
      </c>
      <c r="G97" s="417">
        <v>6.2E-2</v>
      </c>
      <c r="H97" s="418">
        <f>G97*$P$8/1000</f>
        <v>0.15367382000000002</v>
      </c>
      <c r="I97" s="419">
        <v>3.49E-2</v>
      </c>
      <c r="J97" s="418">
        <f>I97*$P$9/1000</f>
        <v>0.10533413300000001</v>
      </c>
      <c r="K97" s="195"/>
      <c r="L97" s="195"/>
      <c r="M97" s="195"/>
      <c r="N97" s="196"/>
      <c r="O97" s="197">
        <f t="shared" si="3"/>
        <v>0</v>
      </c>
      <c r="P97" s="418">
        <f>E97*F97</f>
        <v>9.3242863080000014</v>
      </c>
      <c r="Q97" s="418">
        <f>SUM(O97:O100)</f>
        <v>0</v>
      </c>
      <c r="R97" s="418">
        <f>Q97*1.02*1.05*$R$14</f>
        <v>0</v>
      </c>
    </row>
    <row r="98" spans="1:18" s="37" customFormat="1" x14ac:dyDescent="0.15">
      <c r="A98" s="389"/>
      <c r="B98" s="403"/>
      <c r="C98" s="426"/>
      <c r="D98" s="429"/>
      <c r="E98" s="737"/>
      <c r="F98" s="416"/>
      <c r="G98" s="417"/>
      <c r="H98" s="418"/>
      <c r="I98" s="419"/>
      <c r="J98" s="418"/>
      <c r="K98" s="195"/>
      <c r="L98" s="195"/>
      <c r="M98" s="195"/>
      <c r="N98" s="196"/>
      <c r="O98" s="197">
        <f t="shared" si="3"/>
        <v>0</v>
      </c>
      <c r="P98" s="418"/>
      <c r="Q98" s="418"/>
      <c r="R98" s="418"/>
    </row>
    <row r="99" spans="1:18" s="37" customFormat="1" x14ac:dyDescent="0.15">
      <c r="A99" s="389"/>
      <c r="B99" s="403"/>
      <c r="C99" s="426"/>
      <c r="D99" s="429"/>
      <c r="E99" s="737"/>
      <c r="F99" s="416"/>
      <c r="G99" s="417"/>
      <c r="H99" s="418"/>
      <c r="I99" s="419"/>
      <c r="J99" s="418"/>
      <c r="K99" s="195"/>
      <c r="L99" s="195"/>
      <c r="M99" s="198"/>
      <c r="N99" s="196"/>
      <c r="O99" s="197">
        <f t="shared" si="3"/>
        <v>0</v>
      </c>
      <c r="P99" s="418"/>
      <c r="Q99" s="418"/>
      <c r="R99" s="418"/>
    </row>
    <row r="100" spans="1:18" s="37" customFormat="1" ht="12.75" customHeight="1" x14ac:dyDescent="0.15">
      <c r="A100" s="389"/>
      <c r="B100" s="403"/>
      <c r="C100" s="427"/>
      <c r="D100" s="429"/>
      <c r="E100" s="737"/>
      <c r="F100" s="416"/>
      <c r="G100" s="417"/>
      <c r="H100" s="418"/>
      <c r="I100" s="419"/>
      <c r="J100" s="418"/>
      <c r="K100" s="195"/>
      <c r="L100" s="195"/>
      <c r="M100" s="195"/>
      <c r="N100" s="196"/>
      <c r="O100" s="197">
        <f t="shared" si="3"/>
        <v>0</v>
      </c>
      <c r="P100" s="418"/>
      <c r="Q100" s="418"/>
      <c r="R100" s="418"/>
    </row>
    <row r="101" spans="1:18" ht="12.75" customHeight="1" x14ac:dyDescent="0.15">
      <c r="A101" s="389">
        <v>22</v>
      </c>
      <c r="B101" s="354" t="s">
        <v>32</v>
      </c>
      <c r="C101" s="354" t="s">
        <v>383</v>
      </c>
      <c r="D101" s="353" t="s">
        <v>303</v>
      </c>
      <c r="E101" s="353">
        <v>3.5</v>
      </c>
      <c r="F101" s="357">
        <f>H101+J101+R101</f>
        <v>1.1401606000000002</v>
      </c>
      <c r="G101" s="358">
        <v>0.46</v>
      </c>
      <c r="H101" s="359">
        <f>G101*$P$8/1000</f>
        <v>1.1401606000000002</v>
      </c>
      <c r="I101" s="358"/>
      <c r="J101" s="359">
        <f>I101*$P$9/1000</f>
        <v>0</v>
      </c>
      <c r="K101" s="193"/>
      <c r="L101" s="193"/>
      <c r="M101" s="193"/>
      <c r="N101" s="191"/>
      <c r="O101" s="192">
        <f t="shared" si="3"/>
        <v>0</v>
      </c>
      <c r="P101" s="359">
        <f>E101*F101</f>
        <v>3.9905621000000009</v>
      </c>
      <c r="Q101" s="359">
        <f>SUM(O101:O104)</f>
        <v>0</v>
      </c>
      <c r="R101" s="359">
        <f>Q101*1.02*1.05*$R$14</f>
        <v>0</v>
      </c>
    </row>
    <row r="102" spans="1:18" x14ac:dyDescent="0.15">
      <c r="A102" s="389"/>
      <c r="B102" s="354"/>
      <c r="C102" s="354"/>
      <c r="D102" s="353"/>
      <c r="E102" s="353"/>
      <c r="F102" s="357"/>
      <c r="G102" s="358"/>
      <c r="H102" s="359"/>
      <c r="I102" s="358"/>
      <c r="J102" s="359"/>
      <c r="K102" s="193"/>
      <c r="L102" s="193"/>
      <c r="M102" s="193"/>
      <c r="N102" s="191"/>
      <c r="O102" s="192">
        <f t="shared" si="3"/>
        <v>0</v>
      </c>
      <c r="P102" s="359"/>
      <c r="Q102" s="359"/>
      <c r="R102" s="359"/>
    </row>
    <row r="103" spans="1:18" x14ac:dyDescent="0.15">
      <c r="A103" s="389"/>
      <c r="B103" s="354"/>
      <c r="C103" s="354"/>
      <c r="D103" s="353"/>
      <c r="E103" s="353"/>
      <c r="F103" s="357"/>
      <c r="G103" s="358"/>
      <c r="H103" s="359"/>
      <c r="I103" s="358"/>
      <c r="J103" s="359"/>
      <c r="K103" s="193"/>
      <c r="L103" s="193"/>
      <c r="M103" s="194"/>
      <c r="N103" s="191"/>
      <c r="O103" s="192">
        <f t="shared" si="3"/>
        <v>0</v>
      </c>
      <c r="P103" s="359"/>
      <c r="Q103" s="359"/>
      <c r="R103" s="359"/>
    </row>
    <row r="104" spans="1:18" ht="12.75" customHeight="1" x14ac:dyDescent="0.15">
      <c r="A104" s="389"/>
      <c r="B104" s="354"/>
      <c r="C104" s="354"/>
      <c r="D104" s="353"/>
      <c r="E104" s="353"/>
      <c r="F104" s="357"/>
      <c r="G104" s="358"/>
      <c r="H104" s="359"/>
      <c r="I104" s="358"/>
      <c r="J104" s="359"/>
      <c r="K104" s="193"/>
      <c r="L104" s="193"/>
      <c r="M104" s="193"/>
      <c r="N104" s="191"/>
      <c r="O104" s="192">
        <f t="shared" si="3"/>
        <v>0</v>
      </c>
      <c r="P104" s="359"/>
      <c r="Q104" s="359"/>
      <c r="R104" s="359"/>
    </row>
    <row r="105" spans="1:18" ht="12.75" customHeight="1" x14ac:dyDescent="0.15">
      <c r="A105" s="389">
        <v>23</v>
      </c>
      <c r="B105" s="584" t="s">
        <v>15</v>
      </c>
      <c r="C105" s="411" t="s">
        <v>925</v>
      </c>
      <c r="D105" s="428" t="s">
        <v>304</v>
      </c>
      <c r="E105" s="399">
        <v>3.75</v>
      </c>
      <c r="F105" s="590">
        <f>H105+J105+R105</f>
        <v>1.3553106000000001</v>
      </c>
      <c r="G105" s="593">
        <v>0.46400000000000002</v>
      </c>
      <c r="H105" s="596">
        <f>G105*$P$8/1000</f>
        <v>1.1500750400000002</v>
      </c>
      <c r="I105" s="593">
        <v>6.8000000000000005E-2</v>
      </c>
      <c r="J105" s="596">
        <f>I105*$P$9/1000</f>
        <v>0.20523556000000001</v>
      </c>
      <c r="K105" s="55"/>
      <c r="L105" s="55"/>
      <c r="M105" s="55"/>
      <c r="N105" s="180"/>
      <c r="O105" s="56">
        <f t="shared" ref="O105:O108" si="4">M105*N105</f>
        <v>0</v>
      </c>
      <c r="P105" s="596">
        <f>E105*F105</f>
        <v>5.0824147500000008</v>
      </c>
      <c r="Q105" s="596">
        <f>SUM(O105:O108)</f>
        <v>0</v>
      </c>
      <c r="R105" s="596">
        <f>Q105*1.02*1.05*$R$14</f>
        <v>0</v>
      </c>
    </row>
    <row r="106" spans="1:18" x14ac:dyDescent="0.15">
      <c r="A106" s="389"/>
      <c r="B106" s="460"/>
      <c r="C106" s="411"/>
      <c r="D106" s="429"/>
      <c r="E106" s="399"/>
      <c r="F106" s="591"/>
      <c r="G106" s="594"/>
      <c r="H106" s="597"/>
      <c r="I106" s="594"/>
      <c r="J106" s="597"/>
      <c r="K106" s="55"/>
      <c r="L106" s="55"/>
      <c r="M106" s="55"/>
      <c r="N106" s="180"/>
      <c r="O106" s="56">
        <f t="shared" si="4"/>
        <v>0</v>
      </c>
      <c r="P106" s="597"/>
      <c r="Q106" s="597"/>
      <c r="R106" s="597"/>
    </row>
    <row r="107" spans="1:18" x14ac:dyDescent="0.15">
      <c r="A107" s="389"/>
      <c r="B107" s="460"/>
      <c r="C107" s="411"/>
      <c r="D107" s="429"/>
      <c r="E107" s="399"/>
      <c r="F107" s="591"/>
      <c r="G107" s="594"/>
      <c r="H107" s="597"/>
      <c r="I107" s="594"/>
      <c r="J107" s="597"/>
      <c r="K107" s="55"/>
      <c r="L107" s="55"/>
      <c r="M107" s="58"/>
      <c r="N107" s="180"/>
      <c r="O107" s="56">
        <f t="shared" si="4"/>
        <v>0</v>
      </c>
      <c r="P107" s="597"/>
      <c r="Q107" s="597"/>
      <c r="R107" s="597"/>
    </row>
    <row r="108" spans="1:18" ht="12.75" customHeight="1" x14ac:dyDescent="0.15">
      <c r="A108" s="389"/>
      <c r="B108" s="461"/>
      <c r="C108" s="411"/>
      <c r="D108" s="429"/>
      <c r="E108" s="399"/>
      <c r="F108" s="592"/>
      <c r="G108" s="595"/>
      <c r="H108" s="598"/>
      <c r="I108" s="595"/>
      <c r="J108" s="598"/>
      <c r="K108" s="55"/>
      <c r="L108" s="55"/>
      <c r="M108" s="55"/>
      <c r="N108" s="180"/>
      <c r="O108" s="56">
        <f t="shared" si="4"/>
        <v>0</v>
      </c>
      <c r="P108" s="598"/>
      <c r="Q108" s="598"/>
      <c r="R108" s="598"/>
    </row>
    <row r="109" spans="1:18" s="37" customFormat="1" ht="12.75" customHeight="1" x14ac:dyDescent="0.15">
      <c r="A109" s="389">
        <v>24</v>
      </c>
      <c r="B109" s="402" t="s">
        <v>345</v>
      </c>
      <c r="C109" s="411" t="s">
        <v>915</v>
      </c>
      <c r="D109" s="428" t="s">
        <v>303</v>
      </c>
      <c r="E109" s="399">
        <v>0.15</v>
      </c>
      <c r="F109" s="395">
        <f>H109+J109+R109</f>
        <v>28.8726606</v>
      </c>
      <c r="G109" s="401"/>
      <c r="H109" s="397">
        <f>G109*$P$8/1000</f>
        <v>0</v>
      </c>
      <c r="I109" s="401"/>
      <c r="J109" s="481">
        <f>I109*$P$9/1000</f>
        <v>0</v>
      </c>
      <c r="K109" s="57" t="s">
        <v>916</v>
      </c>
      <c r="L109" s="38" t="s">
        <v>303</v>
      </c>
      <c r="M109" s="57">
        <v>1</v>
      </c>
      <c r="N109" s="182">
        <v>25.5</v>
      </c>
      <c r="O109" s="97">
        <f t="shared" si="3"/>
        <v>25.5</v>
      </c>
      <c r="P109" s="397">
        <f>E109*F109</f>
        <v>4.33089909</v>
      </c>
      <c r="Q109" s="397">
        <f>SUM(O109:O112)</f>
        <v>25.5</v>
      </c>
      <c r="R109" s="397">
        <f>Q109*1.02*1.05*$R$14</f>
        <v>28.8726606</v>
      </c>
    </row>
    <row r="110" spans="1:18" s="37" customFormat="1" x14ac:dyDescent="0.15">
      <c r="A110" s="389"/>
      <c r="B110" s="403"/>
      <c r="C110" s="411"/>
      <c r="D110" s="429"/>
      <c r="E110" s="399"/>
      <c r="F110" s="395"/>
      <c r="G110" s="401"/>
      <c r="H110" s="397"/>
      <c r="I110" s="401"/>
      <c r="J110" s="481"/>
      <c r="K110" s="57"/>
      <c r="L110" s="57"/>
      <c r="M110" s="57"/>
      <c r="N110" s="182"/>
      <c r="O110" s="97">
        <f t="shared" si="3"/>
        <v>0</v>
      </c>
      <c r="P110" s="397"/>
      <c r="Q110" s="397"/>
      <c r="R110" s="397"/>
    </row>
    <row r="111" spans="1:18" s="37" customFormat="1" x14ac:dyDescent="0.15">
      <c r="A111" s="389"/>
      <c r="B111" s="403"/>
      <c r="C111" s="411"/>
      <c r="D111" s="429"/>
      <c r="E111" s="399"/>
      <c r="F111" s="395"/>
      <c r="G111" s="401"/>
      <c r="H111" s="397"/>
      <c r="I111" s="401"/>
      <c r="J111" s="481"/>
      <c r="K111" s="57"/>
      <c r="L111" s="57"/>
      <c r="M111" s="101"/>
      <c r="N111" s="182"/>
      <c r="O111" s="97">
        <f t="shared" si="3"/>
        <v>0</v>
      </c>
      <c r="P111" s="397"/>
      <c r="Q111" s="397"/>
      <c r="R111" s="397"/>
    </row>
    <row r="112" spans="1:18" s="37" customFormat="1" ht="12.75" customHeight="1" x14ac:dyDescent="0.15">
      <c r="A112" s="389"/>
      <c r="B112" s="404"/>
      <c r="C112" s="411"/>
      <c r="D112" s="429"/>
      <c r="E112" s="399"/>
      <c r="F112" s="395"/>
      <c r="G112" s="401"/>
      <c r="H112" s="397"/>
      <c r="I112" s="401"/>
      <c r="J112" s="481"/>
      <c r="K112" s="57"/>
      <c r="L112" s="57"/>
      <c r="M112" s="57"/>
      <c r="N112" s="182"/>
      <c r="O112" s="97">
        <f t="shared" si="3"/>
        <v>0</v>
      </c>
      <c r="P112" s="397"/>
      <c r="Q112" s="397"/>
      <c r="R112" s="397"/>
    </row>
    <row r="113" spans="1:18" s="37" customFormat="1" x14ac:dyDescent="0.15">
      <c r="A113" s="389">
        <v>25</v>
      </c>
      <c r="B113" s="402" t="s">
        <v>93</v>
      </c>
      <c r="C113" s="379" t="s">
        <v>926</v>
      </c>
      <c r="D113" s="399" t="s">
        <v>392</v>
      </c>
      <c r="E113" s="457">
        <v>50</v>
      </c>
      <c r="F113" s="395">
        <f>H113+J113+R113</f>
        <v>0.31877958000000006</v>
      </c>
      <c r="G113" s="396">
        <v>0.114</v>
      </c>
      <c r="H113" s="397">
        <f>G113*$P$8/1000</f>
        <v>0.28256154000000006</v>
      </c>
      <c r="I113" s="396">
        <v>1.2E-2</v>
      </c>
      <c r="J113" s="397">
        <f>I113*$P$9/1000</f>
        <v>3.621804E-2</v>
      </c>
      <c r="K113" s="57"/>
      <c r="L113" s="57"/>
      <c r="M113" s="57"/>
      <c r="N113" s="182"/>
      <c r="O113" s="97">
        <f t="shared" si="3"/>
        <v>0</v>
      </c>
      <c r="P113" s="397">
        <f>E113*F113</f>
        <v>15.938979000000003</v>
      </c>
      <c r="Q113" s="397">
        <f>SUM(O113:O116)</f>
        <v>0</v>
      </c>
      <c r="R113" s="397">
        <f>Q113*1.02*1.05*$R$14</f>
        <v>0</v>
      </c>
    </row>
    <row r="114" spans="1:18" s="37" customFormat="1" x14ac:dyDescent="0.15">
      <c r="A114" s="389"/>
      <c r="B114" s="403"/>
      <c r="C114" s="379"/>
      <c r="D114" s="399"/>
      <c r="E114" s="457"/>
      <c r="F114" s="395"/>
      <c r="G114" s="396"/>
      <c r="H114" s="397"/>
      <c r="I114" s="396"/>
      <c r="J114" s="397"/>
      <c r="K114" s="57"/>
      <c r="L114" s="57"/>
      <c r="M114" s="57"/>
      <c r="N114" s="182"/>
      <c r="O114" s="97">
        <f t="shared" si="3"/>
        <v>0</v>
      </c>
      <c r="P114" s="397"/>
      <c r="Q114" s="397"/>
      <c r="R114" s="397"/>
    </row>
    <row r="115" spans="1:18" s="37" customFormat="1" x14ac:dyDescent="0.15">
      <c r="A115" s="389"/>
      <c r="B115" s="403"/>
      <c r="C115" s="379"/>
      <c r="D115" s="399"/>
      <c r="E115" s="457"/>
      <c r="F115" s="395"/>
      <c r="G115" s="396"/>
      <c r="H115" s="397"/>
      <c r="I115" s="396"/>
      <c r="J115" s="397"/>
      <c r="K115" s="57"/>
      <c r="L115" s="57"/>
      <c r="M115" s="101"/>
      <c r="N115" s="182"/>
      <c r="O115" s="97">
        <f t="shared" si="3"/>
        <v>0</v>
      </c>
      <c r="P115" s="397"/>
      <c r="Q115" s="397"/>
      <c r="R115" s="397"/>
    </row>
    <row r="116" spans="1:18" s="37" customFormat="1" ht="12.75" customHeight="1" x14ac:dyDescent="0.15">
      <c r="A116" s="389"/>
      <c r="B116" s="404"/>
      <c r="C116" s="379"/>
      <c r="D116" s="399"/>
      <c r="E116" s="457"/>
      <c r="F116" s="395"/>
      <c r="G116" s="396"/>
      <c r="H116" s="397"/>
      <c r="I116" s="396"/>
      <c r="J116" s="397"/>
      <c r="K116" s="57"/>
      <c r="L116" s="57"/>
      <c r="M116" s="57"/>
      <c r="N116" s="182"/>
      <c r="O116" s="97">
        <f t="shared" si="3"/>
        <v>0</v>
      </c>
      <c r="P116" s="397"/>
      <c r="Q116" s="397"/>
      <c r="R116" s="397"/>
    </row>
    <row r="117" spans="1:18" s="125" customFormat="1" x14ac:dyDescent="0.15">
      <c r="A117" s="389">
        <v>26</v>
      </c>
      <c r="B117" s="599" t="s">
        <v>917</v>
      </c>
      <c r="C117" s="665" t="s">
        <v>931</v>
      </c>
      <c r="D117" s="667" t="s">
        <v>309</v>
      </c>
      <c r="E117" s="487">
        <v>0.2</v>
      </c>
      <c r="F117" s="491">
        <f>H117+J117+R117</f>
        <v>4.3770217000000002</v>
      </c>
      <c r="G117" s="492">
        <v>0.67</v>
      </c>
      <c r="H117" s="493">
        <f>G117*$P$8/1000</f>
        <v>1.6606687000000002</v>
      </c>
      <c r="I117" s="492">
        <v>0.9</v>
      </c>
      <c r="J117" s="493">
        <f>I117*$P$9/1000</f>
        <v>2.7163530000000002</v>
      </c>
      <c r="K117" s="121"/>
      <c r="L117" s="121"/>
      <c r="M117" s="121"/>
      <c r="N117" s="185"/>
      <c r="O117" s="124">
        <f t="shared" si="3"/>
        <v>0</v>
      </c>
      <c r="P117" s="493">
        <f>E117*F117</f>
        <v>0.87540434000000011</v>
      </c>
      <c r="Q117" s="493">
        <f>SUM(O117:O120)</f>
        <v>0</v>
      </c>
      <c r="R117" s="493">
        <f>Q117*1.02*1.05*$R$14</f>
        <v>0</v>
      </c>
    </row>
    <row r="118" spans="1:18" s="125" customFormat="1" x14ac:dyDescent="0.15">
      <c r="A118" s="389"/>
      <c r="B118" s="600"/>
      <c r="C118" s="519"/>
      <c r="D118" s="522"/>
      <c r="E118" s="487"/>
      <c r="F118" s="491"/>
      <c r="G118" s="492"/>
      <c r="H118" s="493"/>
      <c r="I118" s="492"/>
      <c r="J118" s="493"/>
      <c r="K118" s="121"/>
      <c r="L118" s="121"/>
      <c r="M118" s="121"/>
      <c r="N118" s="185"/>
      <c r="O118" s="124">
        <f t="shared" si="3"/>
        <v>0</v>
      </c>
      <c r="P118" s="493"/>
      <c r="Q118" s="493"/>
      <c r="R118" s="493"/>
    </row>
    <row r="119" spans="1:18" s="125" customFormat="1" x14ac:dyDescent="0.15">
      <c r="A119" s="389"/>
      <c r="B119" s="600"/>
      <c r="C119" s="519"/>
      <c r="D119" s="522"/>
      <c r="E119" s="487"/>
      <c r="F119" s="491"/>
      <c r="G119" s="492"/>
      <c r="H119" s="493"/>
      <c r="I119" s="492"/>
      <c r="J119" s="493"/>
      <c r="K119" s="121"/>
      <c r="L119" s="121"/>
      <c r="M119" s="127"/>
      <c r="N119" s="185"/>
      <c r="O119" s="124">
        <f t="shared" si="3"/>
        <v>0</v>
      </c>
      <c r="P119" s="493"/>
      <c r="Q119" s="493"/>
      <c r="R119" s="493"/>
    </row>
    <row r="120" spans="1:18" s="125" customFormat="1" ht="12.75" customHeight="1" x14ac:dyDescent="0.15">
      <c r="A120" s="389"/>
      <c r="B120" s="601"/>
      <c r="C120" s="666"/>
      <c r="D120" s="553"/>
      <c r="E120" s="487"/>
      <c r="F120" s="491"/>
      <c r="G120" s="492"/>
      <c r="H120" s="493"/>
      <c r="I120" s="492"/>
      <c r="J120" s="493"/>
      <c r="K120" s="121"/>
      <c r="L120" s="121"/>
      <c r="M120" s="121"/>
      <c r="N120" s="185"/>
      <c r="O120" s="124">
        <f t="shared" si="3"/>
        <v>0</v>
      </c>
      <c r="P120" s="493"/>
      <c r="Q120" s="493"/>
      <c r="R120" s="493"/>
    </row>
    <row r="121" spans="1:18" ht="2.25" customHeight="1" x14ac:dyDescent="0.15"/>
    <row r="122" spans="1:18" x14ac:dyDescent="0.15">
      <c r="C122" s="1" t="s">
        <v>337</v>
      </c>
      <c r="E122" s="7">
        <f>SUM(E17:E120)</f>
        <v>780.41000000000008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10">
        <f>SUM(P17:P120)</f>
        <v>1267.6025050069597</v>
      </c>
      <c r="Q122" s="8"/>
      <c r="R122" s="9"/>
    </row>
    <row r="123" spans="1:18" ht="2.25" customHeight="1" x14ac:dyDescent="0.15"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10"/>
      <c r="Q123" s="8"/>
      <c r="R123" s="9"/>
    </row>
    <row r="124" spans="1:18" x14ac:dyDescent="0.15">
      <c r="C124" s="1" t="s">
        <v>338</v>
      </c>
      <c r="P124" s="10">
        <f>P122*0.133</f>
        <v>168.59113316592567</v>
      </c>
      <c r="Q124" s="7"/>
      <c r="R124" s="7"/>
    </row>
    <row r="125" spans="1:18" ht="2.25" customHeight="1" x14ac:dyDescent="0.15">
      <c r="P125" s="10"/>
      <c r="Q125" s="7"/>
      <c r="R125" s="7"/>
    </row>
    <row r="126" spans="1:18" x14ac:dyDescent="0.15">
      <c r="C126" s="1" t="s">
        <v>337</v>
      </c>
      <c r="P126" s="10">
        <f>SUM(P122:P124)</f>
        <v>1436.1936381728854</v>
      </c>
      <c r="Q126" s="7"/>
      <c r="R126" s="7"/>
    </row>
    <row r="127" spans="1:18" ht="2.25" customHeight="1" x14ac:dyDescent="0.15">
      <c r="P127" s="10"/>
      <c r="Q127" s="7"/>
      <c r="R127" s="7"/>
    </row>
    <row r="128" spans="1:18" x14ac:dyDescent="0.15">
      <c r="C128" s="1" t="s">
        <v>360</v>
      </c>
      <c r="P128" s="10">
        <f>P126*0.11</f>
        <v>157.9813001990174</v>
      </c>
    </row>
    <row r="129" spans="1:18" ht="2.25" customHeight="1" x14ac:dyDescent="0.15">
      <c r="P129" s="10"/>
    </row>
    <row r="130" spans="1:18" x14ac:dyDescent="0.15">
      <c r="C130" s="1" t="s">
        <v>337</v>
      </c>
      <c r="P130" s="10">
        <f>SUM(P126:P128)</f>
        <v>1594.1749383719027</v>
      </c>
    </row>
    <row r="131" spans="1:18" ht="9" customHeight="1" x14ac:dyDescent="0.15">
      <c r="P131" s="10"/>
    </row>
    <row r="132" spans="1:18" s="12" customFormat="1" x14ac:dyDescent="0.15">
      <c r="A132" s="344" t="s">
        <v>340</v>
      </c>
      <c r="B132" s="344"/>
      <c r="C132" s="344"/>
      <c r="D132" s="344"/>
      <c r="E132" s="344"/>
      <c r="F132" s="344"/>
      <c r="G132" s="344"/>
      <c r="H132" s="344"/>
      <c r="I132" s="344"/>
      <c r="J132" s="344"/>
      <c r="K132" s="344"/>
      <c r="L132" s="344"/>
      <c r="M132" s="344"/>
      <c r="N132" s="344"/>
      <c r="O132" s="344"/>
      <c r="P132" s="344"/>
      <c r="Q132" s="344"/>
      <c r="R132" s="344"/>
    </row>
  </sheetData>
  <mergeCells count="365">
    <mergeCell ref="R117:R120"/>
    <mergeCell ref="A132:R132"/>
    <mergeCell ref="G117:G120"/>
    <mergeCell ref="H117:H120"/>
    <mergeCell ref="I117:I120"/>
    <mergeCell ref="J117:J120"/>
    <mergeCell ref="P117:P120"/>
    <mergeCell ref="Q117:Q120"/>
    <mergeCell ref="A117:A120"/>
    <mergeCell ref="B117:B120"/>
    <mergeCell ref="C117:C120"/>
    <mergeCell ref="D117:D120"/>
    <mergeCell ref="E117:E120"/>
    <mergeCell ref="F117:F120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R113:R116"/>
    <mergeCell ref="G113:G116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97:R100"/>
    <mergeCell ref="G97:G100"/>
    <mergeCell ref="H97:H100"/>
    <mergeCell ref="I97:I100"/>
    <mergeCell ref="J97:J100"/>
    <mergeCell ref="P97:P100"/>
    <mergeCell ref="Q97:Q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J37:J40"/>
    <mergeCell ref="P37:P40"/>
    <mergeCell ref="Q37:Q40"/>
    <mergeCell ref="F53:F56"/>
    <mergeCell ref="G53:G56"/>
    <mergeCell ref="H53:H56"/>
    <mergeCell ref="I53:I56"/>
    <mergeCell ref="J45:J48"/>
    <mergeCell ref="P45:P48"/>
    <mergeCell ref="Q45:Q48"/>
    <mergeCell ref="G37:G40"/>
    <mergeCell ref="H37:H40"/>
    <mergeCell ref="I37:I40"/>
    <mergeCell ref="F45:F48"/>
    <mergeCell ref="G45:G48"/>
    <mergeCell ref="H45:H48"/>
    <mergeCell ref="I45:I48"/>
    <mergeCell ref="D29:D32"/>
    <mergeCell ref="E29:E32"/>
    <mergeCell ref="F29:F32"/>
    <mergeCell ref="G29:G32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J8:K8"/>
    <mergeCell ref="L8:O8"/>
    <mergeCell ref="A9:E9"/>
    <mergeCell ref="F9:G9"/>
    <mergeCell ref="L9:O9"/>
    <mergeCell ref="C10:E10"/>
    <mergeCell ref="F10:G10"/>
    <mergeCell ref="K10:O10"/>
    <mergeCell ref="D1:G1"/>
    <mergeCell ref="A3:B3"/>
    <mergeCell ref="D3:R3"/>
    <mergeCell ref="D4:R4"/>
    <mergeCell ref="A6:R6"/>
    <mergeCell ref="A7:R7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0"/>
  <dimension ref="A1:R68"/>
  <sheetViews>
    <sheetView showZeros="0" topLeftCell="A9" zoomScale="150" workbookViewId="0">
      <selection activeCell="C17" sqref="C17:C20"/>
    </sheetView>
  </sheetViews>
  <sheetFormatPr baseColWidth="10" defaultColWidth="9.1640625" defaultRowHeight="13" x14ac:dyDescent="0.15"/>
  <cols>
    <col min="1" max="1" width="3.6640625" style="37" customWidth="1"/>
    <col min="2" max="2" width="7.5" style="37" customWidth="1"/>
    <col min="3" max="3" width="29" style="37" customWidth="1"/>
    <col min="4" max="4" width="4.6640625" style="37" customWidth="1"/>
    <col min="5" max="5" width="5.5" style="37" customWidth="1"/>
    <col min="6" max="6" width="7" style="37" customWidth="1"/>
    <col min="7" max="7" width="5.6640625" style="37" customWidth="1"/>
    <col min="8" max="8" width="6.6640625" style="37" customWidth="1"/>
    <col min="9" max="9" width="5.6640625" style="37" customWidth="1"/>
    <col min="10" max="10" width="6.6640625" style="37" customWidth="1"/>
    <col min="11" max="11" width="13" style="37" customWidth="1"/>
    <col min="12" max="12" width="4.6640625" style="37" customWidth="1"/>
    <col min="13" max="13" width="7" style="37" customWidth="1"/>
    <col min="14" max="15" width="7.33203125" style="37" customWidth="1"/>
    <col min="16" max="16" width="8.83203125" style="37" customWidth="1"/>
    <col min="17" max="17" width="7" style="37" customWidth="1"/>
    <col min="18" max="18" width="9.33203125" style="37" customWidth="1"/>
    <col min="19" max="16384" width="9.1640625" style="37"/>
  </cols>
  <sheetData>
    <row r="1" spans="1:18" x14ac:dyDescent="0.15">
      <c r="C1" s="37" t="s">
        <v>250</v>
      </c>
      <c r="D1" s="349"/>
      <c r="E1" s="349"/>
      <c r="F1" s="349"/>
      <c r="G1" s="349"/>
      <c r="H1" s="349"/>
      <c r="I1" s="349"/>
      <c r="J1" s="349"/>
      <c r="K1" s="349"/>
    </row>
    <row r="3" spans="1:18" ht="15" customHeight="1" x14ac:dyDescent="0.15">
      <c r="A3" s="720"/>
      <c r="B3" s="720"/>
      <c r="C3" s="37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89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</row>
    <row r="6" spans="1:18" ht="14" x14ac:dyDescent="0.15">
      <c r="A6" s="721" t="s">
        <v>943</v>
      </c>
      <c r="B6" s="721"/>
      <c r="C6" s="721"/>
      <c r="D6" s="721"/>
      <c r="E6" s="721"/>
      <c r="F6" s="721"/>
      <c r="G6" s="721"/>
      <c r="H6" s="721"/>
      <c r="I6" s="721"/>
      <c r="J6" s="721"/>
      <c r="K6" s="721"/>
      <c r="L6" s="721"/>
      <c r="M6" s="721"/>
      <c r="N6" s="721"/>
      <c r="O6" s="721"/>
      <c r="P6" s="721"/>
      <c r="Q6" s="721"/>
    </row>
    <row r="7" spans="1:18" ht="15" customHeight="1" x14ac:dyDescent="0.1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8" spans="1:18" ht="14" x14ac:dyDescent="0.15">
      <c r="A8" s="92"/>
      <c r="J8" s="720" t="s">
        <v>367</v>
      </c>
      <c r="K8" s="720"/>
      <c r="L8" s="722" t="s">
        <v>313</v>
      </c>
      <c r="M8" s="722"/>
      <c r="N8" s="722"/>
      <c r="O8" s="722"/>
      <c r="P8" s="294">
        <v>2478.61</v>
      </c>
    </row>
    <row r="9" spans="1:18" ht="14" x14ac:dyDescent="0.15">
      <c r="A9" s="725" t="s">
        <v>368</v>
      </c>
      <c r="B9" s="725"/>
      <c r="C9" s="725"/>
      <c r="D9" s="725"/>
      <c r="E9" s="725"/>
      <c r="F9" s="726">
        <f>P66</f>
        <v>107.15577678396954</v>
      </c>
      <c r="G9" s="727"/>
      <c r="H9" s="93" t="s">
        <v>251</v>
      </c>
      <c r="L9" s="722" t="s">
        <v>369</v>
      </c>
      <c r="M9" s="722"/>
      <c r="N9" s="722"/>
      <c r="O9" s="722"/>
      <c r="P9" s="3">
        <v>3018.17</v>
      </c>
    </row>
    <row r="10" spans="1:18" ht="14" x14ac:dyDescent="0.15">
      <c r="A10" s="92"/>
      <c r="C10" s="738"/>
      <c r="D10" s="738"/>
      <c r="E10" s="738"/>
      <c r="F10" s="739"/>
      <c r="G10" s="739"/>
      <c r="H10" s="93"/>
      <c r="K10" s="728" t="s">
        <v>339</v>
      </c>
      <c r="L10" s="728"/>
      <c r="M10" s="728"/>
      <c r="N10" s="728"/>
      <c r="O10" s="728"/>
      <c r="P10" s="178">
        <v>1.0571999999999999</v>
      </c>
    </row>
    <row r="11" spans="1:18" ht="14" x14ac:dyDescent="0.15">
      <c r="A11" s="92"/>
      <c r="K11" s="94"/>
      <c r="L11" s="94"/>
      <c r="M11" s="94"/>
      <c r="N11" s="94"/>
      <c r="O11" s="94"/>
      <c r="P11" s="179"/>
    </row>
    <row r="12" spans="1:18" ht="22.5" customHeight="1" x14ac:dyDescent="0.15">
      <c r="A12" s="723" t="s">
        <v>0</v>
      </c>
      <c r="B12" s="724" t="s">
        <v>341</v>
      </c>
      <c r="C12" s="723" t="s">
        <v>370</v>
      </c>
      <c r="D12" s="724" t="s">
        <v>361</v>
      </c>
      <c r="E12" s="724" t="s">
        <v>308</v>
      </c>
      <c r="F12" s="724" t="s">
        <v>371</v>
      </c>
      <c r="G12" s="723" t="s">
        <v>342</v>
      </c>
      <c r="H12" s="723"/>
      <c r="I12" s="723"/>
      <c r="J12" s="723"/>
      <c r="K12" s="723"/>
      <c r="L12" s="723"/>
      <c r="M12" s="723"/>
      <c r="N12" s="723"/>
      <c r="O12" s="723"/>
      <c r="P12" s="723" t="s">
        <v>372</v>
      </c>
      <c r="Q12" s="723" t="s">
        <v>373</v>
      </c>
      <c r="R12" s="95" t="s">
        <v>373</v>
      </c>
    </row>
    <row r="13" spans="1:18" ht="13.5" customHeight="1" x14ac:dyDescent="0.15">
      <c r="A13" s="723"/>
      <c r="B13" s="724"/>
      <c r="C13" s="723"/>
      <c r="D13" s="724"/>
      <c r="E13" s="724"/>
      <c r="F13" s="724"/>
      <c r="G13" s="723"/>
      <c r="H13" s="723"/>
      <c r="I13" s="723"/>
      <c r="J13" s="723"/>
      <c r="K13" s="723"/>
      <c r="L13" s="723"/>
      <c r="M13" s="723"/>
      <c r="N13" s="723"/>
      <c r="O13" s="723"/>
      <c r="P13" s="723"/>
      <c r="Q13" s="723"/>
      <c r="R13" s="95" t="s">
        <v>1</v>
      </c>
    </row>
    <row r="14" spans="1:18" ht="20.25" customHeight="1" x14ac:dyDescent="0.15">
      <c r="A14" s="723"/>
      <c r="B14" s="724"/>
      <c r="C14" s="723"/>
      <c r="D14" s="724"/>
      <c r="E14" s="724"/>
      <c r="F14" s="724"/>
      <c r="G14" s="723" t="s">
        <v>314</v>
      </c>
      <c r="H14" s="723"/>
      <c r="I14" s="723" t="s">
        <v>374</v>
      </c>
      <c r="J14" s="723"/>
      <c r="K14" s="723" t="s">
        <v>375</v>
      </c>
      <c r="L14" s="723"/>
      <c r="M14" s="723"/>
      <c r="N14" s="723"/>
      <c r="O14" s="723"/>
      <c r="P14" s="723"/>
      <c r="Q14" s="723"/>
      <c r="R14" s="96">
        <f>P10</f>
        <v>1.0571999999999999</v>
      </c>
    </row>
    <row r="15" spans="1:18" s="98" customFormat="1" ht="45" x14ac:dyDescent="0.15">
      <c r="A15" s="723"/>
      <c r="B15" s="724"/>
      <c r="C15" s="723"/>
      <c r="D15" s="724"/>
      <c r="E15" s="724"/>
      <c r="F15" s="724"/>
      <c r="G15" s="187" t="s">
        <v>315</v>
      </c>
      <c r="H15" s="186" t="s">
        <v>316</v>
      </c>
      <c r="I15" s="187" t="s">
        <v>315</v>
      </c>
      <c r="J15" s="186" t="s">
        <v>316</v>
      </c>
      <c r="K15" s="186" t="s">
        <v>343</v>
      </c>
      <c r="L15" s="187" t="s">
        <v>362</v>
      </c>
      <c r="M15" s="186" t="s">
        <v>365</v>
      </c>
      <c r="N15" s="186" t="s">
        <v>376</v>
      </c>
      <c r="O15" s="187" t="s">
        <v>834</v>
      </c>
      <c r="P15" s="97" t="s">
        <v>226</v>
      </c>
      <c r="Q15" s="97" t="s">
        <v>226</v>
      </c>
      <c r="R15" s="97" t="s">
        <v>226</v>
      </c>
    </row>
    <row r="16" spans="1:18" s="98" customFormat="1" x14ac:dyDescent="0.15">
      <c r="A16" s="99">
        <v>1</v>
      </c>
      <c r="B16" s="99">
        <v>2</v>
      </c>
      <c r="C16" s="99">
        <v>3</v>
      </c>
      <c r="D16" s="99">
        <v>4</v>
      </c>
      <c r="E16" s="99">
        <v>5</v>
      </c>
      <c r="F16" s="99">
        <v>6</v>
      </c>
      <c r="G16" s="99">
        <v>7</v>
      </c>
      <c r="H16" s="99">
        <v>8</v>
      </c>
      <c r="I16" s="99">
        <v>9</v>
      </c>
      <c r="J16" s="99">
        <v>10</v>
      </c>
      <c r="K16" s="99">
        <v>11</v>
      </c>
      <c r="L16" s="99">
        <v>12</v>
      </c>
      <c r="M16" s="99">
        <v>13</v>
      </c>
      <c r="N16" s="99">
        <v>14</v>
      </c>
      <c r="O16" s="99">
        <v>15</v>
      </c>
      <c r="P16" s="99">
        <v>16</v>
      </c>
      <c r="Q16" s="99">
        <v>17</v>
      </c>
      <c r="R16" s="99">
        <v>18</v>
      </c>
    </row>
    <row r="17" spans="1:18" ht="12.75" customHeight="1" x14ac:dyDescent="0.15">
      <c r="A17" s="399">
        <v>1</v>
      </c>
      <c r="B17" s="411" t="s">
        <v>94</v>
      </c>
      <c r="C17" s="411" t="s">
        <v>944</v>
      </c>
      <c r="D17" s="730" t="s">
        <v>303</v>
      </c>
      <c r="E17" s="399">
        <v>0.7</v>
      </c>
      <c r="F17" s="395">
        <f>H17+J17+R17</f>
        <v>2.69515869</v>
      </c>
      <c r="G17" s="401">
        <v>0.29099999999999998</v>
      </c>
      <c r="H17" s="397">
        <f>G17*$P$8/1000</f>
        <v>0.7212755099999999</v>
      </c>
      <c r="I17" s="401">
        <v>0.65400000000000003</v>
      </c>
      <c r="J17" s="397">
        <f>I17*$P$9/1000</f>
        <v>1.9738831800000001</v>
      </c>
      <c r="K17" s="57"/>
      <c r="L17" s="57"/>
      <c r="M17" s="57"/>
      <c r="N17" s="182"/>
      <c r="O17" s="97">
        <f t="shared" ref="O17:O56" si="0">M17*N17</f>
        <v>0</v>
      </c>
      <c r="P17" s="397">
        <f>E17*F17</f>
        <v>1.8866110829999998</v>
      </c>
      <c r="Q17" s="397">
        <f>SUM(O17:O20)</f>
        <v>0</v>
      </c>
      <c r="R17" s="397">
        <f>Q17*1.02*1.05*$R$14</f>
        <v>0</v>
      </c>
    </row>
    <row r="18" spans="1:18" x14ac:dyDescent="0.15">
      <c r="A18" s="399"/>
      <c r="B18" s="411"/>
      <c r="C18" s="411"/>
      <c r="D18" s="574"/>
      <c r="E18" s="399"/>
      <c r="F18" s="395"/>
      <c r="G18" s="401"/>
      <c r="H18" s="397"/>
      <c r="I18" s="401"/>
      <c r="J18" s="397"/>
      <c r="K18" s="57"/>
      <c r="L18" s="57"/>
      <c r="M18" s="57"/>
      <c r="N18" s="182"/>
      <c r="O18" s="97">
        <f t="shared" si="0"/>
        <v>0</v>
      </c>
      <c r="P18" s="397"/>
      <c r="Q18" s="397"/>
      <c r="R18" s="397"/>
    </row>
    <row r="19" spans="1:18" x14ac:dyDescent="0.15">
      <c r="A19" s="399"/>
      <c r="B19" s="411"/>
      <c r="C19" s="411"/>
      <c r="D19" s="574"/>
      <c r="E19" s="399"/>
      <c r="F19" s="395"/>
      <c r="G19" s="401"/>
      <c r="H19" s="397"/>
      <c r="I19" s="401"/>
      <c r="J19" s="397"/>
      <c r="K19" s="57"/>
      <c r="L19" s="57"/>
      <c r="M19" s="57"/>
      <c r="N19" s="182"/>
      <c r="O19" s="97">
        <f t="shared" si="0"/>
        <v>0</v>
      </c>
      <c r="P19" s="397"/>
      <c r="Q19" s="397"/>
      <c r="R19" s="397"/>
    </row>
    <row r="20" spans="1:18" ht="12.75" customHeight="1" x14ac:dyDescent="0.15">
      <c r="A20" s="399"/>
      <c r="B20" s="411"/>
      <c r="C20" s="411"/>
      <c r="D20" s="575"/>
      <c r="E20" s="399"/>
      <c r="F20" s="395"/>
      <c r="G20" s="401"/>
      <c r="H20" s="397"/>
      <c r="I20" s="401"/>
      <c r="J20" s="397"/>
      <c r="K20" s="57"/>
      <c r="L20" s="57"/>
      <c r="M20" s="57"/>
      <c r="N20" s="182"/>
      <c r="O20" s="97">
        <f t="shared" si="0"/>
        <v>0</v>
      </c>
      <c r="P20" s="397"/>
      <c r="Q20" s="397"/>
      <c r="R20" s="397"/>
    </row>
    <row r="21" spans="1:18" s="125" customFormat="1" x14ac:dyDescent="0.15">
      <c r="A21" s="399">
        <v>2</v>
      </c>
      <c r="B21" s="599" t="s">
        <v>400</v>
      </c>
      <c r="C21" s="665" t="s">
        <v>481</v>
      </c>
      <c r="D21" s="667" t="s">
        <v>309</v>
      </c>
      <c r="E21" s="487">
        <v>1.68</v>
      </c>
      <c r="F21" s="491">
        <f>H21+J21+R21</f>
        <v>3.1625028000000004</v>
      </c>
      <c r="G21" s="492">
        <v>0.18</v>
      </c>
      <c r="H21" s="493">
        <f>G21*$P$8/1000</f>
        <v>0.44614980000000004</v>
      </c>
      <c r="I21" s="492">
        <v>0.9</v>
      </c>
      <c r="J21" s="493">
        <f>I21*$P$9/1000</f>
        <v>2.7163530000000002</v>
      </c>
      <c r="K21" s="121"/>
      <c r="L21" s="121"/>
      <c r="M21" s="121"/>
      <c r="N21" s="185"/>
      <c r="O21" s="124">
        <f t="shared" si="0"/>
        <v>0</v>
      </c>
      <c r="P21" s="493">
        <f>E21*F21</f>
        <v>5.3130047040000008</v>
      </c>
      <c r="Q21" s="493">
        <f>SUM(O21:O24)</f>
        <v>0</v>
      </c>
      <c r="R21" s="493">
        <f>Q21*1.02*1.05*$R$14</f>
        <v>0</v>
      </c>
    </row>
    <row r="22" spans="1:18" s="125" customFormat="1" x14ac:dyDescent="0.15">
      <c r="A22" s="399"/>
      <c r="B22" s="600"/>
      <c r="C22" s="519"/>
      <c r="D22" s="522"/>
      <c r="E22" s="487"/>
      <c r="F22" s="491"/>
      <c r="G22" s="492"/>
      <c r="H22" s="493"/>
      <c r="I22" s="492"/>
      <c r="J22" s="493"/>
      <c r="K22" s="121"/>
      <c r="L22" s="121"/>
      <c r="M22" s="121"/>
      <c r="N22" s="185"/>
      <c r="O22" s="124">
        <f t="shared" si="0"/>
        <v>0</v>
      </c>
      <c r="P22" s="493"/>
      <c r="Q22" s="493"/>
      <c r="R22" s="493"/>
    </row>
    <row r="23" spans="1:18" s="125" customFormat="1" x14ac:dyDescent="0.15">
      <c r="A23" s="399"/>
      <c r="B23" s="600"/>
      <c r="C23" s="519"/>
      <c r="D23" s="522"/>
      <c r="E23" s="487"/>
      <c r="F23" s="491"/>
      <c r="G23" s="492"/>
      <c r="H23" s="493"/>
      <c r="I23" s="492"/>
      <c r="J23" s="493"/>
      <c r="K23" s="121"/>
      <c r="L23" s="121"/>
      <c r="M23" s="127"/>
      <c r="N23" s="185"/>
      <c r="O23" s="124">
        <f t="shared" si="0"/>
        <v>0</v>
      </c>
      <c r="P23" s="493"/>
      <c r="Q23" s="493"/>
      <c r="R23" s="493"/>
    </row>
    <row r="24" spans="1:18" s="125" customFormat="1" ht="12.75" customHeight="1" x14ac:dyDescent="0.15">
      <c r="A24" s="399"/>
      <c r="B24" s="601"/>
      <c r="C24" s="666"/>
      <c r="D24" s="553"/>
      <c r="E24" s="487"/>
      <c r="F24" s="491"/>
      <c r="G24" s="492"/>
      <c r="H24" s="493"/>
      <c r="I24" s="492"/>
      <c r="J24" s="493"/>
      <c r="K24" s="121"/>
      <c r="L24" s="121"/>
      <c r="M24" s="121"/>
      <c r="N24" s="185"/>
      <c r="O24" s="124">
        <f t="shared" si="0"/>
        <v>0</v>
      </c>
      <c r="P24" s="493"/>
      <c r="Q24" s="493"/>
      <c r="R24" s="493"/>
    </row>
    <row r="25" spans="1:18" s="1" customFormat="1" ht="12.75" customHeight="1" x14ac:dyDescent="0.15">
      <c r="A25" s="399">
        <v>3</v>
      </c>
      <c r="B25" s="354" t="s">
        <v>80</v>
      </c>
      <c r="C25" s="354" t="s">
        <v>380</v>
      </c>
      <c r="D25" s="353" t="s">
        <v>303</v>
      </c>
      <c r="E25" s="628">
        <v>6</v>
      </c>
      <c r="F25" s="357">
        <f>H25+J25+R25</f>
        <v>0.37136137499999999</v>
      </c>
      <c r="G25" s="547">
        <v>4.7999999999999996E-3</v>
      </c>
      <c r="H25" s="359">
        <f>G25*$P$8/1000</f>
        <v>1.1897328E-2</v>
      </c>
      <c r="I25" s="547">
        <v>0.1191</v>
      </c>
      <c r="J25" s="359">
        <f>I25*$P$9/1000</f>
        <v>0.35946404700000001</v>
      </c>
      <c r="K25" s="193"/>
      <c r="L25" s="193"/>
      <c r="M25" s="193"/>
      <c r="N25" s="191"/>
      <c r="O25" s="192">
        <f t="shared" si="0"/>
        <v>0</v>
      </c>
      <c r="P25" s="359">
        <f>E25*F25</f>
        <v>2.22816825</v>
      </c>
      <c r="Q25" s="359">
        <f>SUM(O25:O28)</f>
        <v>0</v>
      </c>
      <c r="R25" s="626">
        <f t="shared" ref="R25" si="1">Q25*1.02*1.05*$R$14</f>
        <v>0</v>
      </c>
    </row>
    <row r="26" spans="1:18" s="1" customFormat="1" x14ac:dyDescent="0.15">
      <c r="A26" s="399"/>
      <c r="B26" s="354"/>
      <c r="C26" s="354"/>
      <c r="D26" s="353"/>
      <c r="E26" s="628"/>
      <c r="F26" s="357"/>
      <c r="G26" s="547"/>
      <c r="H26" s="359"/>
      <c r="I26" s="547"/>
      <c r="J26" s="359"/>
      <c r="K26" s="193"/>
      <c r="L26" s="193"/>
      <c r="M26" s="193"/>
      <c r="N26" s="191"/>
      <c r="O26" s="192">
        <f t="shared" si="0"/>
        <v>0</v>
      </c>
      <c r="P26" s="359"/>
      <c r="Q26" s="359"/>
      <c r="R26" s="707"/>
    </row>
    <row r="27" spans="1:18" s="1" customFormat="1" x14ac:dyDescent="0.15">
      <c r="A27" s="399"/>
      <c r="B27" s="354"/>
      <c r="C27" s="354"/>
      <c r="D27" s="353"/>
      <c r="E27" s="628"/>
      <c r="F27" s="357"/>
      <c r="G27" s="547"/>
      <c r="H27" s="359"/>
      <c r="I27" s="547"/>
      <c r="J27" s="359"/>
      <c r="K27" s="193"/>
      <c r="L27" s="193"/>
      <c r="M27" s="194"/>
      <c r="N27" s="191"/>
      <c r="O27" s="192">
        <f t="shared" si="0"/>
        <v>0</v>
      </c>
      <c r="P27" s="359"/>
      <c r="Q27" s="359"/>
      <c r="R27" s="707"/>
    </row>
    <row r="28" spans="1:18" s="1" customFormat="1" ht="12.75" customHeight="1" x14ac:dyDescent="0.15">
      <c r="A28" s="399"/>
      <c r="B28" s="354"/>
      <c r="C28" s="354"/>
      <c r="D28" s="353"/>
      <c r="E28" s="628"/>
      <c r="F28" s="357"/>
      <c r="G28" s="547"/>
      <c r="H28" s="359"/>
      <c r="I28" s="547"/>
      <c r="J28" s="359"/>
      <c r="K28" s="193"/>
      <c r="L28" s="193"/>
      <c r="M28" s="193"/>
      <c r="N28" s="191"/>
      <c r="O28" s="192">
        <f t="shared" si="0"/>
        <v>0</v>
      </c>
      <c r="P28" s="359"/>
      <c r="Q28" s="359"/>
      <c r="R28" s="598"/>
    </row>
    <row r="29" spans="1:18" x14ac:dyDescent="0.15">
      <c r="A29" s="399">
        <v>4</v>
      </c>
      <c r="B29" s="431" t="s">
        <v>31</v>
      </c>
      <c r="C29" s="432" t="s">
        <v>381</v>
      </c>
      <c r="D29" s="415" t="s">
        <v>303</v>
      </c>
      <c r="E29" s="355">
        <v>1</v>
      </c>
      <c r="F29" s="416">
        <f>H29+J29+R29</f>
        <v>2.7264710000000005</v>
      </c>
      <c r="G29" s="417">
        <v>1.1000000000000001</v>
      </c>
      <c r="H29" s="418">
        <f>G29*$P$8/1000</f>
        <v>2.7264710000000005</v>
      </c>
      <c r="I29" s="417"/>
      <c r="J29" s="418">
        <f>I29*$P$9/1000</f>
        <v>0</v>
      </c>
      <c r="K29" s="195"/>
      <c r="L29" s="195"/>
      <c r="M29" s="195"/>
      <c r="N29" s="196"/>
      <c r="O29" s="197">
        <f t="shared" si="0"/>
        <v>0</v>
      </c>
      <c r="P29" s="418">
        <f>E29*F29</f>
        <v>2.7264710000000005</v>
      </c>
      <c r="Q29" s="418">
        <f>SUM(O29:O32)</f>
        <v>0</v>
      </c>
      <c r="R29" s="418">
        <f>Q29*1.02*1.05*$R$14</f>
        <v>0</v>
      </c>
    </row>
    <row r="30" spans="1:18" x14ac:dyDescent="0.15">
      <c r="A30" s="399"/>
      <c r="B30" s="431"/>
      <c r="C30" s="734"/>
      <c r="D30" s="415"/>
      <c r="E30" s="355"/>
      <c r="F30" s="416"/>
      <c r="G30" s="417"/>
      <c r="H30" s="418"/>
      <c r="I30" s="417"/>
      <c r="J30" s="418"/>
      <c r="K30" s="195"/>
      <c r="L30" s="195"/>
      <c r="M30" s="195"/>
      <c r="N30" s="196"/>
      <c r="O30" s="197">
        <f t="shared" si="0"/>
        <v>0</v>
      </c>
      <c r="P30" s="418"/>
      <c r="Q30" s="418"/>
      <c r="R30" s="418"/>
    </row>
    <row r="31" spans="1:18" x14ac:dyDescent="0.15">
      <c r="A31" s="399"/>
      <c r="B31" s="431"/>
      <c r="C31" s="734"/>
      <c r="D31" s="415"/>
      <c r="E31" s="355"/>
      <c r="F31" s="416"/>
      <c r="G31" s="417"/>
      <c r="H31" s="418"/>
      <c r="I31" s="417"/>
      <c r="J31" s="418"/>
      <c r="K31" s="195"/>
      <c r="L31" s="195"/>
      <c r="M31" s="198"/>
      <c r="N31" s="196"/>
      <c r="O31" s="197">
        <f t="shared" si="0"/>
        <v>0</v>
      </c>
      <c r="P31" s="418"/>
      <c r="Q31" s="418"/>
      <c r="R31" s="418"/>
    </row>
    <row r="32" spans="1:18" ht="12.75" customHeight="1" x14ac:dyDescent="0.15">
      <c r="A32" s="399"/>
      <c r="B32" s="431"/>
      <c r="C32" s="434"/>
      <c r="D32" s="415"/>
      <c r="E32" s="355"/>
      <c r="F32" s="416"/>
      <c r="G32" s="417"/>
      <c r="H32" s="418"/>
      <c r="I32" s="417"/>
      <c r="J32" s="418"/>
      <c r="K32" s="195"/>
      <c r="L32" s="195"/>
      <c r="M32" s="195"/>
      <c r="N32" s="196"/>
      <c r="O32" s="197">
        <f t="shared" si="0"/>
        <v>0</v>
      </c>
      <c r="P32" s="418"/>
      <c r="Q32" s="418"/>
      <c r="R32" s="418"/>
    </row>
    <row r="33" spans="1:18" ht="12.75" customHeight="1" x14ac:dyDescent="0.15">
      <c r="A33" s="399">
        <v>5</v>
      </c>
      <c r="B33" s="431" t="s">
        <v>81</v>
      </c>
      <c r="C33" s="431" t="s">
        <v>920</v>
      </c>
      <c r="D33" s="353" t="s">
        <v>303</v>
      </c>
      <c r="E33" s="415">
        <v>0.5</v>
      </c>
      <c r="F33" s="416">
        <f>H33+J33+R33</f>
        <v>9.4796088487999999</v>
      </c>
      <c r="G33" s="613">
        <v>0.89</v>
      </c>
      <c r="H33" s="418">
        <f>G33*$P$8/1000</f>
        <v>2.2059628999999998</v>
      </c>
      <c r="I33" s="417"/>
      <c r="J33" s="418">
        <f>I33*$P$9/1000</f>
        <v>0</v>
      </c>
      <c r="K33" s="195" t="s">
        <v>912</v>
      </c>
      <c r="L33" s="193" t="s">
        <v>303</v>
      </c>
      <c r="M33" s="195">
        <v>1.1000000000000001</v>
      </c>
      <c r="N33" s="301">
        <v>5.84</v>
      </c>
      <c r="O33" s="197">
        <f t="shared" si="0"/>
        <v>6.4240000000000004</v>
      </c>
      <c r="P33" s="418">
        <f>E33*F33</f>
        <v>4.7398044243999999</v>
      </c>
      <c r="Q33" s="418">
        <f>SUM(O33:O36)</f>
        <v>6.4240000000000004</v>
      </c>
      <c r="R33" s="418">
        <f>Q33*1.02*1.05*$R$14</f>
        <v>7.2736459487999996</v>
      </c>
    </row>
    <row r="34" spans="1:18" x14ac:dyDescent="0.15">
      <c r="A34" s="399"/>
      <c r="B34" s="431"/>
      <c r="C34" s="431"/>
      <c r="D34" s="353"/>
      <c r="E34" s="415"/>
      <c r="F34" s="416"/>
      <c r="G34" s="613"/>
      <c r="H34" s="418"/>
      <c r="I34" s="417"/>
      <c r="J34" s="418"/>
      <c r="K34" s="195"/>
      <c r="L34" s="195"/>
      <c r="M34" s="195"/>
      <c r="N34" s="196"/>
      <c r="O34" s="197">
        <f t="shared" si="0"/>
        <v>0</v>
      </c>
      <c r="P34" s="418"/>
      <c r="Q34" s="418"/>
      <c r="R34" s="418"/>
    </row>
    <row r="35" spans="1:18" x14ac:dyDescent="0.15">
      <c r="A35" s="399"/>
      <c r="B35" s="431"/>
      <c r="C35" s="431"/>
      <c r="D35" s="353"/>
      <c r="E35" s="415"/>
      <c r="F35" s="416"/>
      <c r="G35" s="613"/>
      <c r="H35" s="418"/>
      <c r="I35" s="417"/>
      <c r="J35" s="418"/>
      <c r="K35" s="195"/>
      <c r="L35" s="195"/>
      <c r="M35" s="198"/>
      <c r="N35" s="196"/>
      <c r="O35" s="197">
        <f t="shared" si="0"/>
        <v>0</v>
      </c>
      <c r="P35" s="418"/>
      <c r="Q35" s="418"/>
      <c r="R35" s="418"/>
    </row>
    <row r="36" spans="1:18" ht="12.75" customHeight="1" x14ac:dyDescent="0.15">
      <c r="A36" s="399"/>
      <c r="B36" s="431"/>
      <c r="C36" s="431"/>
      <c r="D36" s="353"/>
      <c r="E36" s="415"/>
      <c r="F36" s="416"/>
      <c r="G36" s="613"/>
      <c r="H36" s="418"/>
      <c r="I36" s="417"/>
      <c r="J36" s="418"/>
      <c r="K36" s="195"/>
      <c r="L36" s="195"/>
      <c r="M36" s="195"/>
      <c r="N36" s="196"/>
      <c r="O36" s="197">
        <f t="shared" si="0"/>
        <v>0</v>
      </c>
      <c r="P36" s="418"/>
      <c r="Q36" s="418"/>
      <c r="R36" s="418"/>
    </row>
    <row r="37" spans="1:18" ht="12.75" customHeight="1" x14ac:dyDescent="0.15">
      <c r="A37" s="399">
        <v>6</v>
      </c>
      <c r="B37" s="431" t="s">
        <v>95</v>
      </c>
      <c r="C37" s="411" t="s">
        <v>942</v>
      </c>
      <c r="D37" s="399" t="s">
        <v>914</v>
      </c>
      <c r="E37" s="399">
        <v>1</v>
      </c>
      <c r="F37" s="395">
        <f>H37+J37+R37</f>
        <v>24.981572116600002</v>
      </c>
      <c r="G37" s="401">
        <v>8.98</v>
      </c>
      <c r="H37" s="397">
        <f>G37*$P$8/1000</f>
        <v>22.257917800000001</v>
      </c>
      <c r="I37" s="401"/>
      <c r="J37" s="481">
        <f>I37*$P$9/1000</f>
        <v>0</v>
      </c>
      <c r="K37" s="57" t="s">
        <v>941</v>
      </c>
      <c r="L37" s="193" t="s">
        <v>303</v>
      </c>
      <c r="M37" s="57">
        <v>0.05</v>
      </c>
      <c r="N37" s="182">
        <v>24.75</v>
      </c>
      <c r="O37" s="97">
        <f t="shared" si="0"/>
        <v>1.2375</v>
      </c>
      <c r="P37" s="397">
        <f>E37*F37</f>
        <v>24.981572116600002</v>
      </c>
      <c r="Q37" s="397">
        <f>SUM(O37:O40)</f>
        <v>2.4055</v>
      </c>
      <c r="R37" s="397">
        <f>Q37*1.02*1.05*$R$14</f>
        <v>2.7236543165999998</v>
      </c>
    </row>
    <row r="38" spans="1:18" x14ac:dyDescent="0.15">
      <c r="A38" s="399"/>
      <c r="B38" s="431"/>
      <c r="C38" s="411"/>
      <c r="D38" s="399"/>
      <c r="E38" s="399"/>
      <c r="F38" s="395"/>
      <c r="G38" s="401"/>
      <c r="H38" s="397"/>
      <c r="I38" s="401"/>
      <c r="J38" s="481"/>
      <c r="K38" s="57"/>
      <c r="L38" s="57"/>
      <c r="M38" s="57"/>
      <c r="N38" s="182"/>
      <c r="O38" s="97">
        <f t="shared" si="0"/>
        <v>0</v>
      </c>
      <c r="P38" s="397"/>
      <c r="Q38" s="397"/>
      <c r="R38" s="397"/>
    </row>
    <row r="39" spans="1:18" x14ac:dyDescent="0.15">
      <c r="A39" s="399"/>
      <c r="B39" s="431"/>
      <c r="C39" s="411"/>
      <c r="D39" s="399"/>
      <c r="E39" s="399"/>
      <c r="F39" s="395"/>
      <c r="G39" s="401"/>
      <c r="H39" s="397"/>
      <c r="I39" s="401"/>
      <c r="J39" s="481"/>
      <c r="K39" s="57" t="s">
        <v>912</v>
      </c>
      <c r="L39" s="193" t="s">
        <v>303</v>
      </c>
      <c r="M39" s="177">
        <v>0.2</v>
      </c>
      <c r="N39" s="301">
        <v>5.84</v>
      </c>
      <c r="O39" s="97">
        <f t="shared" si="0"/>
        <v>1.1679999999999999</v>
      </c>
      <c r="P39" s="397"/>
      <c r="Q39" s="397"/>
      <c r="R39" s="397"/>
    </row>
    <row r="40" spans="1:18" ht="12.75" customHeight="1" x14ac:dyDescent="0.15">
      <c r="A40" s="399"/>
      <c r="B40" s="431"/>
      <c r="C40" s="411"/>
      <c r="D40" s="399"/>
      <c r="E40" s="399"/>
      <c r="F40" s="395"/>
      <c r="G40" s="401"/>
      <c r="H40" s="397"/>
      <c r="I40" s="401"/>
      <c r="J40" s="481"/>
      <c r="K40" s="57"/>
      <c r="L40" s="57"/>
      <c r="M40" s="57"/>
      <c r="N40" s="182"/>
      <c r="O40" s="97">
        <f t="shared" si="0"/>
        <v>0</v>
      </c>
      <c r="P40" s="397"/>
      <c r="Q40" s="397"/>
      <c r="R40" s="397"/>
    </row>
    <row r="41" spans="1:18" x14ac:dyDescent="0.15">
      <c r="A41" s="399">
        <v>7</v>
      </c>
      <c r="B41" s="431" t="s">
        <v>91</v>
      </c>
      <c r="C41" s="432" t="s">
        <v>382</v>
      </c>
      <c r="D41" s="415" t="s">
        <v>303</v>
      </c>
      <c r="E41" s="737">
        <v>4</v>
      </c>
      <c r="F41" s="416">
        <f>H41+J41+R41</f>
        <v>4.5574367000000005E-2</v>
      </c>
      <c r="G41" s="417"/>
      <c r="H41" s="418">
        <f>G41*$P$8/1000</f>
        <v>0</v>
      </c>
      <c r="I41" s="419">
        <v>1.5100000000000001E-2</v>
      </c>
      <c r="J41" s="418">
        <f>I41*$P$9/1000</f>
        <v>4.5574367000000005E-2</v>
      </c>
      <c r="K41" s="195"/>
      <c r="L41" s="195"/>
      <c r="M41" s="195"/>
      <c r="N41" s="196"/>
      <c r="O41" s="197">
        <f t="shared" si="0"/>
        <v>0</v>
      </c>
      <c r="P41" s="418">
        <f>E41*F41</f>
        <v>0.18229746800000002</v>
      </c>
      <c r="Q41" s="418">
        <f>SUM(O41:O44)</f>
        <v>0</v>
      </c>
      <c r="R41" s="418">
        <f>Q41*1.02*1.05*$R$14</f>
        <v>0</v>
      </c>
    </row>
    <row r="42" spans="1:18" x14ac:dyDescent="0.15">
      <c r="A42" s="399"/>
      <c r="B42" s="431"/>
      <c r="C42" s="734"/>
      <c r="D42" s="415"/>
      <c r="E42" s="737"/>
      <c r="F42" s="416"/>
      <c r="G42" s="417"/>
      <c r="H42" s="418"/>
      <c r="I42" s="419"/>
      <c r="J42" s="418"/>
      <c r="K42" s="195"/>
      <c r="L42" s="195"/>
      <c r="M42" s="195"/>
      <c r="N42" s="196"/>
      <c r="O42" s="197">
        <f t="shared" si="0"/>
        <v>0</v>
      </c>
      <c r="P42" s="418"/>
      <c r="Q42" s="418"/>
      <c r="R42" s="418"/>
    </row>
    <row r="43" spans="1:18" x14ac:dyDescent="0.15">
      <c r="A43" s="399"/>
      <c r="B43" s="431"/>
      <c r="C43" s="734"/>
      <c r="D43" s="415"/>
      <c r="E43" s="737"/>
      <c r="F43" s="416"/>
      <c r="G43" s="417"/>
      <c r="H43" s="418"/>
      <c r="I43" s="419"/>
      <c r="J43" s="418"/>
      <c r="K43" s="195"/>
      <c r="L43" s="195"/>
      <c r="M43" s="198"/>
      <c r="N43" s="196"/>
      <c r="O43" s="197">
        <f t="shared" si="0"/>
        <v>0</v>
      </c>
      <c r="P43" s="418"/>
      <c r="Q43" s="418"/>
      <c r="R43" s="418"/>
    </row>
    <row r="44" spans="1:18" ht="12.75" customHeight="1" x14ac:dyDescent="0.15">
      <c r="A44" s="399"/>
      <c r="B44" s="431"/>
      <c r="C44" s="434"/>
      <c r="D44" s="415"/>
      <c r="E44" s="737"/>
      <c r="F44" s="416"/>
      <c r="G44" s="417"/>
      <c r="H44" s="418"/>
      <c r="I44" s="419"/>
      <c r="J44" s="418"/>
      <c r="K44" s="195"/>
      <c r="L44" s="195"/>
      <c r="M44" s="195"/>
      <c r="N44" s="196"/>
      <c r="O44" s="197">
        <f t="shared" si="0"/>
        <v>0</v>
      </c>
      <c r="P44" s="418"/>
      <c r="Q44" s="418"/>
      <c r="R44" s="418"/>
    </row>
    <row r="45" spans="1:18" x14ac:dyDescent="0.15">
      <c r="A45" s="399">
        <v>8</v>
      </c>
      <c r="B45" s="735" t="s">
        <v>92</v>
      </c>
      <c r="C45" s="425" t="s">
        <v>363</v>
      </c>
      <c r="D45" s="428" t="s">
        <v>303</v>
      </c>
      <c r="E45" s="737">
        <v>4</v>
      </c>
      <c r="F45" s="416">
        <f>H45+J45+R45</f>
        <v>0.25900795300000001</v>
      </c>
      <c r="G45" s="417">
        <v>6.2E-2</v>
      </c>
      <c r="H45" s="418">
        <f>G45*$P$8/1000</f>
        <v>0.15367382000000002</v>
      </c>
      <c r="I45" s="419">
        <v>3.49E-2</v>
      </c>
      <c r="J45" s="418">
        <f>I45*$P$9/1000</f>
        <v>0.10533413300000001</v>
      </c>
      <c r="K45" s="195"/>
      <c r="L45" s="195"/>
      <c r="M45" s="195"/>
      <c r="N45" s="196"/>
      <c r="O45" s="197">
        <f t="shared" si="0"/>
        <v>0</v>
      </c>
      <c r="P45" s="418">
        <f>E45*F45</f>
        <v>1.0360318120000001</v>
      </c>
      <c r="Q45" s="418">
        <f>SUM(O45:O48)</f>
        <v>0</v>
      </c>
      <c r="R45" s="418">
        <f>Q45*1.02*1.05*$R$14</f>
        <v>0</v>
      </c>
    </row>
    <row r="46" spans="1:18" x14ac:dyDescent="0.15">
      <c r="A46" s="399"/>
      <c r="B46" s="403"/>
      <c r="C46" s="426"/>
      <c r="D46" s="429"/>
      <c r="E46" s="737"/>
      <c r="F46" s="416"/>
      <c r="G46" s="417"/>
      <c r="H46" s="418"/>
      <c r="I46" s="419"/>
      <c r="J46" s="418"/>
      <c r="K46" s="195"/>
      <c r="L46" s="195"/>
      <c r="M46" s="195"/>
      <c r="N46" s="196"/>
      <c r="O46" s="197">
        <f t="shared" si="0"/>
        <v>0</v>
      </c>
      <c r="P46" s="418"/>
      <c r="Q46" s="418"/>
      <c r="R46" s="418"/>
    </row>
    <row r="47" spans="1:18" x14ac:dyDescent="0.15">
      <c r="A47" s="399"/>
      <c r="B47" s="403"/>
      <c r="C47" s="426"/>
      <c r="D47" s="429"/>
      <c r="E47" s="737"/>
      <c r="F47" s="416"/>
      <c r="G47" s="417"/>
      <c r="H47" s="418"/>
      <c r="I47" s="419"/>
      <c r="J47" s="418"/>
      <c r="K47" s="195"/>
      <c r="L47" s="195"/>
      <c r="M47" s="198"/>
      <c r="N47" s="196"/>
      <c r="O47" s="197">
        <f t="shared" si="0"/>
        <v>0</v>
      </c>
      <c r="P47" s="418"/>
      <c r="Q47" s="418"/>
      <c r="R47" s="418"/>
    </row>
    <row r="48" spans="1:18" ht="12.75" customHeight="1" x14ac:dyDescent="0.15">
      <c r="A48" s="399"/>
      <c r="B48" s="403"/>
      <c r="C48" s="427"/>
      <c r="D48" s="429"/>
      <c r="E48" s="737"/>
      <c r="F48" s="416"/>
      <c r="G48" s="417"/>
      <c r="H48" s="418"/>
      <c r="I48" s="419"/>
      <c r="J48" s="418"/>
      <c r="K48" s="195"/>
      <c r="L48" s="195"/>
      <c r="M48" s="195"/>
      <c r="N48" s="196"/>
      <c r="O48" s="197">
        <f t="shared" si="0"/>
        <v>0</v>
      </c>
      <c r="P48" s="418"/>
      <c r="Q48" s="418"/>
      <c r="R48" s="418"/>
    </row>
    <row r="49" spans="1:18" s="1" customFormat="1" ht="12.75" customHeight="1" x14ac:dyDescent="0.15">
      <c r="A49" s="399">
        <v>9</v>
      </c>
      <c r="B49" s="354" t="s">
        <v>32</v>
      </c>
      <c r="C49" s="354" t="s">
        <v>383</v>
      </c>
      <c r="D49" s="353" t="s">
        <v>303</v>
      </c>
      <c r="E49" s="353">
        <v>2</v>
      </c>
      <c r="F49" s="357">
        <f>H49+J49+R49</f>
        <v>1.1401606000000002</v>
      </c>
      <c r="G49" s="358">
        <v>0.46</v>
      </c>
      <c r="H49" s="359">
        <f>G49*$P$8/1000</f>
        <v>1.1401606000000002</v>
      </c>
      <c r="I49" s="358"/>
      <c r="J49" s="359">
        <f>I49*$P$9/1000</f>
        <v>0</v>
      </c>
      <c r="K49" s="193"/>
      <c r="L49" s="193"/>
      <c r="M49" s="193"/>
      <c r="N49" s="191"/>
      <c r="O49" s="192">
        <f t="shared" si="0"/>
        <v>0</v>
      </c>
      <c r="P49" s="359">
        <f>E49*F49</f>
        <v>2.2803212000000004</v>
      </c>
      <c r="Q49" s="359">
        <f>SUM(O49:O52)</f>
        <v>0</v>
      </c>
      <c r="R49" s="359">
        <f>Q49*1.02*1.05*$R$14</f>
        <v>0</v>
      </c>
    </row>
    <row r="50" spans="1:18" s="1" customFormat="1" x14ac:dyDescent="0.15">
      <c r="A50" s="399"/>
      <c r="B50" s="354"/>
      <c r="C50" s="354"/>
      <c r="D50" s="353"/>
      <c r="E50" s="353"/>
      <c r="F50" s="357"/>
      <c r="G50" s="358"/>
      <c r="H50" s="359"/>
      <c r="I50" s="358"/>
      <c r="J50" s="359"/>
      <c r="K50" s="193"/>
      <c r="L50" s="193"/>
      <c r="M50" s="193"/>
      <c r="N50" s="191"/>
      <c r="O50" s="192">
        <f t="shared" si="0"/>
        <v>0</v>
      </c>
      <c r="P50" s="359"/>
      <c r="Q50" s="359"/>
      <c r="R50" s="359"/>
    </row>
    <row r="51" spans="1:18" s="1" customFormat="1" x14ac:dyDescent="0.15">
      <c r="A51" s="399"/>
      <c r="B51" s="354"/>
      <c r="C51" s="354"/>
      <c r="D51" s="353"/>
      <c r="E51" s="353"/>
      <c r="F51" s="357"/>
      <c r="G51" s="358"/>
      <c r="H51" s="359"/>
      <c r="I51" s="358"/>
      <c r="J51" s="359"/>
      <c r="K51" s="193"/>
      <c r="L51" s="193"/>
      <c r="M51" s="194"/>
      <c r="N51" s="191"/>
      <c r="O51" s="192">
        <f t="shared" si="0"/>
        <v>0</v>
      </c>
      <c r="P51" s="359"/>
      <c r="Q51" s="359"/>
      <c r="R51" s="359"/>
    </row>
    <row r="52" spans="1:18" s="1" customFormat="1" ht="12.75" customHeight="1" x14ac:dyDescent="0.15">
      <c r="A52" s="399"/>
      <c r="B52" s="354"/>
      <c r="C52" s="354"/>
      <c r="D52" s="353"/>
      <c r="E52" s="353"/>
      <c r="F52" s="357"/>
      <c r="G52" s="358"/>
      <c r="H52" s="359"/>
      <c r="I52" s="358"/>
      <c r="J52" s="359"/>
      <c r="K52" s="193"/>
      <c r="L52" s="193"/>
      <c r="M52" s="193"/>
      <c r="N52" s="191"/>
      <c r="O52" s="192">
        <f t="shared" si="0"/>
        <v>0</v>
      </c>
      <c r="P52" s="359"/>
      <c r="Q52" s="359"/>
      <c r="R52" s="359"/>
    </row>
    <row r="53" spans="1:18" x14ac:dyDescent="0.15">
      <c r="A53" s="399">
        <v>10</v>
      </c>
      <c r="B53" s="402" t="s">
        <v>96</v>
      </c>
      <c r="C53" s="740" t="s">
        <v>945</v>
      </c>
      <c r="D53" s="741" t="s">
        <v>392</v>
      </c>
      <c r="E53" s="400">
        <v>30</v>
      </c>
      <c r="F53" s="395">
        <f>H53+J53+R53</f>
        <v>1.32767503</v>
      </c>
      <c r="G53" s="401">
        <v>0.53200000000000003</v>
      </c>
      <c r="H53" s="397">
        <f>G53*$P$8/1000</f>
        <v>1.3186205200000001</v>
      </c>
      <c r="I53" s="401">
        <v>3.0000000000000001E-3</v>
      </c>
      <c r="J53" s="397">
        <f>I53*$P$9/1000</f>
        <v>9.05451E-3</v>
      </c>
      <c r="K53" s="57"/>
      <c r="L53" s="57"/>
      <c r="M53" s="57"/>
      <c r="N53" s="182"/>
      <c r="O53" s="97">
        <f t="shared" si="0"/>
        <v>0</v>
      </c>
      <c r="P53" s="397">
        <f>E53*F53</f>
        <v>39.830250899999996</v>
      </c>
      <c r="Q53" s="397">
        <f>SUM(O53:O56)</f>
        <v>0</v>
      </c>
      <c r="R53" s="397">
        <f>Q53*1.02*1.05*$R$14</f>
        <v>0</v>
      </c>
    </row>
    <row r="54" spans="1:18" x14ac:dyDescent="0.15">
      <c r="A54" s="399"/>
      <c r="B54" s="403"/>
      <c r="C54" s="426"/>
      <c r="D54" s="429"/>
      <c r="E54" s="400"/>
      <c r="F54" s="395"/>
      <c r="G54" s="401"/>
      <c r="H54" s="397"/>
      <c r="I54" s="401"/>
      <c r="J54" s="397"/>
      <c r="K54" s="57"/>
      <c r="L54" s="57"/>
      <c r="M54" s="57"/>
      <c r="N54" s="182"/>
      <c r="O54" s="97">
        <f t="shared" si="0"/>
        <v>0</v>
      </c>
      <c r="P54" s="397"/>
      <c r="Q54" s="397"/>
      <c r="R54" s="397"/>
    </row>
    <row r="55" spans="1:18" x14ac:dyDescent="0.15">
      <c r="A55" s="399"/>
      <c r="B55" s="403"/>
      <c r="C55" s="426"/>
      <c r="D55" s="429"/>
      <c r="E55" s="400"/>
      <c r="F55" s="395"/>
      <c r="G55" s="401"/>
      <c r="H55" s="397"/>
      <c r="I55" s="401"/>
      <c r="J55" s="397"/>
      <c r="K55" s="57"/>
      <c r="L55" s="57"/>
      <c r="M55" s="101"/>
      <c r="N55" s="182"/>
      <c r="O55" s="97">
        <f t="shared" si="0"/>
        <v>0</v>
      </c>
      <c r="P55" s="397"/>
      <c r="Q55" s="397"/>
      <c r="R55" s="397"/>
    </row>
    <row r="56" spans="1:18" ht="12.75" customHeight="1" x14ac:dyDescent="0.15">
      <c r="A56" s="399"/>
      <c r="B56" s="404"/>
      <c r="C56" s="427"/>
      <c r="D56" s="430"/>
      <c r="E56" s="400"/>
      <c r="F56" s="395"/>
      <c r="G56" s="401"/>
      <c r="H56" s="397"/>
      <c r="I56" s="401"/>
      <c r="J56" s="397"/>
      <c r="K56" s="57"/>
      <c r="L56" s="57"/>
      <c r="M56" s="57"/>
      <c r="N56" s="182"/>
      <c r="O56" s="97">
        <f t="shared" si="0"/>
        <v>0</v>
      </c>
      <c r="P56" s="397"/>
      <c r="Q56" s="397"/>
      <c r="R56" s="397"/>
    </row>
    <row r="57" spans="1:18" ht="5.25" customHeight="1" x14ac:dyDescent="0.15"/>
    <row r="58" spans="1:18" x14ac:dyDescent="0.15">
      <c r="C58" s="37" t="s">
        <v>337</v>
      </c>
      <c r="E58" s="106">
        <f>SUM(E17:E56)</f>
        <v>50.879999999999995</v>
      </c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4">
        <f>SUM(P17:P56)</f>
        <v>85.204532958000001</v>
      </c>
      <c r="Q58" s="103"/>
      <c r="R58" s="105"/>
    </row>
    <row r="59" spans="1:18" ht="3" customHeight="1" x14ac:dyDescent="0.15"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4"/>
      <c r="Q59" s="103"/>
      <c r="R59" s="105"/>
    </row>
    <row r="60" spans="1:18" x14ac:dyDescent="0.15">
      <c r="C60" s="37" t="s">
        <v>338</v>
      </c>
      <c r="P60" s="104">
        <f>P58*0.133</f>
        <v>11.332202883414</v>
      </c>
      <c r="Q60" s="106"/>
      <c r="R60" s="106"/>
    </row>
    <row r="61" spans="1:18" ht="2.25" customHeight="1" x14ac:dyDescent="0.15">
      <c r="P61" s="104"/>
      <c r="Q61" s="106"/>
      <c r="R61" s="106"/>
    </row>
    <row r="62" spans="1:18" x14ac:dyDescent="0.15">
      <c r="C62" s="37" t="s">
        <v>337</v>
      </c>
      <c r="P62" s="104">
        <f>SUM(P58:P60)</f>
        <v>96.536735841414</v>
      </c>
      <c r="Q62" s="106"/>
      <c r="R62" s="106"/>
    </row>
    <row r="63" spans="1:18" ht="2.25" customHeight="1" x14ac:dyDescent="0.15">
      <c r="P63" s="104"/>
      <c r="Q63" s="106"/>
      <c r="R63" s="106"/>
    </row>
    <row r="64" spans="1:18" x14ac:dyDescent="0.15">
      <c r="C64" s="37" t="s">
        <v>360</v>
      </c>
      <c r="P64" s="104">
        <f>P62*0.11</f>
        <v>10.619040942555539</v>
      </c>
    </row>
    <row r="65" spans="1:18" ht="3" customHeight="1" x14ac:dyDescent="0.15">
      <c r="P65" s="104"/>
    </row>
    <row r="66" spans="1:18" x14ac:dyDescent="0.15">
      <c r="C66" s="37" t="s">
        <v>337</v>
      </c>
      <c r="P66" s="104">
        <f>SUM(P62:P64)</f>
        <v>107.15577678396954</v>
      </c>
    </row>
    <row r="67" spans="1:18" ht="9" customHeight="1" x14ac:dyDescent="0.15">
      <c r="P67" s="104"/>
    </row>
    <row r="68" spans="1:18" s="107" customFormat="1" x14ac:dyDescent="0.15">
      <c r="A68" s="351" t="s">
        <v>340</v>
      </c>
      <c r="B68" s="351"/>
      <c r="C68" s="351"/>
      <c r="D68" s="351"/>
      <c r="E68" s="351"/>
      <c r="F68" s="351"/>
      <c r="G68" s="351"/>
      <c r="H68" s="351"/>
      <c r="I68" s="351"/>
      <c r="J68" s="351"/>
      <c r="K68" s="351"/>
      <c r="L68" s="351"/>
      <c r="M68" s="351"/>
      <c r="N68" s="351"/>
      <c r="O68" s="351"/>
      <c r="P68" s="351"/>
      <c r="Q68" s="351"/>
      <c r="R68" s="351"/>
    </row>
  </sheetData>
  <mergeCells count="156">
    <mergeCell ref="Q21:Q24"/>
    <mergeCell ref="R21:R24"/>
    <mergeCell ref="F21:F24"/>
    <mergeCell ref="G21:G24"/>
    <mergeCell ref="H21:H24"/>
    <mergeCell ref="I21:I24"/>
    <mergeCell ref="J21:J24"/>
    <mergeCell ref="P21:P24"/>
    <mergeCell ref="A21:A24"/>
    <mergeCell ref="B21:B24"/>
    <mergeCell ref="C21:C24"/>
    <mergeCell ref="D21:D24"/>
    <mergeCell ref="E21:E24"/>
    <mergeCell ref="H45:H48"/>
    <mergeCell ref="F41:F44"/>
    <mergeCell ref="G41:G44"/>
    <mergeCell ref="H41:H44"/>
    <mergeCell ref="I41:I44"/>
    <mergeCell ref="J41:J44"/>
    <mergeCell ref="P41:P44"/>
    <mergeCell ref="Q49:Q52"/>
    <mergeCell ref="R49:R52"/>
    <mergeCell ref="F49:F52"/>
    <mergeCell ref="G49:G52"/>
    <mergeCell ref="H49:H52"/>
    <mergeCell ref="I49:I52"/>
    <mergeCell ref="J49:J52"/>
    <mergeCell ref="P49:P52"/>
    <mergeCell ref="I45:I48"/>
    <mergeCell ref="J45:J48"/>
    <mergeCell ref="P45:P48"/>
    <mergeCell ref="Q45:Q48"/>
    <mergeCell ref="R45:R48"/>
    <mergeCell ref="H53:H56"/>
    <mergeCell ref="I53:I56"/>
    <mergeCell ref="J53:J56"/>
    <mergeCell ref="P53:P56"/>
    <mergeCell ref="Q53:Q56"/>
    <mergeCell ref="R53:R56"/>
    <mergeCell ref="A68:R68"/>
    <mergeCell ref="A41:A44"/>
    <mergeCell ref="B41:B44"/>
    <mergeCell ref="C41:C44"/>
    <mergeCell ref="D41:D44"/>
    <mergeCell ref="E41:E44"/>
    <mergeCell ref="A49:A52"/>
    <mergeCell ref="B49:B52"/>
    <mergeCell ref="C49:C52"/>
    <mergeCell ref="D49:D52"/>
    <mergeCell ref="E49:E52"/>
    <mergeCell ref="Q41:Q44"/>
    <mergeCell ref="R41:R44"/>
    <mergeCell ref="A45:A48"/>
    <mergeCell ref="B45:B48"/>
    <mergeCell ref="C45:C48"/>
    <mergeCell ref="D45:D48"/>
    <mergeCell ref="E45:E48"/>
    <mergeCell ref="D33:D36"/>
    <mergeCell ref="E33:E36"/>
    <mergeCell ref="F33:F36"/>
    <mergeCell ref="G33:G36"/>
    <mergeCell ref="A53:A56"/>
    <mergeCell ref="B53:B56"/>
    <mergeCell ref="C53:C56"/>
    <mergeCell ref="D53:D56"/>
    <mergeCell ref="E53:E56"/>
    <mergeCell ref="F53:F56"/>
    <mergeCell ref="G53:G56"/>
    <mergeCell ref="F45:F48"/>
    <mergeCell ref="G45:G48"/>
    <mergeCell ref="A37:A40"/>
    <mergeCell ref="B37:B40"/>
    <mergeCell ref="C37:C40"/>
    <mergeCell ref="D37:D40"/>
    <mergeCell ref="E37:E40"/>
    <mergeCell ref="F37:F40"/>
    <mergeCell ref="A33:A36"/>
    <mergeCell ref="B33:B36"/>
    <mergeCell ref="C33:C36"/>
    <mergeCell ref="R37:R40"/>
    <mergeCell ref="G37:G40"/>
    <mergeCell ref="H37:H40"/>
    <mergeCell ref="I37:I40"/>
    <mergeCell ref="J37:J40"/>
    <mergeCell ref="P37:P40"/>
    <mergeCell ref="Q37:Q40"/>
    <mergeCell ref="H33:H36"/>
    <mergeCell ref="I33:I36"/>
    <mergeCell ref="J33:J36"/>
    <mergeCell ref="P33:P36"/>
    <mergeCell ref="Q33:Q36"/>
    <mergeCell ref="R33:R36"/>
    <mergeCell ref="Q25:Q28"/>
    <mergeCell ref="R25:R28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R17:R20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5:J28"/>
    <mergeCell ref="P25:P2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C10:E10"/>
    <mergeCell ref="F10:G10"/>
    <mergeCell ref="K10:O10"/>
    <mergeCell ref="D1:K1"/>
    <mergeCell ref="A3:B3"/>
    <mergeCell ref="D3:R3"/>
    <mergeCell ref="D4:R4"/>
    <mergeCell ref="A6:Q6"/>
    <mergeCell ref="J8:K8"/>
    <mergeCell ref="L8:O8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1"/>
  <dimension ref="A1:U126"/>
  <sheetViews>
    <sheetView showZeros="0" zoomScale="185" workbookViewId="0">
      <selection activeCell="C25" sqref="C25:C28"/>
    </sheetView>
  </sheetViews>
  <sheetFormatPr baseColWidth="10" defaultColWidth="9.1640625" defaultRowHeight="13" x14ac:dyDescent="0.15"/>
  <cols>
    <col min="1" max="1" width="3.6640625" style="37" customWidth="1"/>
    <col min="2" max="2" width="7.5" style="37" customWidth="1"/>
    <col min="3" max="3" width="29" style="37" customWidth="1"/>
    <col min="4" max="4" width="4.6640625" style="37" customWidth="1"/>
    <col min="5" max="5" width="5.5" style="37" customWidth="1"/>
    <col min="6" max="6" width="7" style="37" customWidth="1"/>
    <col min="7" max="7" width="5.6640625" style="37" customWidth="1"/>
    <col min="8" max="8" width="6.6640625" style="37" customWidth="1"/>
    <col min="9" max="9" width="5.6640625" style="37" customWidth="1"/>
    <col min="10" max="10" width="6.6640625" style="37" customWidth="1"/>
    <col min="11" max="11" width="13" style="37" customWidth="1"/>
    <col min="12" max="12" width="4.6640625" style="37" customWidth="1"/>
    <col min="13" max="13" width="7" style="37" customWidth="1"/>
    <col min="14" max="15" width="7.33203125" style="37" customWidth="1"/>
    <col min="16" max="16" width="8.83203125" style="37" customWidth="1"/>
    <col min="17" max="17" width="7" style="37" customWidth="1"/>
    <col min="18" max="18" width="9.33203125" style="37" customWidth="1"/>
    <col min="19" max="20" width="9.1640625" style="37"/>
    <col min="21" max="21" width="10.1640625" style="37" bestFit="1" customWidth="1"/>
    <col min="22" max="16384" width="9.1640625" style="37"/>
  </cols>
  <sheetData>
    <row r="1" spans="1:18" x14ac:dyDescent="0.15">
      <c r="C1" s="37" t="s">
        <v>250</v>
      </c>
      <c r="D1" s="349"/>
      <c r="E1" s="349"/>
      <c r="F1" s="349"/>
      <c r="G1" s="349"/>
      <c r="H1" s="349"/>
      <c r="I1" s="349"/>
      <c r="J1" s="349"/>
      <c r="K1" s="349"/>
    </row>
    <row r="3" spans="1:18" ht="15" customHeight="1" x14ac:dyDescent="0.15">
      <c r="A3" s="720"/>
      <c r="B3" s="720"/>
      <c r="C3" s="37" t="s">
        <v>296</v>
      </c>
      <c r="D3" s="444" t="s">
        <v>989</v>
      </c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18" ht="15" customHeight="1" x14ac:dyDescent="0.15">
      <c r="C4" s="89"/>
      <c r="D4" s="444" t="s">
        <v>986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</row>
    <row r="5" spans="1:18" ht="15" customHeight="1" x14ac:dyDescent="0.15"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</row>
    <row r="6" spans="1:18" ht="14" x14ac:dyDescent="0.15">
      <c r="A6" s="721" t="s">
        <v>976</v>
      </c>
      <c r="B6" s="721"/>
      <c r="C6" s="721"/>
      <c r="D6" s="721"/>
      <c r="E6" s="721"/>
      <c r="F6" s="721"/>
      <c r="G6" s="721"/>
      <c r="H6" s="721"/>
      <c r="I6" s="721"/>
      <c r="J6" s="721"/>
      <c r="K6" s="721"/>
      <c r="L6" s="721"/>
      <c r="M6" s="721"/>
      <c r="N6" s="721"/>
      <c r="O6" s="721"/>
      <c r="P6" s="721"/>
      <c r="Q6" s="721"/>
    </row>
    <row r="7" spans="1:18" ht="15" customHeight="1" x14ac:dyDescent="0.1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8" spans="1:18" ht="14" x14ac:dyDescent="0.15">
      <c r="A8" s="92"/>
      <c r="J8" s="720" t="s">
        <v>367</v>
      </c>
      <c r="K8" s="720"/>
      <c r="L8" s="722" t="s">
        <v>313</v>
      </c>
      <c r="M8" s="722"/>
      <c r="N8" s="722"/>
      <c r="O8" s="722"/>
      <c r="P8" s="294">
        <v>2478.61</v>
      </c>
    </row>
    <row r="9" spans="1:18" ht="14" x14ac:dyDescent="0.15">
      <c r="A9" s="725" t="s">
        <v>368</v>
      </c>
      <c r="B9" s="725"/>
      <c r="C9" s="725"/>
      <c r="D9" s="725"/>
      <c r="E9" s="725"/>
      <c r="F9" s="726">
        <f>P124</f>
        <v>32172.396714161168</v>
      </c>
      <c r="G9" s="727"/>
      <c r="H9" s="93" t="s">
        <v>251</v>
      </c>
      <c r="L9" s="722" t="s">
        <v>369</v>
      </c>
      <c r="M9" s="722"/>
      <c r="N9" s="722"/>
      <c r="O9" s="722"/>
      <c r="P9" s="3">
        <v>3018.17</v>
      </c>
    </row>
    <row r="10" spans="1:18" ht="14" x14ac:dyDescent="0.15">
      <c r="A10" s="92"/>
      <c r="C10" s="454" t="s">
        <v>467</v>
      </c>
      <c r="D10" s="454"/>
      <c r="E10" s="454"/>
      <c r="F10" s="455">
        <f>P122</f>
        <v>25783.050000000003</v>
      </c>
      <c r="G10" s="455"/>
      <c r="H10" s="4" t="s">
        <v>251</v>
      </c>
      <c r="I10" s="1"/>
      <c r="K10" s="728" t="s">
        <v>339</v>
      </c>
      <c r="L10" s="728"/>
      <c r="M10" s="728"/>
      <c r="N10" s="728"/>
      <c r="O10" s="728"/>
      <c r="P10" s="212">
        <v>1.0571999999999999</v>
      </c>
    </row>
    <row r="11" spans="1:18" ht="14" x14ac:dyDescent="0.15">
      <c r="A11" s="92"/>
      <c r="K11" s="94"/>
      <c r="L11" s="94"/>
      <c r="M11" s="94"/>
      <c r="N11" s="94"/>
      <c r="O11" s="94"/>
      <c r="P11" s="213"/>
    </row>
    <row r="12" spans="1:18" ht="22.5" customHeight="1" x14ac:dyDescent="0.15">
      <c r="A12" s="723" t="s">
        <v>0</v>
      </c>
      <c r="B12" s="724" t="s">
        <v>341</v>
      </c>
      <c r="C12" s="723" t="s">
        <v>370</v>
      </c>
      <c r="D12" s="724" t="s">
        <v>361</v>
      </c>
      <c r="E12" s="724" t="s">
        <v>308</v>
      </c>
      <c r="F12" s="724" t="s">
        <v>371</v>
      </c>
      <c r="G12" s="723" t="s">
        <v>342</v>
      </c>
      <c r="H12" s="723"/>
      <c r="I12" s="723"/>
      <c r="J12" s="723"/>
      <c r="K12" s="723"/>
      <c r="L12" s="723"/>
      <c r="M12" s="723"/>
      <c r="N12" s="723"/>
      <c r="O12" s="723"/>
      <c r="P12" s="723" t="s">
        <v>372</v>
      </c>
      <c r="Q12" s="723" t="s">
        <v>373</v>
      </c>
      <c r="R12" s="95" t="s">
        <v>373</v>
      </c>
    </row>
    <row r="13" spans="1:18" ht="13.5" customHeight="1" x14ac:dyDescent="0.15">
      <c r="A13" s="723"/>
      <c r="B13" s="724"/>
      <c r="C13" s="723"/>
      <c r="D13" s="724"/>
      <c r="E13" s="724"/>
      <c r="F13" s="724"/>
      <c r="G13" s="723"/>
      <c r="H13" s="723"/>
      <c r="I13" s="723"/>
      <c r="J13" s="723"/>
      <c r="K13" s="723"/>
      <c r="L13" s="723"/>
      <c r="M13" s="723"/>
      <c r="N13" s="723"/>
      <c r="O13" s="723"/>
      <c r="P13" s="723"/>
      <c r="Q13" s="723"/>
      <c r="R13" s="95" t="s">
        <v>1</v>
      </c>
    </row>
    <row r="14" spans="1:18" ht="20.25" customHeight="1" x14ac:dyDescent="0.15">
      <c r="A14" s="723"/>
      <c r="B14" s="724"/>
      <c r="C14" s="723"/>
      <c r="D14" s="724"/>
      <c r="E14" s="724"/>
      <c r="F14" s="724"/>
      <c r="G14" s="723" t="s">
        <v>314</v>
      </c>
      <c r="H14" s="723"/>
      <c r="I14" s="723" t="s">
        <v>374</v>
      </c>
      <c r="J14" s="723"/>
      <c r="K14" s="723" t="s">
        <v>375</v>
      </c>
      <c r="L14" s="723"/>
      <c r="M14" s="723"/>
      <c r="N14" s="723"/>
      <c r="O14" s="723"/>
      <c r="P14" s="723"/>
      <c r="Q14" s="723"/>
      <c r="R14" s="96">
        <f>P10</f>
        <v>1.0571999999999999</v>
      </c>
    </row>
    <row r="15" spans="1:18" s="98" customFormat="1" ht="45" x14ac:dyDescent="0.15">
      <c r="A15" s="723"/>
      <c r="B15" s="724"/>
      <c r="C15" s="723"/>
      <c r="D15" s="724"/>
      <c r="E15" s="724"/>
      <c r="F15" s="724"/>
      <c r="G15" s="217" t="s">
        <v>315</v>
      </c>
      <c r="H15" s="216" t="s">
        <v>316</v>
      </c>
      <c r="I15" s="217" t="s">
        <v>315</v>
      </c>
      <c r="J15" s="216" t="s">
        <v>316</v>
      </c>
      <c r="K15" s="216" t="s">
        <v>343</v>
      </c>
      <c r="L15" s="217" t="s">
        <v>362</v>
      </c>
      <c r="M15" s="216" t="s">
        <v>365</v>
      </c>
      <c r="N15" s="216" t="s">
        <v>376</v>
      </c>
      <c r="O15" s="217" t="s">
        <v>834</v>
      </c>
      <c r="P15" s="97" t="s">
        <v>226</v>
      </c>
      <c r="Q15" s="97" t="s">
        <v>226</v>
      </c>
      <c r="R15" s="97" t="s">
        <v>226</v>
      </c>
    </row>
    <row r="16" spans="1:18" s="98" customFormat="1" x14ac:dyDescent="0.15">
      <c r="A16" s="99">
        <v>1</v>
      </c>
      <c r="B16" s="99">
        <v>2</v>
      </c>
      <c r="C16" s="99">
        <v>3</v>
      </c>
      <c r="D16" s="99">
        <v>4</v>
      </c>
      <c r="E16" s="99">
        <v>5</v>
      </c>
      <c r="F16" s="99">
        <v>6</v>
      </c>
      <c r="G16" s="99">
        <v>7</v>
      </c>
      <c r="H16" s="99">
        <v>8</v>
      </c>
      <c r="I16" s="99">
        <v>9</v>
      </c>
      <c r="J16" s="99">
        <v>10</v>
      </c>
      <c r="K16" s="99">
        <v>11</v>
      </c>
      <c r="L16" s="99">
        <v>12</v>
      </c>
      <c r="M16" s="99">
        <v>13</v>
      </c>
      <c r="N16" s="99">
        <v>14</v>
      </c>
      <c r="O16" s="99">
        <v>15</v>
      </c>
      <c r="P16" s="99">
        <v>16</v>
      </c>
      <c r="Q16" s="99">
        <v>17</v>
      </c>
      <c r="R16" s="99">
        <v>18</v>
      </c>
    </row>
    <row r="17" spans="1:21" s="1" customFormat="1" x14ac:dyDescent="0.15">
      <c r="A17" s="420">
        <v>1</v>
      </c>
      <c r="B17" s="354" t="s">
        <v>345</v>
      </c>
      <c r="C17" s="369" t="s">
        <v>958</v>
      </c>
      <c r="D17" s="573" t="s">
        <v>178</v>
      </c>
      <c r="E17" s="743">
        <v>304</v>
      </c>
      <c r="F17" s="357">
        <f>H17+J17+R17</f>
        <v>44.88</v>
      </c>
      <c r="G17" s="358"/>
      <c r="H17" s="359">
        <f>G17*$P$8/1000</f>
        <v>0</v>
      </c>
      <c r="I17" s="358"/>
      <c r="J17" s="359">
        <f>I17*$P$9/1000</f>
        <v>0</v>
      </c>
      <c r="K17" s="193" t="s">
        <v>959</v>
      </c>
      <c r="L17" s="193" t="s">
        <v>178</v>
      </c>
      <c r="M17" s="193">
        <v>1</v>
      </c>
      <c r="N17" s="61">
        <v>44</v>
      </c>
      <c r="O17" s="192">
        <f t="shared" ref="O17:O20" si="0">M17*N17</f>
        <v>44</v>
      </c>
      <c r="P17" s="359">
        <f>E17*F17</f>
        <v>13643.52</v>
      </c>
      <c r="Q17" s="359">
        <f>SUM(O17:O20)</f>
        <v>44</v>
      </c>
      <c r="R17" s="712">
        <f>Q17*1.02</f>
        <v>44.88</v>
      </c>
    </row>
    <row r="18" spans="1:21" s="1" customFormat="1" x14ac:dyDescent="0.15">
      <c r="A18" s="742"/>
      <c r="B18" s="354"/>
      <c r="C18" s="369"/>
      <c r="D18" s="574"/>
      <c r="E18" s="743"/>
      <c r="F18" s="357"/>
      <c r="G18" s="358"/>
      <c r="H18" s="359"/>
      <c r="I18" s="358"/>
      <c r="J18" s="359"/>
      <c r="K18" s="193" t="s">
        <v>692</v>
      </c>
      <c r="L18" s="193"/>
      <c r="M18" s="193"/>
      <c r="N18" s="61">
        <v>0</v>
      </c>
      <c r="O18" s="192">
        <f t="shared" si="0"/>
        <v>0</v>
      </c>
      <c r="P18" s="359"/>
      <c r="Q18" s="359"/>
      <c r="R18" s="712"/>
    </row>
    <row r="19" spans="1:21" s="1" customFormat="1" x14ac:dyDescent="0.15">
      <c r="A19" s="742"/>
      <c r="B19" s="354"/>
      <c r="C19" s="369"/>
      <c r="D19" s="574"/>
      <c r="E19" s="743"/>
      <c r="F19" s="357"/>
      <c r="G19" s="358"/>
      <c r="H19" s="359"/>
      <c r="I19" s="358"/>
      <c r="J19" s="359"/>
      <c r="K19" s="193"/>
      <c r="L19" s="193"/>
      <c r="M19" s="194"/>
      <c r="N19" s="61">
        <v>0</v>
      </c>
      <c r="O19" s="192">
        <f t="shared" si="0"/>
        <v>0</v>
      </c>
      <c r="P19" s="359"/>
      <c r="Q19" s="359"/>
      <c r="R19" s="712"/>
    </row>
    <row r="20" spans="1:21" s="1" customFormat="1" ht="12.75" customHeight="1" x14ac:dyDescent="0.15">
      <c r="A20" s="422"/>
      <c r="B20" s="354"/>
      <c r="C20" s="369"/>
      <c r="D20" s="575"/>
      <c r="E20" s="743"/>
      <c r="F20" s="357"/>
      <c r="G20" s="358"/>
      <c r="H20" s="359"/>
      <c r="I20" s="358"/>
      <c r="J20" s="359"/>
      <c r="K20" s="193"/>
      <c r="L20" s="193"/>
      <c r="M20" s="193"/>
      <c r="N20" s="61">
        <v>0</v>
      </c>
      <c r="O20" s="192">
        <f t="shared" si="0"/>
        <v>0</v>
      </c>
      <c r="P20" s="359"/>
      <c r="Q20" s="359"/>
      <c r="R20" s="712"/>
      <c r="T20" s="72"/>
    </row>
    <row r="21" spans="1:21" s="1" customFormat="1" x14ac:dyDescent="0.15">
      <c r="A21" s="420">
        <v>2</v>
      </c>
      <c r="B21" s="354" t="s">
        <v>345</v>
      </c>
      <c r="C21" s="369" t="s">
        <v>965</v>
      </c>
      <c r="D21" s="573" t="s">
        <v>178</v>
      </c>
      <c r="E21" s="743">
        <v>181</v>
      </c>
      <c r="F21" s="357">
        <f>H21+J21+R21</f>
        <v>44.88</v>
      </c>
      <c r="G21" s="358"/>
      <c r="H21" s="359">
        <f>G21*$P$8/1000</f>
        <v>0</v>
      </c>
      <c r="I21" s="358"/>
      <c r="J21" s="359">
        <f>I21*$P$9/1000</f>
        <v>0</v>
      </c>
      <c r="K21" s="193" t="s">
        <v>959</v>
      </c>
      <c r="L21" s="193" t="s">
        <v>178</v>
      </c>
      <c r="M21" s="193">
        <v>1</v>
      </c>
      <c r="N21" s="61">
        <v>44</v>
      </c>
      <c r="O21" s="192">
        <f t="shared" ref="O21:O84" si="1">M21*N21</f>
        <v>44</v>
      </c>
      <c r="P21" s="359">
        <f>E21*F21</f>
        <v>8123.2800000000007</v>
      </c>
      <c r="Q21" s="359">
        <f>SUM(O21:O24)</f>
        <v>44</v>
      </c>
      <c r="R21" s="712">
        <f>Q21*1.02</f>
        <v>44.88</v>
      </c>
    </row>
    <row r="22" spans="1:21" s="1" customFormat="1" x14ac:dyDescent="0.15">
      <c r="A22" s="742"/>
      <c r="B22" s="354"/>
      <c r="C22" s="369"/>
      <c r="D22" s="574"/>
      <c r="E22" s="743"/>
      <c r="F22" s="357"/>
      <c r="G22" s="358"/>
      <c r="H22" s="359"/>
      <c r="I22" s="358"/>
      <c r="J22" s="359"/>
      <c r="K22" s="193" t="s">
        <v>692</v>
      </c>
      <c r="L22" s="193"/>
      <c r="M22" s="193"/>
      <c r="N22" s="61">
        <v>0</v>
      </c>
      <c r="O22" s="192">
        <f t="shared" si="1"/>
        <v>0</v>
      </c>
      <c r="P22" s="359"/>
      <c r="Q22" s="359"/>
      <c r="R22" s="712"/>
    </row>
    <row r="23" spans="1:21" s="1" customFormat="1" x14ac:dyDescent="0.15">
      <c r="A23" s="742"/>
      <c r="B23" s="354"/>
      <c r="C23" s="369"/>
      <c r="D23" s="574"/>
      <c r="E23" s="743"/>
      <c r="F23" s="357"/>
      <c r="G23" s="358"/>
      <c r="H23" s="359"/>
      <c r="I23" s="358"/>
      <c r="J23" s="359"/>
      <c r="K23" s="193"/>
      <c r="L23" s="193"/>
      <c r="M23" s="194"/>
      <c r="N23" s="61">
        <v>0</v>
      </c>
      <c r="O23" s="192">
        <f t="shared" si="1"/>
        <v>0</v>
      </c>
      <c r="P23" s="359"/>
      <c r="Q23" s="359"/>
      <c r="R23" s="712"/>
    </row>
    <row r="24" spans="1:21" s="1" customFormat="1" ht="12.75" customHeight="1" x14ac:dyDescent="0.15">
      <c r="A24" s="422"/>
      <c r="B24" s="354"/>
      <c r="C24" s="369"/>
      <c r="D24" s="575"/>
      <c r="E24" s="743"/>
      <c r="F24" s="357"/>
      <c r="G24" s="358"/>
      <c r="H24" s="359"/>
      <c r="I24" s="358"/>
      <c r="J24" s="359"/>
      <c r="K24" s="193"/>
      <c r="L24" s="193"/>
      <c r="M24" s="193"/>
      <c r="N24" s="61">
        <v>0</v>
      </c>
      <c r="O24" s="192">
        <f t="shared" si="1"/>
        <v>0</v>
      </c>
      <c r="P24" s="359"/>
      <c r="Q24" s="359"/>
      <c r="R24" s="712"/>
    </row>
    <row r="25" spans="1:21" s="1" customFormat="1" x14ac:dyDescent="0.15">
      <c r="A25" s="420">
        <v>3</v>
      </c>
      <c r="B25" s="534" t="s">
        <v>345</v>
      </c>
      <c r="C25" s="640" t="s">
        <v>966</v>
      </c>
      <c r="D25" s="353" t="s">
        <v>178</v>
      </c>
      <c r="E25" s="355">
        <v>5</v>
      </c>
      <c r="F25" s="357">
        <f>H25+J25+R25</f>
        <v>791.52</v>
      </c>
      <c r="G25" s="358"/>
      <c r="H25" s="359">
        <f>G25*$P$8/1000</f>
        <v>0</v>
      </c>
      <c r="I25" s="358"/>
      <c r="J25" s="359">
        <f>I25*$P$9/1000</f>
        <v>0</v>
      </c>
      <c r="K25" s="193" t="s">
        <v>963</v>
      </c>
      <c r="L25" s="193" t="s">
        <v>178</v>
      </c>
      <c r="M25" s="193">
        <v>1</v>
      </c>
      <c r="N25" s="219">
        <v>776</v>
      </c>
      <c r="O25" s="192">
        <f t="shared" si="1"/>
        <v>776</v>
      </c>
      <c r="P25" s="359">
        <f>E25*F25</f>
        <v>3957.6</v>
      </c>
      <c r="Q25" s="359">
        <f>SUM(O25:O28)</f>
        <v>776</v>
      </c>
      <c r="R25" s="712">
        <f>Q25*1.02</f>
        <v>791.52</v>
      </c>
    </row>
    <row r="26" spans="1:21" s="1" customFormat="1" x14ac:dyDescent="0.15">
      <c r="A26" s="742"/>
      <c r="B26" s="507"/>
      <c r="C26" s="640"/>
      <c r="D26" s="353"/>
      <c r="E26" s="355"/>
      <c r="F26" s="357"/>
      <c r="G26" s="358"/>
      <c r="H26" s="359"/>
      <c r="I26" s="358"/>
      <c r="J26" s="359"/>
      <c r="K26" s="193"/>
      <c r="L26" s="193"/>
      <c r="M26" s="193"/>
      <c r="N26" s="219"/>
      <c r="O26" s="192">
        <f t="shared" si="1"/>
        <v>0</v>
      </c>
      <c r="P26" s="359"/>
      <c r="Q26" s="359"/>
      <c r="R26" s="712"/>
    </row>
    <row r="27" spans="1:21" s="1" customFormat="1" x14ac:dyDescent="0.15">
      <c r="A27" s="742"/>
      <c r="B27" s="507"/>
      <c r="C27" s="640"/>
      <c r="D27" s="353"/>
      <c r="E27" s="355"/>
      <c r="F27" s="357"/>
      <c r="G27" s="358"/>
      <c r="H27" s="359"/>
      <c r="I27" s="358"/>
      <c r="J27" s="359"/>
      <c r="K27" s="193"/>
      <c r="L27" s="193"/>
      <c r="M27" s="194"/>
      <c r="N27" s="219"/>
      <c r="O27" s="192">
        <f t="shared" si="1"/>
        <v>0</v>
      </c>
      <c r="P27" s="359"/>
      <c r="Q27" s="359"/>
      <c r="R27" s="712"/>
      <c r="U27" s="282"/>
    </row>
    <row r="28" spans="1:21" s="1" customFormat="1" ht="12.75" customHeight="1" x14ac:dyDescent="0.15">
      <c r="A28" s="422"/>
      <c r="B28" s="535"/>
      <c r="C28" s="640"/>
      <c r="D28" s="353"/>
      <c r="E28" s="355"/>
      <c r="F28" s="357"/>
      <c r="G28" s="358"/>
      <c r="H28" s="359"/>
      <c r="I28" s="358"/>
      <c r="J28" s="359"/>
      <c r="K28" s="193"/>
      <c r="L28" s="193"/>
      <c r="M28" s="193"/>
      <c r="N28" s="219"/>
      <c r="O28" s="192">
        <f t="shared" si="1"/>
        <v>0</v>
      </c>
      <c r="P28" s="359"/>
      <c r="Q28" s="359"/>
      <c r="R28" s="712"/>
    </row>
    <row r="29" spans="1:21" s="1" customFormat="1" ht="12.75" customHeight="1" x14ac:dyDescent="0.15">
      <c r="A29" s="420">
        <v>4</v>
      </c>
      <c r="B29" s="744" t="s">
        <v>105</v>
      </c>
      <c r="C29" s="354" t="s">
        <v>967</v>
      </c>
      <c r="D29" s="353" t="s">
        <v>178</v>
      </c>
      <c r="E29" s="353">
        <v>20</v>
      </c>
      <c r="F29" s="357">
        <f>H29+J29+R29</f>
        <v>5.1330522160000003</v>
      </c>
      <c r="G29" s="694">
        <v>0.9</v>
      </c>
      <c r="H29" s="359">
        <f>G29*$P$8/1000</f>
        <v>2.2307490000000003</v>
      </c>
      <c r="I29" s="358">
        <v>0.05</v>
      </c>
      <c r="J29" s="359">
        <f>I29*$P$9/1000</f>
        <v>0.1509085</v>
      </c>
      <c r="K29" s="193" t="s">
        <v>949</v>
      </c>
      <c r="L29" s="193" t="s">
        <v>178</v>
      </c>
      <c r="M29" s="193">
        <v>1</v>
      </c>
      <c r="N29" s="219">
        <v>2.4300000000000002</v>
      </c>
      <c r="O29" s="192">
        <f t="shared" si="1"/>
        <v>2.4300000000000002</v>
      </c>
      <c r="P29" s="359">
        <f>E29*F29</f>
        <v>102.66104432</v>
      </c>
      <c r="Q29" s="359">
        <f>SUM(O29:O32)</f>
        <v>2.4300000000000002</v>
      </c>
      <c r="R29" s="359">
        <f>Q29*1.02*1.05*$R$14</f>
        <v>2.7513947160000001</v>
      </c>
    </row>
    <row r="30" spans="1:21" s="1" customFormat="1" x14ac:dyDescent="0.15">
      <c r="A30" s="742"/>
      <c r="B30" s="745"/>
      <c r="C30" s="354"/>
      <c r="D30" s="353"/>
      <c r="E30" s="353"/>
      <c r="F30" s="357"/>
      <c r="G30" s="694"/>
      <c r="H30" s="359"/>
      <c r="I30" s="358"/>
      <c r="J30" s="359"/>
      <c r="K30" s="193"/>
      <c r="L30" s="193"/>
      <c r="M30" s="193"/>
      <c r="N30" s="219"/>
      <c r="O30" s="192">
        <f t="shared" si="1"/>
        <v>0</v>
      </c>
      <c r="P30" s="359"/>
      <c r="Q30" s="359"/>
      <c r="R30" s="359"/>
    </row>
    <row r="31" spans="1:21" s="1" customFormat="1" x14ac:dyDescent="0.15">
      <c r="A31" s="742"/>
      <c r="B31" s="745"/>
      <c r="C31" s="354"/>
      <c r="D31" s="353"/>
      <c r="E31" s="353"/>
      <c r="F31" s="357"/>
      <c r="G31" s="694"/>
      <c r="H31" s="359"/>
      <c r="I31" s="358"/>
      <c r="J31" s="359"/>
      <c r="K31" s="193"/>
      <c r="L31" s="193"/>
      <c r="M31" s="194"/>
      <c r="N31" s="219"/>
      <c r="O31" s="192">
        <f t="shared" si="1"/>
        <v>0</v>
      </c>
      <c r="P31" s="359"/>
      <c r="Q31" s="359"/>
      <c r="R31" s="359"/>
    </row>
    <row r="32" spans="1:21" s="1" customFormat="1" ht="12.75" customHeight="1" x14ac:dyDescent="0.15">
      <c r="A32" s="422"/>
      <c r="B32" s="693"/>
      <c r="C32" s="354"/>
      <c r="D32" s="353"/>
      <c r="E32" s="353"/>
      <c r="F32" s="357"/>
      <c r="G32" s="694"/>
      <c r="H32" s="359"/>
      <c r="I32" s="358"/>
      <c r="J32" s="359"/>
      <c r="K32" s="193"/>
      <c r="L32" s="193"/>
      <c r="M32" s="193"/>
      <c r="N32" s="219"/>
      <c r="O32" s="192">
        <f t="shared" si="1"/>
        <v>0</v>
      </c>
      <c r="P32" s="359"/>
      <c r="Q32" s="359"/>
      <c r="R32" s="359"/>
    </row>
    <row r="33" spans="1:18" s="1" customFormat="1" ht="12.75" customHeight="1" x14ac:dyDescent="0.15">
      <c r="A33" s="420">
        <v>5</v>
      </c>
      <c r="B33" s="354" t="s">
        <v>951</v>
      </c>
      <c r="C33" s="354" t="s">
        <v>968</v>
      </c>
      <c r="D33" s="353" t="s">
        <v>178</v>
      </c>
      <c r="E33" s="353">
        <v>20</v>
      </c>
      <c r="F33" s="357">
        <f>H33+J33+R33</f>
        <v>16.681447200000001</v>
      </c>
      <c r="G33" s="358">
        <v>1.02</v>
      </c>
      <c r="H33" s="359">
        <f>G33*$P$8/1000</f>
        <v>2.5281822000000003</v>
      </c>
      <c r="I33" s="358"/>
      <c r="J33" s="359">
        <f>I33*$P$9/1000</f>
        <v>0</v>
      </c>
      <c r="K33" s="193" t="s">
        <v>950</v>
      </c>
      <c r="L33" s="193" t="s">
        <v>178</v>
      </c>
      <c r="M33" s="193">
        <v>1</v>
      </c>
      <c r="N33" s="219">
        <v>12.5</v>
      </c>
      <c r="O33" s="192">
        <f t="shared" si="1"/>
        <v>12.5</v>
      </c>
      <c r="P33" s="359">
        <f>E33*F33</f>
        <v>333.62894400000005</v>
      </c>
      <c r="Q33" s="359">
        <f>SUM(O33:O36)</f>
        <v>12.5</v>
      </c>
      <c r="R33" s="359">
        <f>Q33*1.02*1.05*$R$14</f>
        <v>14.153264999999999</v>
      </c>
    </row>
    <row r="34" spans="1:18" s="1" customFormat="1" x14ac:dyDescent="0.15">
      <c r="A34" s="742"/>
      <c r="B34" s="354"/>
      <c r="C34" s="354"/>
      <c r="D34" s="353"/>
      <c r="E34" s="353"/>
      <c r="F34" s="357"/>
      <c r="G34" s="358"/>
      <c r="H34" s="359"/>
      <c r="I34" s="358"/>
      <c r="J34" s="359"/>
      <c r="K34" s="193" t="s">
        <v>567</v>
      </c>
      <c r="L34" s="193"/>
      <c r="M34" s="193"/>
      <c r="N34" s="219"/>
      <c r="O34" s="192">
        <f t="shared" si="1"/>
        <v>0</v>
      </c>
      <c r="P34" s="359"/>
      <c r="Q34" s="359"/>
      <c r="R34" s="359"/>
    </row>
    <row r="35" spans="1:18" s="1" customFormat="1" x14ac:dyDescent="0.15">
      <c r="A35" s="742"/>
      <c r="B35" s="354"/>
      <c r="C35" s="354"/>
      <c r="D35" s="353"/>
      <c r="E35" s="353"/>
      <c r="F35" s="357"/>
      <c r="G35" s="358"/>
      <c r="H35" s="359"/>
      <c r="I35" s="358"/>
      <c r="J35" s="359"/>
      <c r="K35" s="193"/>
      <c r="L35" s="193"/>
      <c r="M35" s="194"/>
      <c r="N35" s="219"/>
      <c r="O35" s="192">
        <f t="shared" si="1"/>
        <v>0</v>
      </c>
      <c r="P35" s="359"/>
      <c r="Q35" s="359"/>
      <c r="R35" s="359"/>
    </row>
    <row r="36" spans="1:18" s="1" customFormat="1" ht="12.75" customHeight="1" x14ac:dyDescent="0.15">
      <c r="A36" s="422"/>
      <c r="B36" s="354"/>
      <c r="C36" s="354"/>
      <c r="D36" s="353"/>
      <c r="E36" s="353"/>
      <c r="F36" s="357"/>
      <c r="G36" s="358"/>
      <c r="H36" s="359"/>
      <c r="I36" s="358"/>
      <c r="J36" s="359"/>
      <c r="K36" s="193"/>
      <c r="L36" s="193"/>
      <c r="M36" s="193"/>
      <c r="N36" s="219"/>
      <c r="O36" s="192">
        <f t="shared" si="1"/>
        <v>0</v>
      </c>
      <c r="P36" s="359"/>
      <c r="Q36" s="359"/>
      <c r="R36" s="359"/>
    </row>
    <row r="37" spans="1:18" s="1" customFormat="1" ht="12.75" customHeight="1" x14ac:dyDescent="0.15">
      <c r="A37" s="420">
        <v>6</v>
      </c>
      <c r="B37" s="354" t="s">
        <v>139</v>
      </c>
      <c r="C37" s="354" t="s">
        <v>969</v>
      </c>
      <c r="D37" s="353" t="s">
        <v>178</v>
      </c>
      <c r="E37" s="353">
        <v>20</v>
      </c>
      <c r="F37" s="357">
        <f>H37+J37+R37</f>
        <v>5.9831932479999992</v>
      </c>
      <c r="G37" s="358">
        <v>0.34</v>
      </c>
      <c r="H37" s="359">
        <f>G37*$P$8/1000</f>
        <v>0.84272740000000013</v>
      </c>
      <c r="I37" s="358"/>
      <c r="J37" s="541">
        <f>I37*$P$9/1000</f>
        <v>0</v>
      </c>
      <c r="K37" s="193" t="s">
        <v>947</v>
      </c>
      <c r="L37" s="193" t="s">
        <v>178</v>
      </c>
      <c r="M37" s="193">
        <v>1</v>
      </c>
      <c r="N37" s="219">
        <v>4.54</v>
      </c>
      <c r="O37" s="192">
        <f t="shared" si="1"/>
        <v>4.54</v>
      </c>
      <c r="P37" s="359">
        <f>E37*F37</f>
        <v>119.66386495999998</v>
      </c>
      <c r="Q37" s="359">
        <f>SUM(O37:O40)</f>
        <v>4.54</v>
      </c>
      <c r="R37" s="359">
        <f>Q37*1.02*1.05*$R$14</f>
        <v>5.1404658479999989</v>
      </c>
    </row>
    <row r="38" spans="1:18" s="1" customFormat="1" x14ac:dyDescent="0.15">
      <c r="A38" s="742"/>
      <c r="B38" s="354"/>
      <c r="C38" s="354"/>
      <c r="D38" s="353"/>
      <c r="E38" s="353"/>
      <c r="F38" s="357"/>
      <c r="G38" s="358"/>
      <c r="H38" s="359"/>
      <c r="I38" s="358"/>
      <c r="J38" s="541"/>
      <c r="K38" s="193"/>
      <c r="L38" s="193"/>
      <c r="M38" s="193"/>
      <c r="N38" s="219"/>
      <c r="O38" s="192">
        <f t="shared" si="1"/>
        <v>0</v>
      </c>
      <c r="P38" s="359"/>
      <c r="Q38" s="359"/>
      <c r="R38" s="359"/>
    </row>
    <row r="39" spans="1:18" s="1" customFormat="1" x14ac:dyDescent="0.15">
      <c r="A39" s="742"/>
      <c r="B39" s="354"/>
      <c r="C39" s="354"/>
      <c r="D39" s="353"/>
      <c r="E39" s="353"/>
      <c r="F39" s="357"/>
      <c r="G39" s="358"/>
      <c r="H39" s="359"/>
      <c r="I39" s="358"/>
      <c r="J39" s="541"/>
      <c r="K39" s="193"/>
      <c r="L39" s="193"/>
      <c r="M39" s="194"/>
      <c r="N39" s="219"/>
      <c r="O39" s="192">
        <f t="shared" si="1"/>
        <v>0</v>
      </c>
      <c r="P39" s="359"/>
      <c r="Q39" s="359"/>
      <c r="R39" s="359"/>
    </row>
    <row r="40" spans="1:18" s="1" customFormat="1" ht="12.75" customHeight="1" x14ac:dyDescent="0.15">
      <c r="A40" s="422"/>
      <c r="B40" s="354"/>
      <c r="C40" s="354"/>
      <c r="D40" s="353"/>
      <c r="E40" s="353"/>
      <c r="F40" s="357"/>
      <c r="G40" s="358"/>
      <c r="H40" s="359"/>
      <c r="I40" s="358"/>
      <c r="J40" s="541"/>
      <c r="K40" s="193"/>
      <c r="L40" s="193"/>
      <c r="M40" s="193"/>
      <c r="N40" s="219"/>
      <c r="O40" s="192">
        <f t="shared" si="1"/>
        <v>0</v>
      </c>
      <c r="P40" s="359"/>
      <c r="Q40" s="359"/>
      <c r="R40" s="359"/>
    </row>
    <row r="41" spans="1:18" s="1" customFormat="1" ht="12.75" customHeight="1" x14ac:dyDescent="0.15">
      <c r="A41" s="420">
        <v>7</v>
      </c>
      <c r="B41" s="354" t="s">
        <v>951</v>
      </c>
      <c r="C41" s="640" t="s">
        <v>970</v>
      </c>
      <c r="D41" s="353" t="s">
        <v>178</v>
      </c>
      <c r="E41" s="697">
        <v>1</v>
      </c>
      <c r="F41" s="357">
        <f>H41+J41+R41</f>
        <v>28.004059199999997</v>
      </c>
      <c r="G41" s="358">
        <v>1.02</v>
      </c>
      <c r="H41" s="359">
        <f>G41*$P$8/1000</f>
        <v>2.5281822000000003</v>
      </c>
      <c r="I41" s="578"/>
      <c r="J41" s="359">
        <f>I41*$P$9/1000</f>
        <v>0</v>
      </c>
      <c r="K41" s="193" t="s">
        <v>950</v>
      </c>
      <c r="L41" s="193" t="s">
        <v>178</v>
      </c>
      <c r="M41" s="193">
        <v>1</v>
      </c>
      <c r="N41" s="219">
        <v>22.5</v>
      </c>
      <c r="O41" s="192">
        <f t="shared" si="1"/>
        <v>22.5</v>
      </c>
      <c r="P41" s="359">
        <f>E41*F41</f>
        <v>28.004059199999997</v>
      </c>
      <c r="Q41" s="359">
        <f>SUM(O41:O44)</f>
        <v>22.5</v>
      </c>
      <c r="R41" s="359">
        <f>Q41*1.02*1.05*$R$14</f>
        <v>25.475876999999997</v>
      </c>
    </row>
    <row r="42" spans="1:18" s="1" customFormat="1" x14ac:dyDescent="0.15">
      <c r="A42" s="742"/>
      <c r="B42" s="354"/>
      <c r="C42" s="640"/>
      <c r="D42" s="353"/>
      <c r="E42" s="697"/>
      <c r="F42" s="357"/>
      <c r="G42" s="358"/>
      <c r="H42" s="359"/>
      <c r="I42" s="578"/>
      <c r="J42" s="359"/>
      <c r="K42" s="193" t="s">
        <v>567</v>
      </c>
      <c r="L42" s="193"/>
      <c r="M42" s="193"/>
      <c r="N42" s="219"/>
      <c r="O42" s="192">
        <f t="shared" si="1"/>
        <v>0</v>
      </c>
      <c r="P42" s="359"/>
      <c r="Q42" s="359"/>
      <c r="R42" s="359"/>
    </row>
    <row r="43" spans="1:18" s="1" customFormat="1" x14ac:dyDescent="0.15">
      <c r="A43" s="742"/>
      <c r="B43" s="354"/>
      <c r="C43" s="640"/>
      <c r="D43" s="353"/>
      <c r="E43" s="697"/>
      <c r="F43" s="357"/>
      <c r="G43" s="358"/>
      <c r="H43" s="359"/>
      <c r="I43" s="578"/>
      <c r="J43" s="359"/>
      <c r="K43" s="193"/>
      <c r="L43" s="193"/>
      <c r="M43" s="194"/>
      <c r="N43" s="219"/>
      <c r="O43" s="192">
        <f t="shared" si="1"/>
        <v>0</v>
      </c>
      <c r="P43" s="359"/>
      <c r="Q43" s="359"/>
      <c r="R43" s="359"/>
    </row>
    <row r="44" spans="1:18" s="1" customFormat="1" ht="12.75" customHeight="1" x14ac:dyDescent="0.15">
      <c r="A44" s="422"/>
      <c r="B44" s="354"/>
      <c r="C44" s="640"/>
      <c r="D44" s="353"/>
      <c r="E44" s="697"/>
      <c r="F44" s="357"/>
      <c r="G44" s="358"/>
      <c r="H44" s="359"/>
      <c r="I44" s="578"/>
      <c r="J44" s="359"/>
      <c r="K44" s="193"/>
      <c r="L44" s="193"/>
      <c r="M44" s="193"/>
      <c r="N44" s="219"/>
      <c r="O44" s="192">
        <f t="shared" si="1"/>
        <v>0</v>
      </c>
      <c r="P44" s="359"/>
      <c r="Q44" s="359"/>
      <c r="R44" s="359"/>
    </row>
    <row r="45" spans="1:18" s="1" customFormat="1" x14ac:dyDescent="0.15">
      <c r="A45" s="420">
        <v>8</v>
      </c>
      <c r="B45" s="566" t="s">
        <v>104</v>
      </c>
      <c r="C45" s="640" t="s">
        <v>977</v>
      </c>
      <c r="D45" s="353" t="s">
        <v>178</v>
      </c>
      <c r="E45" s="355">
        <v>5</v>
      </c>
      <c r="F45" s="357">
        <f>H45+J45+R45</f>
        <v>11.8169342</v>
      </c>
      <c r="G45" s="633">
        <v>1.04</v>
      </c>
      <c r="H45" s="359">
        <f>G45*$P$8/1000</f>
        <v>2.5777544000000003</v>
      </c>
      <c r="I45" s="358">
        <v>0.06</v>
      </c>
      <c r="J45" s="359">
        <f>I45*$P$9/1000</f>
        <v>0.18109020000000001</v>
      </c>
      <c r="K45" s="193" t="s">
        <v>949</v>
      </c>
      <c r="L45" s="193" t="s">
        <v>178</v>
      </c>
      <c r="M45" s="193">
        <v>1</v>
      </c>
      <c r="N45" s="219">
        <v>8</v>
      </c>
      <c r="O45" s="192">
        <f t="shared" si="1"/>
        <v>8</v>
      </c>
      <c r="P45" s="359">
        <f>E45*F45</f>
        <v>59.084671</v>
      </c>
      <c r="Q45" s="359">
        <f>SUM(O45:O48)</f>
        <v>8</v>
      </c>
      <c r="R45" s="359">
        <f>Q45*1.02*1.05*$R$14</f>
        <v>9.0580896000000006</v>
      </c>
    </row>
    <row r="46" spans="1:18" s="1" customFormat="1" x14ac:dyDescent="0.15">
      <c r="A46" s="742"/>
      <c r="B46" s="567"/>
      <c r="C46" s="640"/>
      <c r="D46" s="353"/>
      <c r="E46" s="355"/>
      <c r="F46" s="357"/>
      <c r="G46" s="633"/>
      <c r="H46" s="359"/>
      <c r="I46" s="358"/>
      <c r="J46" s="359"/>
      <c r="K46" s="193"/>
      <c r="L46" s="193"/>
      <c r="M46" s="193"/>
      <c r="N46" s="219"/>
      <c r="O46" s="192">
        <f t="shared" si="1"/>
        <v>0</v>
      </c>
      <c r="P46" s="359"/>
      <c r="Q46" s="359"/>
      <c r="R46" s="359"/>
    </row>
    <row r="47" spans="1:18" s="1" customFormat="1" x14ac:dyDescent="0.15">
      <c r="A47" s="742"/>
      <c r="B47" s="567"/>
      <c r="C47" s="640"/>
      <c r="D47" s="353"/>
      <c r="E47" s="355"/>
      <c r="F47" s="357"/>
      <c r="G47" s="633"/>
      <c r="H47" s="359"/>
      <c r="I47" s="358"/>
      <c r="J47" s="359"/>
      <c r="K47" s="193"/>
      <c r="L47" s="193"/>
      <c r="M47" s="194"/>
      <c r="N47" s="219"/>
      <c r="O47" s="192">
        <f t="shared" si="1"/>
        <v>0</v>
      </c>
      <c r="P47" s="359"/>
      <c r="Q47" s="359"/>
      <c r="R47" s="359"/>
    </row>
    <row r="48" spans="1:18" s="1" customFormat="1" ht="12.75" customHeight="1" x14ac:dyDescent="0.15">
      <c r="A48" s="422"/>
      <c r="B48" s="568"/>
      <c r="C48" s="640"/>
      <c r="D48" s="353"/>
      <c r="E48" s="355"/>
      <c r="F48" s="357"/>
      <c r="G48" s="633"/>
      <c r="H48" s="359"/>
      <c r="I48" s="358"/>
      <c r="J48" s="359"/>
      <c r="K48" s="193"/>
      <c r="L48" s="193"/>
      <c r="M48" s="193"/>
      <c r="N48" s="219"/>
      <c r="O48" s="192">
        <f t="shared" si="1"/>
        <v>0</v>
      </c>
      <c r="P48" s="359"/>
      <c r="Q48" s="359"/>
      <c r="R48" s="359"/>
    </row>
    <row r="49" spans="1:21" s="1" customFormat="1" ht="12.75" customHeight="1" x14ac:dyDescent="0.15">
      <c r="A49" s="420">
        <v>9</v>
      </c>
      <c r="B49" s="354" t="s">
        <v>952</v>
      </c>
      <c r="C49" s="354" t="s">
        <v>971</v>
      </c>
      <c r="D49" s="353" t="s">
        <v>178</v>
      </c>
      <c r="E49" s="353">
        <v>1</v>
      </c>
      <c r="F49" s="357">
        <f>H49+J49+R49</f>
        <v>18.764567500000002</v>
      </c>
      <c r="G49" s="358">
        <v>0.49</v>
      </c>
      <c r="H49" s="359">
        <f>G49*$P$8/1000</f>
        <v>1.2145189000000001</v>
      </c>
      <c r="I49" s="358"/>
      <c r="J49" s="359">
        <f>I49*$P$9/1000</f>
        <v>0</v>
      </c>
      <c r="K49" s="193" t="s">
        <v>964</v>
      </c>
      <c r="L49" s="193" t="s">
        <v>178</v>
      </c>
      <c r="M49" s="193">
        <v>1</v>
      </c>
      <c r="N49" s="219">
        <v>15.5</v>
      </c>
      <c r="O49" s="192">
        <f t="shared" si="1"/>
        <v>15.5</v>
      </c>
      <c r="P49" s="359">
        <f>E49*F49</f>
        <v>18.764567500000002</v>
      </c>
      <c r="Q49" s="359">
        <f>SUM(O49:O52)</f>
        <v>15.5</v>
      </c>
      <c r="R49" s="359">
        <f>Q49*1.02*1.05*$R$14</f>
        <v>17.5500486</v>
      </c>
    </row>
    <row r="50" spans="1:21" s="1" customFormat="1" x14ac:dyDescent="0.15">
      <c r="A50" s="742"/>
      <c r="B50" s="354"/>
      <c r="C50" s="354"/>
      <c r="D50" s="353"/>
      <c r="E50" s="353"/>
      <c r="F50" s="357"/>
      <c r="G50" s="358"/>
      <c r="H50" s="359"/>
      <c r="I50" s="358"/>
      <c r="J50" s="359"/>
      <c r="K50" s="193" t="s">
        <v>513</v>
      </c>
      <c r="L50" s="193"/>
      <c r="M50" s="193"/>
      <c r="N50" s="219"/>
      <c r="O50" s="192">
        <f t="shared" si="1"/>
        <v>0</v>
      </c>
      <c r="P50" s="359"/>
      <c r="Q50" s="359"/>
      <c r="R50" s="359"/>
    </row>
    <row r="51" spans="1:21" s="1" customFormat="1" x14ac:dyDescent="0.15">
      <c r="A51" s="742"/>
      <c r="B51" s="354"/>
      <c r="C51" s="354"/>
      <c r="D51" s="353"/>
      <c r="E51" s="353"/>
      <c r="F51" s="357"/>
      <c r="G51" s="358"/>
      <c r="H51" s="359"/>
      <c r="I51" s="358"/>
      <c r="J51" s="359"/>
      <c r="K51" s="193"/>
      <c r="L51" s="193"/>
      <c r="M51" s="194"/>
      <c r="N51" s="219"/>
      <c r="O51" s="192">
        <f t="shared" si="1"/>
        <v>0</v>
      </c>
      <c r="P51" s="359"/>
      <c r="Q51" s="359"/>
      <c r="R51" s="359"/>
    </row>
    <row r="52" spans="1:21" s="1" customFormat="1" ht="12.75" customHeight="1" x14ac:dyDescent="0.15">
      <c r="A52" s="422"/>
      <c r="B52" s="354"/>
      <c r="C52" s="354"/>
      <c r="D52" s="353"/>
      <c r="E52" s="353"/>
      <c r="F52" s="357"/>
      <c r="G52" s="358"/>
      <c r="H52" s="359"/>
      <c r="I52" s="358"/>
      <c r="J52" s="359"/>
      <c r="K52" s="193"/>
      <c r="L52" s="193"/>
      <c r="M52" s="193"/>
      <c r="N52" s="219"/>
      <c r="O52" s="192">
        <f t="shared" si="1"/>
        <v>0</v>
      </c>
      <c r="P52" s="359"/>
      <c r="Q52" s="359"/>
      <c r="R52" s="359"/>
    </row>
    <row r="53" spans="1:21" s="1" customFormat="1" x14ac:dyDescent="0.15">
      <c r="A53" s="420">
        <v>10</v>
      </c>
      <c r="B53" s="354" t="s">
        <v>103</v>
      </c>
      <c r="C53" s="640" t="s">
        <v>978</v>
      </c>
      <c r="D53" s="353" t="s">
        <v>178</v>
      </c>
      <c r="E53" s="353">
        <v>1</v>
      </c>
      <c r="F53" s="357">
        <f>H53+J53+R53</f>
        <v>49.343565399999989</v>
      </c>
      <c r="G53" s="358">
        <v>1.55</v>
      </c>
      <c r="H53" s="359">
        <f>G53*$P$8/1000</f>
        <v>3.8418455000000002</v>
      </c>
      <c r="I53" s="358">
        <v>7.0000000000000007E-2</v>
      </c>
      <c r="J53" s="359">
        <f>I53*$P$9/1000</f>
        <v>0.21127190000000001</v>
      </c>
      <c r="K53" s="193" t="s">
        <v>949</v>
      </c>
      <c r="L53" s="193" t="s">
        <v>178</v>
      </c>
      <c r="M53" s="193">
        <v>1</v>
      </c>
      <c r="N53" s="219">
        <v>40</v>
      </c>
      <c r="O53" s="192">
        <f t="shared" si="1"/>
        <v>40</v>
      </c>
      <c r="P53" s="359">
        <f>E53*F53</f>
        <v>49.343565399999989</v>
      </c>
      <c r="Q53" s="359">
        <f>SUM(O53:O56)</f>
        <v>40</v>
      </c>
      <c r="R53" s="359">
        <f>Q53*1.02*1.05*$R$14</f>
        <v>45.290447999999991</v>
      </c>
    </row>
    <row r="54" spans="1:21" s="1" customFormat="1" x14ac:dyDescent="0.15">
      <c r="A54" s="742"/>
      <c r="B54" s="354"/>
      <c r="C54" s="640"/>
      <c r="D54" s="353"/>
      <c r="E54" s="353"/>
      <c r="F54" s="357"/>
      <c r="G54" s="358"/>
      <c r="H54" s="359"/>
      <c r="I54" s="358"/>
      <c r="J54" s="359"/>
      <c r="K54" s="193"/>
      <c r="L54" s="193"/>
      <c r="M54" s="193"/>
      <c r="N54" s="219"/>
      <c r="O54" s="192">
        <f t="shared" si="1"/>
        <v>0</v>
      </c>
      <c r="P54" s="359"/>
      <c r="Q54" s="359"/>
      <c r="R54" s="359"/>
    </row>
    <row r="55" spans="1:21" s="1" customFormat="1" x14ac:dyDescent="0.15">
      <c r="A55" s="742"/>
      <c r="B55" s="354"/>
      <c r="C55" s="640"/>
      <c r="D55" s="353"/>
      <c r="E55" s="353"/>
      <c r="F55" s="357"/>
      <c r="G55" s="358"/>
      <c r="H55" s="359"/>
      <c r="I55" s="358"/>
      <c r="J55" s="359"/>
      <c r="K55" s="193"/>
      <c r="L55" s="193"/>
      <c r="M55" s="194"/>
      <c r="N55" s="219"/>
      <c r="O55" s="192">
        <f t="shared" si="1"/>
        <v>0</v>
      </c>
      <c r="P55" s="359"/>
      <c r="Q55" s="359"/>
      <c r="R55" s="359"/>
    </row>
    <row r="56" spans="1:21" s="1" customFormat="1" ht="12.75" customHeight="1" x14ac:dyDescent="0.15">
      <c r="A56" s="422"/>
      <c r="B56" s="354"/>
      <c r="C56" s="640"/>
      <c r="D56" s="353"/>
      <c r="E56" s="353"/>
      <c r="F56" s="357"/>
      <c r="G56" s="358"/>
      <c r="H56" s="359"/>
      <c r="I56" s="358"/>
      <c r="J56" s="359"/>
      <c r="K56" s="193"/>
      <c r="L56" s="193"/>
      <c r="M56" s="193"/>
      <c r="N56" s="219"/>
      <c r="O56" s="192">
        <f t="shared" si="1"/>
        <v>0</v>
      </c>
      <c r="P56" s="359"/>
      <c r="Q56" s="359"/>
      <c r="R56" s="359"/>
    </row>
    <row r="57" spans="1:21" s="1" customFormat="1" x14ac:dyDescent="0.15">
      <c r="A57" s="420">
        <v>11</v>
      </c>
      <c r="B57" s="534" t="s">
        <v>141</v>
      </c>
      <c r="C57" s="640" t="s">
        <v>960</v>
      </c>
      <c r="D57" s="353" t="s">
        <v>392</v>
      </c>
      <c r="E57" s="355">
        <v>375</v>
      </c>
      <c r="F57" s="357">
        <f>H57+J57+R57</f>
        <v>0.35423162708000006</v>
      </c>
      <c r="G57" s="358">
        <v>2.9000000000000001E-2</v>
      </c>
      <c r="H57" s="359">
        <f>G57*$P$8/1000</f>
        <v>7.187969000000001E-2</v>
      </c>
      <c r="I57" s="547">
        <v>2.8500000000000001E-2</v>
      </c>
      <c r="J57" s="359">
        <f>I57*$P$9/1000</f>
        <v>8.6017845000000009E-2</v>
      </c>
      <c r="K57" s="193" t="s">
        <v>735</v>
      </c>
      <c r="L57" s="193" t="s">
        <v>392</v>
      </c>
      <c r="M57" s="193">
        <v>1.02</v>
      </c>
      <c r="N57" s="219">
        <v>0.17</v>
      </c>
      <c r="O57" s="192">
        <f t="shared" si="1"/>
        <v>0.17340000000000003</v>
      </c>
      <c r="P57" s="359">
        <f>E57*F57</f>
        <v>132.83686015500001</v>
      </c>
      <c r="Q57" s="359">
        <f>SUM(O57:O60)</f>
        <v>0.17340000000000003</v>
      </c>
      <c r="R57" s="359">
        <f>Q57*1.02*1.05*$R$14</f>
        <v>0.19633409208000002</v>
      </c>
    </row>
    <row r="58" spans="1:21" s="1" customFormat="1" x14ac:dyDescent="0.15">
      <c r="A58" s="742"/>
      <c r="B58" s="507"/>
      <c r="C58" s="640"/>
      <c r="D58" s="353"/>
      <c r="E58" s="355"/>
      <c r="F58" s="357"/>
      <c r="G58" s="358"/>
      <c r="H58" s="359"/>
      <c r="I58" s="547"/>
      <c r="J58" s="359"/>
      <c r="K58" s="193"/>
      <c r="L58" s="193"/>
      <c r="M58" s="193"/>
      <c r="N58" s="219"/>
      <c r="O58" s="192">
        <f t="shared" si="1"/>
        <v>0</v>
      </c>
      <c r="P58" s="359"/>
      <c r="Q58" s="359"/>
      <c r="R58" s="359"/>
    </row>
    <row r="59" spans="1:21" s="1" customFormat="1" x14ac:dyDescent="0.15">
      <c r="A59" s="742"/>
      <c r="B59" s="507"/>
      <c r="C59" s="640"/>
      <c r="D59" s="353"/>
      <c r="E59" s="355"/>
      <c r="F59" s="357"/>
      <c r="G59" s="358"/>
      <c r="H59" s="359"/>
      <c r="I59" s="547"/>
      <c r="J59" s="359"/>
      <c r="K59" s="193"/>
      <c r="L59" s="193"/>
      <c r="M59" s="194"/>
      <c r="N59" s="219"/>
      <c r="O59" s="192">
        <f t="shared" si="1"/>
        <v>0</v>
      </c>
      <c r="P59" s="359"/>
      <c r="Q59" s="359"/>
      <c r="R59" s="359"/>
    </row>
    <row r="60" spans="1:21" s="1" customFormat="1" ht="12.75" customHeight="1" x14ac:dyDescent="0.15">
      <c r="A60" s="422"/>
      <c r="B60" s="535"/>
      <c r="C60" s="640"/>
      <c r="D60" s="353"/>
      <c r="E60" s="355"/>
      <c r="F60" s="357"/>
      <c r="G60" s="358"/>
      <c r="H60" s="359"/>
      <c r="I60" s="547"/>
      <c r="J60" s="359"/>
      <c r="K60" s="193"/>
      <c r="L60" s="193"/>
      <c r="M60" s="193"/>
      <c r="N60" s="219"/>
      <c r="O60" s="192">
        <f t="shared" si="1"/>
        <v>0</v>
      </c>
      <c r="P60" s="359"/>
      <c r="Q60" s="359"/>
      <c r="R60" s="359"/>
    </row>
    <row r="61" spans="1:21" s="1" customFormat="1" ht="12.75" customHeight="1" x14ac:dyDescent="0.15">
      <c r="A61" s="420">
        <v>12</v>
      </c>
      <c r="B61" s="354" t="s">
        <v>345</v>
      </c>
      <c r="C61" s="354" t="s">
        <v>957</v>
      </c>
      <c r="D61" s="353" t="s">
        <v>404</v>
      </c>
      <c r="E61" s="353">
        <v>40</v>
      </c>
      <c r="F61" s="357">
        <f>H61+J61+R61</f>
        <v>2.3551032959999998</v>
      </c>
      <c r="G61" s="358"/>
      <c r="H61" s="359">
        <f>G61*$P$8/1000</f>
        <v>0</v>
      </c>
      <c r="I61" s="358"/>
      <c r="J61" s="359">
        <f>I61*$P$9/1000</f>
        <v>0</v>
      </c>
      <c r="K61" s="193" t="s">
        <v>711</v>
      </c>
      <c r="L61" s="193" t="s">
        <v>178</v>
      </c>
      <c r="M61" s="193">
        <v>1</v>
      </c>
      <c r="N61" s="219">
        <v>2.08</v>
      </c>
      <c r="O61" s="192">
        <f t="shared" si="1"/>
        <v>2.08</v>
      </c>
      <c r="P61" s="359">
        <f>E61*F61</f>
        <v>94.204131839999988</v>
      </c>
      <c r="Q61" s="359">
        <f>SUM(O61:O64)</f>
        <v>2.08</v>
      </c>
      <c r="R61" s="359">
        <f>Q61*1.02*1.05*$R$14</f>
        <v>2.3551032959999998</v>
      </c>
    </row>
    <row r="62" spans="1:21" s="1" customFormat="1" x14ac:dyDescent="0.15">
      <c r="A62" s="742"/>
      <c r="B62" s="354"/>
      <c r="C62" s="354"/>
      <c r="D62" s="353"/>
      <c r="E62" s="353"/>
      <c r="F62" s="357"/>
      <c r="G62" s="358"/>
      <c r="H62" s="359"/>
      <c r="I62" s="358"/>
      <c r="J62" s="359"/>
      <c r="K62" s="193"/>
      <c r="L62" s="193"/>
      <c r="M62" s="193"/>
      <c r="N62" s="219"/>
      <c r="O62" s="192">
        <f t="shared" si="1"/>
        <v>0</v>
      </c>
      <c r="P62" s="359"/>
      <c r="Q62" s="359"/>
      <c r="R62" s="359"/>
      <c r="U62" s="282"/>
    </row>
    <row r="63" spans="1:21" s="1" customFormat="1" x14ac:dyDescent="0.15">
      <c r="A63" s="742"/>
      <c r="B63" s="354"/>
      <c r="C63" s="354"/>
      <c r="D63" s="353"/>
      <c r="E63" s="353"/>
      <c r="F63" s="357"/>
      <c r="G63" s="358"/>
      <c r="H63" s="359"/>
      <c r="I63" s="358"/>
      <c r="J63" s="359"/>
      <c r="K63" s="193"/>
      <c r="L63" s="193"/>
      <c r="M63" s="194"/>
      <c r="N63" s="219"/>
      <c r="O63" s="192">
        <f t="shared" si="1"/>
        <v>0</v>
      </c>
      <c r="P63" s="359"/>
      <c r="Q63" s="359"/>
      <c r="R63" s="359"/>
    </row>
    <row r="64" spans="1:21" s="1" customFormat="1" ht="12.75" customHeight="1" x14ac:dyDescent="0.15">
      <c r="A64" s="422"/>
      <c r="B64" s="354"/>
      <c r="C64" s="354"/>
      <c r="D64" s="353"/>
      <c r="E64" s="353"/>
      <c r="F64" s="357"/>
      <c r="G64" s="358"/>
      <c r="H64" s="359"/>
      <c r="I64" s="358"/>
      <c r="J64" s="359"/>
      <c r="K64" s="193"/>
      <c r="L64" s="193"/>
      <c r="M64" s="193"/>
      <c r="N64" s="219"/>
      <c r="O64" s="192">
        <f t="shared" si="1"/>
        <v>0</v>
      </c>
      <c r="P64" s="359"/>
      <c r="Q64" s="359"/>
      <c r="R64" s="359"/>
    </row>
    <row r="65" spans="1:18" s="1" customFormat="1" ht="12.75" customHeight="1" x14ac:dyDescent="0.15">
      <c r="A65" s="420">
        <v>13</v>
      </c>
      <c r="B65" s="534" t="s">
        <v>140</v>
      </c>
      <c r="C65" s="640" t="s">
        <v>972</v>
      </c>
      <c r="D65" s="353" t="s">
        <v>392</v>
      </c>
      <c r="E65" s="353">
        <v>80</v>
      </c>
      <c r="F65" s="357">
        <f>H65+J65+R65</f>
        <v>20.66657759364</v>
      </c>
      <c r="G65" s="358">
        <v>0.113</v>
      </c>
      <c r="H65" s="359">
        <f>G65*$P$8/1000</f>
        <v>0.28008293000000001</v>
      </c>
      <c r="I65" s="547">
        <v>1.61E-2</v>
      </c>
      <c r="J65" s="541">
        <f>I65*$P$9/1000</f>
        <v>4.8592536999999998E-2</v>
      </c>
      <c r="K65" s="193" t="s">
        <v>735</v>
      </c>
      <c r="L65" s="193" t="s">
        <v>392</v>
      </c>
      <c r="M65" s="193">
        <v>1.02</v>
      </c>
      <c r="N65" s="219">
        <v>17.61</v>
      </c>
      <c r="O65" s="192">
        <f t="shared" si="1"/>
        <v>17.962199999999999</v>
      </c>
      <c r="P65" s="359">
        <f>E65*F65</f>
        <v>1653.3262074912</v>
      </c>
      <c r="Q65" s="359">
        <f>SUM(O65:O68)</f>
        <v>17.962199999999999</v>
      </c>
      <c r="R65" s="359">
        <f>Q65*1.02*1.05*$R$14</f>
        <v>20.33790212664</v>
      </c>
    </row>
    <row r="66" spans="1:18" s="1" customFormat="1" x14ac:dyDescent="0.15">
      <c r="A66" s="742"/>
      <c r="B66" s="507"/>
      <c r="C66" s="640"/>
      <c r="D66" s="353"/>
      <c r="E66" s="353"/>
      <c r="F66" s="357"/>
      <c r="G66" s="358"/>
      <c r="H66" s="359"/>
      <c r="I66" s="547"/>
      <c r="J66" s="541"/>
      <c r="K66" s="193"/>
      <c r="L66" s="193"/>
      <c r="M66" s="193"/>
      <c r="N66" s="219"/>
      <c r="O66" s="192">
        <f t="shared" si="1"/>
        <v>0</v>
      </c>
      <c r="P66" s="359"/>
      <c r="Q66" s="359"/>
      <c r="R66" s="359"/>
    </row>
    <row r="67" spans="1:18" s="1" customFormat="1" x14ac:dyDescent="0.15">
      <c r="A67" s="742"/>
      <c r="B67" s="507"/>
      <c r="C67" s="640"/>
      <c r="D67" s="353"/>
      <c r="E67" s="353"/>
      <c r="F67" s="357"/>
      <c r="G67" s="358"/>
      <c r="H67" s="359"/>
      <c r="I67" s="547"/>
      <c r="J67" s="541"/>
      <c r="K67" s="193"/>
      <c r="L67" s="193"/>
      <c r="M67" s="194"/>
      <c r="N67" s="219"/>
      <c r="O67" s="192">
        <f t="shared" si="1"/>
        <v>0</v>
      </c>
      <c r="P67" s="359"/>
      <c r="Q67" s="359"/>
      <c r="R67" s="359"/>
    </row>
    <row r="68" spans="1:18" s="1" customFormat="1" ht="12.75" customHeight="1" x14ac:dyDescent="0.15">
      <c r="A68" s="422"/>
      <c r="B68" s="535"/>
      <c r="C68" s="640"/>
      <c r="D68" s="353"/>
      <c r="E68" s="353"/>
      <c r="F68" s="357"/>
      <c r="G68" s="358"/>
      <c r="H68" s="359"/>
      <c r="I68" s="547"/>
      <c r="J68" s="541"/>
      <c r="K68" s="193"/>
      <c r="L68" s="193"/>
      <c r="M68" s="193"/>
      <c r="N68" s="219"/>
      <c r="O68" s="192">
        <f t="shared" si="1"/>
        <v>0</v>
      </c>
      <c r="P68" s="359"/>
      <c r="Q68" s="359"/>
      <c r="R68" s="359"/>
    </row>
    <row r="69" spans="1:18" s="1" customFormat="1" x14ac:dyDescent="0.15">
      <c r="A69" s="420">
        <v>14</v>
      </c>
      <c r="B69" s="534" t="s">
        <v>110</v>
      </c>
      <c r="C69" s="640" t="s">
        <v>973</v>
      </c>
      <c r="D69" s="353" t="s">
        <v>392</v>
      </c>
      <c r="E69" s="697">
        <v>168</v>
      </c>
      <c r="F69" s="357">
        <f>H69+J69+R69</f>
        <v>3.0962766399600001</v>
      </c>
      <c r="G69" s="547">
        <v>6.2399999999999997E-2</v>
      </c>
      <c r="H69" s="359">
        <f>G69*$P$8/1000</f>
        <v>0.154665264</v>
      </c>
      <c r="I69" s="547">
        <v>2.7000000000000001E-3</v>
      </c>
      <c r="J69" s="359">
        <f>I69*$P$9/1000</f>
        <v>8.1490590000000019E-3</v>
      </c>
      <c r="K69" s="193" t="s">
        <v>735</v>
      </c>
      <c r="L69" s="193" t="s">
        <v>392</v>
      </c>
      <c r="M69" s="193">
        <v>1.02</v>
      </c>
      <c r="N69" s="219">
        <v>2.54</v>
      </c>
      <c r="O69" s="192">
        <f t="shared" si="1"/>
        <v>2.5908000000000002</v>
      </c>
      <c r="P69" s="359">
        <f>E69*F69</f>
        <v>520.17447551328007</v>
      </c>
      <c r="Q69" s="359">
        <f>SUM(O69:O72)</f>
        <v>2.5908000000000002</v>
      </c>
      <c r="R69" s="359">
        <f>Q69*1.02*1.05*$R$14</f>
        <v>2.93346231696</v>
      </c>
    </row>
    <row r="70" spans="1:18" s="1" customFormat="1" x14ac:dyDescent="0.15">
      <c r="A70" s="742"/>
      <c r="B70" s="507"/>
      <c r="C70" s="640"/>
      <c r="D70" s="353"/>
      <c r="E70" s="697"/>
      <c r="F70" s="357"/>
      <c r="G70" s="547"/>
      <c r="H70" s="359"/>
      <c r="I70" s="547"/>
      <c r="J70" s="359"/>
      <c r="K70" s="193"/>
      <c r="L70" s="193"/>
      <c r="M70" s="193"/>
      <c r="N70" s="219"/>
      <c r="O70" s="192">
        <f t="shared" si="1"/>
        <v>0</v>
      </c>
      <c r="P70" s="359"/>
      <c r="Q70" s="359"/>
      <c r="R70" s="359"/>
    </row>
    <row r="71" spans="1:18" s="1" customFormat="1" x14ac:dyDescent="0.15">
      <c r="A71" s="742"/>
      <c r="B71" s="507"/>
      <c r="C71" s="640"/>
      <c r="D71" s="353"/>
      <c r="E71" s="697"/>
      <c r="F71" s="357"/>
      <c r="G71" s="547"/>
      <c r="H71" s="359"/>
      <c r="I71" s="547"/>
      <c r="J71" s="359"/>
      <c r="K71" s="193"/>
      <c r="L71" s="193"/>
      <c r="M71" s="194"/>
      <c r="N71" s="219"/>
      <c r="O71" s="192">
        <f t="shared" si="1"/>
        <v>0</v>
      </c>
      <c r="P71" s="359"/>
      <c r="Q71" s="359"/>
      <c r="R71" s="359"/>
    </row>
    <row r="72" spans="1:18" s="1" customFormat="1" ht="12.75" customHeight="1" x14ac:dyDescent="0.15">
      <c r="A72" s="422"/>
      <c r="B72" s="535"/>
      <c r="C72" s="640"/>
      <c r="D72" s="353"/>
      <c r="E72" s="697"/>
      <c r="F72" s="357"/>
      <c r="G72" s="547"/>
      <c r="H72" s="359"/>
      <c r="I72" s="547"/>
      <c r="J72" s="359"/>
      <c r="K72" s="193"/>
      <c r="L72" s="193"/>
      <c r="M72" s="193"/>
      <c r="N72" s="219"/>
      <c r="O72" s="192">
        <f t="shared" si="1"/>
        <v>0</v>
      </c>
      <c r="P72" s="359"/>
      <c r="Q72" s="359"/>
      <c r="R72" s="359"/>
    </row>
    <row r="73" spans="1:18" s="1" customFormat="1" x14ac:dyDescent="0.15">
      <c r="A73" s="420">
        <v>15</v>
      </c>
      <c r="B73" s="534" t="s">
        <v>142</v>
      </c>
      <c r="C73" s="640" t="s">
        <v>953</v>
      </c>
      <c r="D73" s="353" t="s">
        <v>178</v>
      </c>
      <c r="E73" s="355">
        <v>5</v>
      </c>
      <c r="F73" s="357">
        <f>H73+J73+R73</f>
        <v>22.739065</v>
      </c>
      <c r="G73" s="358">
        <v>1.25</v>
      </c>
      <c r="H73" s="359">
        <f>G73*$P$8/1000</f>
        <v>3.0982625000000001</v>
      </c>
      <c r="I73" s="358">
        <v>0.13</v>
      </c>
      <c r="J73" s="359">
        <f>I73*$P$9/1000</f>
        <v>0.39236209999999999</v>
      </c>
      <c r="K73" s="193" t="s">
        <v>954</v>
      </c>
      <c r="L73" s="193" t="s">
        <v>178</v>
      </c>
      <c r="M73" s="193">
        <v>1</v>
      </c>
      <c r="N73" s="219">
        <v>17</v>
      </c>
      <c r="O73" s="192">
        <f t="shared" si="1"/>
        <v>17</v>
      </c>
      <c r="P73" s="359">
        <f>E73*F73</f>
        <v>113.695325</v>
      </c>
      <c r="Q73" s="359">
        <f>SUM(O73:O76)</f>
        <v>17</v>
      </c>
      <c r="R73" s="359">
        <f>Q73*1.02*1.05*$R$14</f>
        <v>19.2484404</v>
      </c>
    </row>
    <row r="74" spans="1:18" s="1" customFormat="1" x14ac:dyDescent="0.15">
      <c r="A74" s="742"/>
      <c r="B74" s="507"/>
      <c r="C74" s="640"/>
      <c r="D74" s="353"/>
      <c r="E74" s="355"/>
      <c r="F74" s="357"/>
      <c r="G74" s="358"/>
      <c r="H74" s="359"/>
      <c r="I74" s="358"/>
      <c r="J74" s="359"/>
      <c r="K74" s="193"/>
      <c r="L74" s="193"/>
      <c r="M74" s="193"/>
      <c r="N74" s="219"/>
      <c r="O74" s="192">
        <f t="shared" si="1"/>
        <v>0</v>
      </c>
      <c r="P74" s="359"/>
      <c r="Q74" s="359"/>
      <c r="R74" s="359"/>
    </row>
    <row r="75" spans="1:18" s="1" customFormat="1" x14ac:dyDescent="0.15">
      <c r="A75" s="742"/>
      <c r="B75" s="507"/>
      <c r="C75" s="640"/>
      <c r="D75" s="353"/>
      <c r="E75" s="355"/>
      <c r="F75" s="357"/>
      <c r="G75" s="358"/>
      <c r="H75" s="359"/>
      <c r="I75" s="358"/>
      <c r="J75" s="359"/>
      <c r="K75" s="193"/>
      <c r="L75" s="193"/>
      <c r="M75" s="194"/>
      <c r="N75" s="219"/>
      <c r="O75" s="192">
        <f t="shared" si="1"/>
        <v>0</v>
      </c>
      <c r="P75" s="359"/>
      <c r="Q75" s="359"/>
      <c r="R75" s="359"/>
    </row>
    <row r="76" spans="1:18" s="1" customFormat="1" ht="12.75" customHeight="1" x14ac:dyDescent="0.15">
      <c r="A76" s="422"/>
      <c r="B76" s="535"/>
      <c r="C76" s="640"/>
      <c r="D76" s="353"/>
      <c r="E76" s="355"/>
      <c r="F76" s="357"/>
      <c r="G76" s="358"/>
      <c r="H76" s="359"/>
      <c r="I76" s="358"/>
      <c r="J76" s="359"/>
      <c r="K76" s="193"/>
      <c r="L76" s="193"/>
      <c r="M76" s="193"/>
      <c r="N76" s="219"/>
      <c r="O76" s="192">
        <f t="shared" si="1"/>
        <v>0</v>
      </c>
      <c r="P76" s="359"/>
      <c r="Q76" s="359"/>
      <c r="R76" s="359"/>
    </row>
    <row r="77" spans="1:18" s="1" customFormat="1" ht="12.75" customHeight="1" x14ac:dyDescent="0.15">
      <c r="A77" s="420">
        <v>16</v>
      </c>
      <c r="B77" s="534" t="s">
        <v>142</v>
      </c>
      <c r="C77" s="640" t="s">
        <v>955</v>
      </c>
      <c r="D77" s="353" t="s">
        <v>178</v>
      </c>
      <c r="E77" s="353">
        <v>1</v>
      </c>
      <c r="F77" s="357">
        <f>H77+J77+R77</f>
        <v>31.797154599999999</v>
      </c>
      <c r="G77" s="358">
        <v>1.25</v>
      </c>
      <c r="H77" s="359">
        <f>G77*$P$8/1000</f>
        <v>3.0982625000000001</v>
      </c>
      <c r="I77" s="358">
        <v>0.13</v>
      </c>
      <c r="J77" s="359">
        <f>I77*$P$9/1000</f>
        <v>0.39236209999999999</v>
      </c>
      <c r="K77" s="193" t="s">
        <v>954</v>
      </c>
      <c r="L77" s="193" t="s">
        <v>178</v>
      </c>
      <c r="M77" s="193">
        <v>1</v>
      </c>
      <c r="N77" s="219">
        <v>25</v>
      </c>
      <c r="O77" s="192">
        <f t="shared" si="1"/>
        <v>25</v>
      </c>
      <c r="P77" s="359">
        <f>E77*F77</f>
        <v>31.797154599999999</v>
      </c>
      <c r="Q77" s="359">
        <f>SUM(O77:O80)</f>
        <v>25</v>
      </c>
      <c r="R77" s="359">
        <f>Q77*1.02*1.05*$R$14</f>
        <v>28.306529999999999</v>
      </c>
    </row>
    <row r="78" spans="1:18" s="1" customFormat="1" x14ac:dyDescent="0.15">
      <c r="A78" s="742"/>
      <c r="B78" s="507"/>
      <c r="C78" s="640"/>
      <c r="D78" s="353"/>
      <c r="E78" s="353"/>
      <c r="F78" s="357"/>
      <c r="G78" s="358"/>
      <c r="H78" s="359"/>
      <c r="I78" s="358"/>
      <c r="J78" s="359"/>
      <c r="K78" s="193"/>
      <c r="L78" s="193"/>
      <c r="M78" s="193"/>
      <c r="N78" s="219"/>
      <c r="O78" s="192">
        <f t="shared" si="1"/>
        <v>0</v>
      </c>
      <c r="P78" s="359"/>
      <c r="Q78" s="359"/>
      <c r="R78" s="359"/>
    </row>
    <row r="79" spans="1:18" s="1" customFormat="1" x14ac:dyDescent="0.15">
      <c r="A79" s="742"/>
      <c r="B79" s="507"/>
      <c r="C79" s="640"/>
      <c r="D79" s="353"/>
      <c r="E79" s="353"/>
      <c r="F79" s="357"/>
      <c r="G79" s="358"/>
      <c r="H79" s="359"/>
      <c r="I79" s="358"/>
      <c r="J79" s="359"/>
      <c r="K79" s="193"/>
      <c r="L79" s="193"/>
      <c r="M79" s="194"/>
      <c r="N79" s="219"/>
      <c r="O79" s="192">
        <f t="shared" si="1"/>
        <v>0</v>
      </c>
      <c r="P79" s="359"/>
      <c r="Q79" s="359"/>
      <c r="R79" s="359"/>
    </row>
    <row r="80" spans="1:18" s="1" customFormat="1" ht="12.75" customHeight="1" x14ac:dyDescent="0.15">
      <c r="A80" s="422"/>
      <c r="B80" s="535"/>
      <c r="C80" s="640"/>
      <c r="D80" s="353"/>
      <c r="E80" s="353"/>
      <c r="F80" s="357"/>
      <c r="G80" s="358"/>
      <c r="H80" s="359"/>
      <c r="I80" s="358"/>
      <c r="J80" s="359"/>
      <c r="K80" s="193"/>
      <c r="L80" s="193"/>
      <c r="M80" s="193"/>
      <c r="N80" s="219"/>
      <c r="O80" s="192">
        <f t="shared" si="1"/>
        <v>0</v>
      </c>
      <c r="P80" s="359"/>
      <c r="Q80" s="359"/>
      <c r="R80" s="359"/>
    </row>
    <row r="81" spans="1:18" s="1" customFormat="1" ht="12.75" customHeight="1" x14ac:dyDescent="0.15">
      <c r="A81" s="420">
        <v>17</v>
      </c>
      <c r="B81" s="534" t="s">
        <v>143</v>
      </c>
      <c r="C81" s="354" t="s">
        <v>979</v>
      </c>
      <c r="D81" s="353" t="s">
        <v>178</v>
      </c>
      <c r="E81" s="353">
        <v>1</v>
      </c>
      <c r="F81" s="357">
        <f>H81+J81+R81</f>
        <v>59.897718769999997</v>
      </c>
      <c r="G81" s="358">
        <v>0.49</v>
      </c>
      <c r="H81" s="359">
        <f>G81*$P$8/1000</f>
        <v>1.2145189000000001</v>
      </c>
      <c r="I81" s="358">
        <v>1.0999999999999999E-2</v>
      </c>
      <c r="J81" s="541">
        <f>I81*$P$9/1000</f>
        <v>3.3199869999999999E-2</v>
      </c>
      <c r="K81" s="193" t="s">
        <v>948</v>
      </c>
      <c r="L81" s="193" t="s">
        <v>178</v>
      </c>
      <c r="M81" s="193">
        <v>1</v>
      </c>
      <c r="N81" s="219">
        <v>57.5</v>
      </c>
      <c r="O81" s="192">
        <f t="shared" si="1"/>
        <v>57.5</v>
      </c>
      <c r="P81" s="359">
        <f>E81*F81</f>
        <v>59.897718769999997</v>
      </c>
      <c r="Q81" s="359">
        <f>SUM(O81:O84)</f>
        <v>57.5</v>
      </c>
      <c r="R81" s="712">
        <f>Q81*1.02</f>
        <v>58.65</v>
      </c>
    </row>
    <row r="82" spans="1:18" s="1" customFormat="1" x14ac:dyDescent="0.15">
      <c r="A82" s="742"/>
      <c r="B82" s="507"/>
      <c r="C82" s="354"/>
      <c r="D82" s="353"/>
      <c r="E82" s="353"/>
      <c r="F82" s="357"/>
      <c r="G82" s="358"/>
      <c r="H82" s="359"/>
      <c r="I82" s="358"/>
      <c r="J82" s="541"/>
      <c r="K82" s="193"/>
      <c r="L82" s="193"/>
      <c r="M82" s="193"/>
      <c r="N82" s="219"/>
      <c r="O82" s="192">
        <f t="shared" si="1"/>
        <v>0</v>
      </c>
      <c r="P82" s="359"/>
      <c r="Q82" s="359"/>
      <c r="R82" s="712"/>
    </row>
    <row r="83" spans="1:18" s="1" customFormat="1" x14ac:dyDescent="0.15">
      <c r="A83" s="742"/>
      <c r="B83" s="507"/>
      <c r="C83" s="354"/>
      <c r="D83" s="353"/>
      <c r="E83" s="353"/>
      <c r="F83" s="357"/>
      <c r="G83" s="358"/>
      <c r="H83" s="359"/>
      <c r="I83" s="358"/>
      <c r="J83" s="541"/>
      <c r="K83" s="193"/>
      <c r="L83" s="193"/>
      <c r="M83" s="194"/>
      <c r="N83" s="219"/>
      <c r="O83" s="192">
        <f t="shared" si="1"/>
        <v>0</v>
      </c>
      <c r="P83" s="359"/>
      <c r="Q83" s="359"/>
      <c r="R83" s="712"/>
    </row>
    <row r="84" spans="1:18" s="1" customFormat="1" ht="12.75" customHeight="1" x14ac:dyDescent="0.15">
      <c r="A84" s="422"/>
      <c r="B84" s="535"/>
      <c r="C84" s="354"/>
      <c r="D84" s="353"/>
      <c r="E84" s="353"/>
      <c r="F84" s="357"/>
      <c r="G84" s="358"/>
      <c r="H84" s="359"/>
      <c r="I84" s="358"/>
      <c r="J84" s="541"/>
      <c r="K84" s="193"/>
      <c r="L84" s="193"/>
      <c r="M84" s="193"/>
      <c r="N84" s="219"/>
      <c r="O84" s="192">
        <f t="shared" si="1"/>
        <v>0</v>
      </c>
      <c r="P84" s="359"/>
      <c r="Q84" s="359"/>
      <c r="R84" s="712"/>
    </row>
    <row r="85" spans="1:18" s="1" customFormat="1" x14ac:dyDescent="0.15">
      <c r="A85" s="420">
        <v>18</v>
      </c>
      <c r="B85" s="534" t="s">
        <v>144</v>
      </c>
      <c r="C85" s="640" t="s">
        <v>980</v>
      </c>
      <c r="D85" s="353" t="s">
        <v>392</v>
      </c>
      <c r="E85" s="697">
        <v>330</v>
      </c>
      <c r="F85" s="357">
        <f>H85+J85+R85</f>
        <v>0.83836270000000002</v>
      </c>
      <c r="G85" s="540">
        <v>0.14399999999999999</v>
      </c>
      <c r="H85" s="359">
        <f>G85*$P$8/1000</f>
        <v>0.35691983999999999</v>
      </c>
      <c r="I85" s="540">
        <v>0.122</v>
      </c>
      <c r="J85" s="359">
        <f>I85*$P$9/1000</f>
        <v>0.36821674000000004</v>
      </c>
      <c r="K85" s="193" t="s">
        <v>583</v>
      </c>
      <c r="L85" s="193" t="s">
        <v>392</v>
      </c>
      <c r="M85" s="193">
        <v>1</v>
      </c>
      <c r="N85" s="219">
        <v>0.1</v>
      </c>
      <c r="O85" s="192">
        <f t="shared" ref="O85:O100" si="2">M85*N85</f>
        <v>0.1</v>
      </c>
      <c r="P85" s="359">
        <f>E85*F85</f>
        <v>276.65969100000001</v>
      </c>
      <c r="Q85" s="359">
        <f>SUM(O85:O88)</f>
        <v>0.1</v>
      </c>
      <c r="R85" s="359">
        <f>Q85*1.02*1.05*$R$14</f>
        <v>0.11322612000000001</v>
      </c>
    </row>
    <row r="86" spans="1:18" s="1" customFormat="1" x14ac:dyDescent="0.15">
      <c r="A86" s="742"/>
      <c r="B86" s="507"/>
      <c r="C86" s="640"/>
      <c r="D86" s="353"/>
      <c r="E86" s="697"/>
      <c r="F86" s="357"/>
      <c r="G86" s="540"/>
      <c r="H86" s="359"/>
      <c r="I86" s="540"/>
      <c r="J86" s="359"/>
      <c r="K86" s="193"/>
      <c r="L86" s="193"/>
      <c r="M86" s="193"/>
      <c r="N86" s="219"/>
      <c r="O86" s="192">
        <f t="shared" si="2"/>
        <v>0</v>
      </c>
      <c r="P86" s="359"/>
      <c r="Q86" s="359"/>
      <c r="R86" s="359"/>
    </row>
    <row r="87" spans="1:18" s="1" customFormat="1" x14ac:dyDescent="0.15">
      <c r="A87" s="742"/>
      <c r="B87" s="507"/>
      <c r="C87" s="640"/>
      <c r="D87" s="353"/>
      <c r="E87" s="697"/>
      <c r="F87" s="357"/>
      <c r="G87" s="540"/>
      <c r="H87" s="359"/>
      <c r="I87" s="540"/>
      <c r="J87" s="359"/>
      <c r="K87" s="193"/>
      <c r="L87" s="193"/>
      <c r="M87" s="194"/>
      <c r="N87" s="219"/>
      <c r="O87" s="192">
        <f t="shared" si="2"/>
        <v>0</v>
      </c>
      <c r="P87" s="359"/>
      <c r="Q87" s="359"/>
      <c r="R87" s="359"/>
    </row>
    <row r="88" spans="1:18" s="1" customFormat="1" ht="12.75" customHeight="1" x14ac:dyDescent="0.15">
      <c r="A88" s="422"/>
      <c r="B88" s="535"/>
      <c r="C88" s="640"/>
      <c r="D88" s="353"/>
      <c r="E88" s="697"/>
      <c r="F88" s="357"/>
      <c r="G88" s="540"/>
      <c r="H88" s="359"/>
      <c r="I88" s="540"/>
      <c r="J88" s="359"/>
      <c r="K88" s="193"/>
      <c r="L88" s="193"/>
      <c r="M88" s="193"/>
      <c r="N88" s="219"/>
      <c r="O88" s="192">
        <f t="shared" si="2"/>
        <v>0</v>
      </c>
      <c r="P88" s="359"/>
      <c r="Q88" s="359"/>
      <c r="R88" s="359"/>
    </row>
    <row r="89" spans="1:18" s="1" customFormat="1" x14ac:dyDescent="0.15">
      <c r="A89" s="420">
        <v>19</v>
      </c>
      <c r="B89" s="534" t="s">
        <v>145</v>
      </c>
      <c r="C89" s="640" t="s">
        <v>981</v>
      </c>
      <c r="D89" s="353" t="s">
        <v>392</v>
      </c>
      <c r="E89" s="355">
        <v>68</v>
      </c>
      <c r="F89" s="357">
        <f>H89+J89+R89</f>
        <v>1.3490369680000001</v>
      </c>
      <c r="G89" s="358">
        <v>0.17799999999999999</v>
      </c>
      <c r="H89" s="359">
        <f>G89*$P$8/1000</f>
        <v>0.44119258</v>
      </c>
      <c r="I89" s="358">
        <v>0.192</v>
      </c>
      <c r="J89" s="359">
        <f>I89*$P$9/1000</f>
        <v>0.57948864</v>
      </c>
      <c r="K89" s="193" t="s">
        <v>583</v>
      </c>
      <c r="L89" s="193" t="s">
        <v>392</v>
      </c>
      <c r="M89" s="193">
        <v>1</v>
      </c>
      <c r="N89" s="219">
        <v>0.28999999999999998</v>
      </c>
      <c r="O89" s="192">
        <f t="shared" si="2"/>
        <v>0.28999999999999998</v>
      </c>
      <c r="P89" s="359">
        <f>E89*F89</f>
        <v>91.734513824000004</v>
      </c>
      <c r="Q89" s="359">
        <f>SUM(O89:O92)</f>
        <v>0.28999999999999998</v>
      </c>
      <c r="R89" s="359">
        <f>Q89*1.02*1.05*$R$14</f>
        <v>0.328355748</v>
      </c>
    </row>
    <row r="90" spans="1:18" s="1" customFormat="1" x14ac:dyDescent="0.15">
      <c r="A90" s="742"/>
      <c r="B90" s="507"/>
      <c r="C90" s="640"/>
      <c r="D90" s="353"/>
      <c r="E90" s="355"/>
      <c r="F90" s="357"/>
      <c r="G90" s="358"/>
      <c r="H90" s="359"/>
      <c r="I90" s="358"/>
      <c r="J90" s="359"/>
      <c r="K90" s="193"/>
      <c r="L90" s="193"/>
      <c r="M90" s="193"/>
      <c r="N90" s="219"/>
      <c r="O90" s="192">
        <f t="shared" si="2"/>
        <v>0</v>
      </c>
      <c r="P90" s="359"/>
      <c r="Q90" s="359"/>
      <c r="R90" s="359"/>
    </row>
    <row r="91" spans="1:18" s="1" customFormat="1" x14ac:dyDescent="0.15">
      <c r="A91" s="742"/>
      <c r="B91" s="507"/>
      <c r="C91" s="640"/>
      <c r="D91" s="353"/>
      <c r="E91" s="355"/>
      <c r="F91" s="357"/>
      <c r="G91" s="358"/>
      <c r="H91" s="359"/>
      <c r="I91" s="358"/>
      <c r="J91" s="359"/>
      <c r="K91" s="193"/>
      <c r="L91" s="193"/>
      <c r="M91" s="194"/>
      <c r="N91" s="219"/>
      <c r="O91" s="192">
        <f t="shared" si="2"/>
        <v>0</v>
      </c>
      <c r="P91" s="359"/>
      <c r="Q91" s="359"/>
      <c r="R91" s="359"/>
    </row>
    <row r="92" spans="1:18" s="1" customFormat="1" ht="12.75" customHeight="1" x14ac:dyDescent="0.15">
      <c r="A92" s="422"/>
      <c r="B92" s="535"/>
      <c r="C92" s="640"/>
      <c r="D92" s="353"/>
      <c r="E92" s="355"/>
      <c r="F92" s="357"/>
      <c r="G92" s="358"/>
      <c r="H92" s="359"/>
      <c r="I92" s="358"/>
      <c r="J92" s="359"/>
      <c r="K92" s="193"/>
      <c r="L92" s="193"/>
      <c r="M92" s="193"/>
      <c r="N92" s="219"/>
      <c r="O92" s="192">
        <f t="shared" si="2"/>
        <v>0</v>
      </c>
      <c r="P92" s="359"/>
      <c r="Q92" s="359"/>
      <c r="R92" s="359"/>
    </row>
    <row r="93" spans="1:18" s="1" customFormat="1" ht="12.75" customHeight="1" x14ac:dyDescent="0.15">
      <c r="A93" s="420">
        <v>20</v>
      </c>
      <c r="B93" s="354" t="s">
        <v>123</v>
      </c>
      <c r="C93" s="354" t="s">
        <v>961</v>
      </c>
      <c r="D93" s="353" t="s">
        <v>178</v>
      </c>
      <c r="E93" s="353">
        <v>2</v>
      </c>
      <c r="F93" s="357">
        <f>H93+J93+R93</f>
        <v>1.2314510895999999</v>
      </c>
      <c r="G93" s="358">
        <v>0.109</v>
      </c>
      <c r="H93" s="359">
        <f>G93*$P$8/1000</f>
        <v>0.27016849000000004</v>
      </c>
      <c r="I93" s="358">
        <v>6.0000000000000001E-3</v>
      </c>
      <c r="J93" s="359">
        <f>I93*$P$9/1000</f>
        <v>1.810902E-2</v>
      </c>
      <c r="K93" s="193" t="s">
        <v>705</v>
      </c>
      <c r="L93" s="193" t="s">
        <v>178</v>
      </c>
      <c r="M93" s="193">
        <v>1</v>
      </c>
      <c r="N93" s="219">
        <v>0.83299999999999996</v>
      </c>
      <c r="O93" s="192">
        <f t="shared" si="2"/>
        <v>0.83299999999999996</v>
      </c>
      <c r="P93" s="359">
        <f>E93*F93</f>
        <v>2.4629021791999999</v>
      </c>
      <c r="Q93" s="359">
        <f>SUM(O93:O96)</f>
        <v>0.83299999999999996</v>
      </c>
      <c r="R93" s="359">
        <f>Q93*1.02*1.05*$R$14</f>
        <v>0.94317357959999992</v>
      </c>
    </row>
    <row r="94" spans="1:18" s="1" customFormat="1" x14ac:dyDescent="0.15">
      <c r="A94" s="742"/>
      <c r="B94" s="354"/>
      <c r="C94" s="354"/>
      <c r="D94" s="353"/>
      <c r="E94" s="353"/>
      <c r="F94" s="357"/>
      <c r="G94" s="358"/>
      <c r="H94" s="359"/>
      <c r="I94" s="358"/>
      <c r="J94" s="359"/>
      <c r="K94" s="193"/>
      <c r="L94" s="193"/>
      <c r="M94" s="193"/>
      <c r="N94" s="219"/>
      <c r="O94" s="192">
        <f t="shared" si="2"/>
        <v>0</v>
      </c>
      <c r="P94" s="359"/>
      <c r="Q94" s="359"/>
      <c r="R94" s="359"/>
    </row>
    <row r="95" spans="1:18" s="1" customFormat="1" x14ac:dyDescent="0.15">
      <c r="A95" s="742"/>
      <c r="B95" s="354"/>
      <c r="C95" s="354"/>
      <c r="D95" s="353"/>
      <c r="E95" s="353"/>
      <c r="F95" s="357"/>
      <c r="G95" s="358"/>
      <c r="H95" s="359"/>
      <c r="I95" s="358"/>
      <c r="J95" s="359"/>
      <c r="K95" s="193"/>
      <c r="L95" s="193"/>
      <c r="M95" s="194"/>
      <c r="N95" s="219"/>
      <c r="O95" s="192">
        <f t="shared" si="2"/>
        <v>0</v>
      </c>
      <c r="P95" s="359"/>
      <c r="Q95" s="359"/>
      <c r="R95" s="359"/>
    </row>
    <row r="96" spans="1:18" s="1" customFormat="1" ht="12.75" customHeight="1" x14ac:dyDescent="0.15">
      <c r="A96" s="422"/>
      <c r="B96" s="354"/>
      <c r="C96" s="354"/>
      <c r="D96" s="353"/>
      <c r="E96" s="353"/>
      <c r="F96" s="357"/>
      <c r="G96" s="358"/>
      <c r="H96" s="359"/>
      <c r="I96" s="358"/>
      <c r="J96" s="359"/>
      <c r="K96" s="193"/>
      <c r="L96" s="193"/>
      <c r="M96" s="193"/>
      <c r="N96" s="219"/>
      <c r="O96" s="192">
        <f t="shared" si="2"/>
        <v>0</v>
      </c>
      <c r="P96" s="359"/>
      <c r="Q96" s="359"/>
      <c r="R96" s="359"/>
    </row>
    <row r="97" spans="1:18" s="1" customFormat="1" ht="12.75" customHeight="1" x14ac:dyDescent="0.15">
      <c r="A97" s="420">
        <v>21</v>
      </c>
      <c r="B97" s="534" t="s">
        <v>345</v>
      </c>
      <c r="C97" s="354" t="s">
        <v>974</v>
      </c>
      <c r="D97" s="353" t="s">
        <v>178</v>
      </c>
      <c r="E97" s="353">
        <v>2</v>
      </c>
      <c r="F97" s="357">
        <f>H97+J97+R97</f>
        <v>175.500486</v>
      </c>
      <c r="G97" s="358"/>
      <c r="H97" s="359">
        <f>G97*$P$8/1000</f>
        <v>0</v>
      </c>
      <c r="I97" s="358"/>
      <c r="J97" s="541">
        <f>I97*$P$9/1000</f>
        <v>0</v>
      </c>
      <c r="K97" s="193" t="s">
        <v>146</v>
      </c>
      <c r="L97" s="193" t="s">
        <v>178</v>
      </c>
      <c r="M97" s="193">
        <v>1</v>
      </c>
      <c r="N97" s="219">
        <v>155</v>
      </c>
      <c r="O97" s="192">
        <f t="shared" si="2"/>
        <v>155</v>
      </c>
      <c r="P97" s="359">
        <f>E97*F97</f>
        <v>351.00097199999999</v>
      </c>
      <c r="Q97" s="359">
        <f>SUM(O97:O100)</f>
        <v>155</v>
      </c>
      <c r="R97" s="359">
        <f>Q97*1.02*1.05*$R$14</f>
        <v>175.500486</v>
      </c>
    </row>
    <row r="98" spans="1:18" s="1" customFormat="1" x14ac:dyDescent="0.15">
      <c r="A98" s="742"/>
      <c r="B98" s="507"/>
      <c r="C98" s="354"/>
      <c r="D98" s="353"/>
      <c r="E98" s="353"/>
      <c r="F98" s="357"/>
      <c r="G98" s="358"/>
      <c r="H98" s="359"/>
      <c r="I98" s="358"/>
      <c r="J98" s="541"/>
      <c r="K98" s="193"/>
      <c r="L98" s="193"/>
      <c r="M98" s="193"/>
      <c r="N98" s="219"/>
      <c r="O98" s="192">
        <f t="shared" si="2"/>
        <v>0</v>
      </c>
      <c r="P98" s="359"/>
      <c r="Q98" s="359"/>
      <c r="R98" s="359"/>
    </row>
    <row r="99" spans="1:18" s="1" customFormat="1" x14ac:dyDescent="0.15">
      <c r="A99" s="742"/>
      <c r="B99" s="507"/>
      <c r="C99" s="354"/>
      <c r="D99" s="353"/>
      <c r="E99" s="353"/>
      <c r="F99" s="357"/>
      <c r="G99" s="358"/>
      <c r="H99" s="359"/>
      <c r="I99" s="358"/>
      <c r="J99" s="541"/>
      <c r="K99" s="193"/>
      <c r="L99" s="193"/>
      <c r="M99" s="194"/>
      <c r="N99" s="219"/>
      <c r="O99" s="192">
        <f t="shared" si="2"/>
        <v>0</v>
      </c>
      <c r="P99" s="359"/>
      <c r="Q99" s="359"/>
      <c r="R99" s="359"/>
    </row>
    <row r="100" spans="1:18" s="1" customFormat="1" ht="12.75" customHeight="1" x14ac:dyDescent="0.15">
      <c r="A100" s="422"/>
      <c r="B100" s="535"/>
      <c r="C100" s="354"/>
      <c r="D100" s="353"/>
      <c r="E100" s="353"/>
      <c r="F100" s="357"/>
      <c r="G100" s="358"/>
      <c r="H100" s="359"/>
      <c r="I100" s="358"/>
      <c r="J100" s="541"/>
      <c r="K100" s="193"/>
      <c r="L100" s="193"/>
      <c r="M100" s="193"/>
      <c r="N100" s="219"/>
      <c r="O100" s="192">
        <f t="shared" si="2"/>
        <v>0</v>
      </c>
      <c r="P100" s="359"/>
      <c r="Q100" s="359"/>
      <c r="R100" s="359"/>
    </row>
    <row r="101" spans="1:18" ht="12.75" customHeight="1" x14ac:dyDescent="0.15">
      <c r="A101" s="399"/>
      <c r="B101" s="411"/>
      <c r="C101" s="579" t="s">
        <v>956</v>
      </c>
      <c r="D101" s="399"/>
      <c r="E101" s="399"/>
      <c r="F101" s="395">
        <f>H101+J101+R101</f>
        <v>0</v>
      </c>
      <c r="G101" s="401"/>
      <c r="H101" s="397">
        <f>G101*$P$8/1000</f>
        <v>0</v>
      </c>
      <c r="I101" s="401"/>
      <c r="J101" s="397">
        <f>I101*$P$9/1000</f>
        <v>0</v>
      </c>
      <c r="K101" s="57"/>
      <c r="L101" s="57"/>
      <c r="M101" s="57"/>
      <c r="N101" s="214"/>
      <c r="O101" s="97">
        <f t="shared" ref="O101:O108" si="3">M101*N101</f>
        <v>0</v>
      </c>
      <c r="P101" s="397">
        <f>E101*F101</f>
        <v>0</v>
      </c>
      <c r="Q101" s="397">
        <f>SUM(O101:O104)</f>
        <v>0</v>
      </c>
      <c r="R101" s="397">
        <f>Q101*1.02*1.05*$R$14</f>
        <v>0</v>
      </c>
    </row>
    <row r="102" spans="1:18" x14ac:dyDescent="0.15">
      <c r="A102" s="399"/>
      <c r="B102" s="411"/>
      <c r="C102" s="579"/>
      <c r="D102" s="399"/>
      <c r="E102" s="399"/>
      <c r="F102" s="395"/>
      <c r="G102" s="401"/>
      <c r="H102" s="397"/>
      <c r="I102" s="401"/>
      <c r="J102" s="397"/>
      <c r="K102" s="57"/>
      <c r="L102" s="57"/>
      <c r="M102" s="57"/>
      <c r="N102" s="214"/>
      <c r="O102" s="97">
        <f t="shared" si="3"/>
        <v>0</v>
      </c>
      <c r="P102" s="397"/>
      <c r="Q102" s="397"/>
      <c r="R102" s="397"/>
    </row>
    <row r="103" spans="1:18" x14ac:dyDescent="0.15">
      <c r="A103" s="399"/>
      <c r="B103" s="411"/>
      <c r="C103" s="579"/>
      <c r="D103" s="399"/>
      <c r="E103" s="399"/>
      <c r="F103" s="395"/>
      <c r="G103" s="401"/>
      <c r="H103" s="397"/>
      <c r="I103" s="401"/>
      <c r="J103" s="397"/>
      <c r="K103" s="57"/>
      <c r="L103" s="57"/>
      <c r="M103" s="101"/>
      <c r="N103" s="214"/>
      <c r="O103" s="97">
        <f t="shared" si="3"/>
        <v>0</v>
      </c>
      <c r="P103" s="397"/>
      <c r="Q103" s="397"/>
      <c r="R103" s="397"/>
    </row>
    <row r="104" spans="1:18" ht="12.75" customHeight="1" x14ac:dyDescent="0.15">
      <c r="A104" s="399"/>
      <c r="B104" s="411"/>
      <c r="C104" s="579"/>
      <c r="D104" s="399"/>
      <c r="E104" s="399"/>
      <c r="F104" s="395"/>
      <c r="G104" s="401"/>
      <c r="H104" s="397"/>
      <c r="I104" s="401"/>
      <c r="J104" s="397"/>
      <c r="K104" s="57"/>
      <c r="L104" s="57"/>
      <c r="M104" s="57"/>
      <c r="N104" s="214"/>
      <c r="O104" s="97">
        <f t="shared" si="3"/>
        <v>0</v>
      </c>
      <c r="P104" s="397"/>
      <c r="Q104" s="397"/>
      <c r="R104" s="397"/>
    </row>
    <row r="105" spans="1:18" ht="12.75" customHeight="1" x14ac:dyDescent="0.15">
      <c r="A105" s="399">
        <v>1</v>
      </c>
      <c r="B105" s="402" t="s">
        <v>147</v>
      </c>
      <c r="C105" s="411" t="s">
        <v>975</v>
      </c>
      <c r="D105" s="399" t="s">
        <v>309</v>
      </c>
      <c r="E105" s="399">
        <v>2.0230000000000001</v>
      </c>
      <c r="F105" s="395">
        <f>H105+J105+R105</f>
        <v>523.60025424800006</v>
      </c>
      <c r="G105" s="401">
        <v>34.299999999999997</v>
      </c>
      <c r="H105" s="397">
        <f>G105*$P$8/1000</f>
        <v>85.016323</v>
      </c>
      <c r="I105" s="401">
        <v>20</v>
      </c>
      <c r="J105" s="481">
        <f>I105*$P$9/1000</f>
        <v>60.363399999999999</v>
      </c>
      <c r="K105" s="57" t="s">
        <v>946</v>
      </c>
      <c r="L105" s="57" t="s">
        <v>309</v>
      </c>
      <c r="M105" s="57">
        <v>1</v>
      </c>
      <c r="N105" s="214">
        <v>313.3</v>
      </c>
      <c r="O105" s="97">
        <f t="shared" si="3"/>
        <v>313.3</v>
      </c>
      <c r="P105" s="397">
        <f>E105*F105</f>
        <v>1059.2433143437042</v>
      </c>
      <c r="Q105" s="397">
        <f>SUM(O105:O108)</f>
        <v>334.04</v>
      </c>
      <c r="R105" s="397">
        <f>Q105*1.02*1.05*$R$14</f>
        <v>378.22053124800004</v>
      </c>
    </row>
    <row r="106" spans="1:18" x14ac:dyDescent="0.15">
      <c r="A106" s="399"/>
      <c r="B106" s="403"/>
      <c r="C106" s="411"/>
      <c r="D106" s="399"/>
      <c r="E106" s="399"/>
      <c r="F106" s="395"/>
      <c r="G106" s="401"/>
      <c r="H106" s="397"/>
      <c r="I106" s="401"/>
      <c r="J106" s="481"/>
      <c r="K106" s="57"/>
      <c r="L106" s="57"/>
      <c r="M106" s="57"/>
      <c r="N106" s="214"/>
      <c r="O106" s="97">
        <f t="shared" si="3"/>
        <v>0</v>
      </c>
      <c r="P106" s="397"/>
      <c r="Q106" s="397"/>
      <c r="R106" s="397"/>
    </row>
    <row r="107" spans="1:18" x14ac:dyDescent="0.15">
      <c r="A107" s="399"/>
      <c r="B107" s="403"/>
      <c r="C107" s="411"/>
      <c r="D107" s="399"/>
      <c r="E107" s="399"/>
      <c r="F107" s="395"/>
      <c r="G107" s="401"/>
      <c r="H107" s="397"/>
      <c r="I107" s="401"/>
      <c r="J107" s="481"/>
      <c r="K107" s="57" t="s">
        <v>319</v>
      </c>
      <c r="L107" s="57" t="s">
        <v>302</v>
      </c>
      <c r="M107" s="177">
        <v>24.4</v>
      </c>
      <c r="N107" s="214">
        <v>0.85</v>
      </c>
      <c r="O107" s="97">
        <f t="shared" si="3"/>
        <v>20.74</v>
      </c>
      <c r="P107" s="397"/>
      <c r="Q107" s="397"/>
      <c r="R107" s="397"/>
    </row>
    <row r="108" spans="1:18" ht="12.75" customHeight="1" x14ac:dyDescent="0.15">
      <c r="A108" s="399"/>
      <c r="B108" s="404"/>
      <c r="C108" s="411"/>
      <c r="D108" s="399"/>
      <c r="E108" s="399"/>
      <c r="F108" s="395"/>
      <c r="G108" s="401"/>
      <c r="H108" s="397"/>
      <c r="I108" s="401"/>
      <c r="J108" s="481"/>
      <c r="K108" s="57"/>
      <c r="L108" s="57"/>
      <c r="M108" s="57"/>
      <c r="N108" s="214"/>
      <c r="O108" s="97">
        <f t="shared" si="3"/>
        <v>0</v>
      </c>
      <c r="P108" s="397"/>
      <c r="Q108" s="397"/>
      <c r="R108" s="397"/>
    </row>
    <row r="109" spans="1:18" s="1" customFormat="1" ht="12.75" customHeight="1" x14ac:dyDescent="0.15">
      <c r="A109" s="399">
        <v>2</v>
      </c>
      <c r="B109" s="746" t="s">
        <v>148</v>
      </c>
      <c r="C109" s="746" t="s">
        <v>962</v>
      </c>
      <c r="D109" s="565" t="s">
        <v>309</v>
      </c>
      <c r="E109" s="399">
        <v>2.0230000000000001</v>
      </c>
      <c r="F109" s="635">
        <f>H109+J109+R109</f>
        <v>20.233426848000001</v>
      </c>
      <c r="G109" s="633">
        <f>1.56*2</f>
        <v>3.12</v>
      </c>
      <c r="H109" s="636">
        <f>G109*$P$8/1000</f>
        <v>7.7332632000000006</v>
      </c>
      <c r="I109" s="633"/>
      <c r="J109" s="636">
        <f>I109*$P$9/1000</f>
        <v>0</v>
      </c>
      <c r="K109" s="201" t="s">
        <v>585</v>
      </c>
      <c r="L109" s="201" t="s">
        <v>302</v>
      </c>
      <c r="M109" s="201">
        <f>6.9*2</f>
        <v>13.8</v>
      </c>
      <c r="N109" s="263">
        <v>0.8</v>
      </c>
      <c r="O109" s="224">
        <f t="shared" ref="O109:O112" si="4">M109*N109</f>
        <v>11.040000000000001</v>
      </c>
      <c r="P109" s="636">
        <f>E109*F109</f>
        <v>40.932222513504001</v>
      </c>
      <c r="Q109" s="636">
        <f>SUM(O109:O112)</f>
        <v>11.040000000000001</v>
      </c>
      <c r="R109" s="636">
        <f>Q109*1.02*1.05*$R$14</f>
        <v>12.500163648000001</v>
      </c>
    </row>
    <row r="110" spans="1:18" s="1" customFormat="1" x14ac:dyDescent="0.15">
      <c r="A110" s="399"/>
      <c r="B110" s="639"/>
      <c r="C110" s="639"/>
      <c r="D110" s="463"/>
      <c r="E110" s="399"/>
      <c r="F110" s="635"/>
      <c r="G110" s="633"/>
      <c r="H110" s="636"/>
      <c r="I110" s="633"/>
      <c r="J110" s="636"/>
      <c r="K110" s="201"/>
      <c r="L110" s="201"/>
      <c r="M110" s="201"/>
      <c r="N110" s="220"/>
      <c r="O110" s="224">
        <f t="shared" si="4"/>
        <v>0</v>
      </c>
      <c r="P110" s="636"/>
      <c r="Q110" s="636"/>
      <c r="R110" s="636"/>
    </row>
    <row r="111" spans="1:18" s="1" customFormat="1" x14ac:dyDescent="0.15">
      <c r="A111" s="399"/>
      <c r="B111" s="639"/>
      <c r="C111" s="639"/>
      <c r="D111" s="463"/>
      <c r="E111" s="399"/>
      <c r="F111" s="635"/>
      <c r="G111" s="633"/>
      <c r="H111" s="636"/>
      <c r="I111" s="633"/>
      <c r="J111" s="636"/>
      <c r="K111" s="201"/>
      <c r="L111" s="201"/>
      <c r="M111" s="201"/>
      <c r="N111" s="220"/>
      <c r="O111" s="224">
        <f t="shared" si="4"/>
        <v>0</v>
      </c>
      <c r="P111" s="636"/>
      <c r="Q111" s="636"/>
      <c r="R111" s="636"/>
    </row>
    <row r="112" spans="1:18" s="1" customFormat="1" ht="12.75" customHeight="1" x14ac:dyDescent="0.15">
      <c r="A112" s="399"/>
      <c r="B112" s="362"/>
      <c r="C112" s="362"/>
      <c r="D112" s="365"/>
      <c r="E112" s="399"/>
      <c r="F112" s="635"/>
      <c r="G112" s="633"/>
      <c r="H112" s="636"/>
      <c r="I112" s="633"/>
      <c r="J112" s="636"/>
      <c r="K112" s="201"/>
      <c r="L112" s="201"/>
      <c r="M112" s="201"/>
      <c r="N112" s="220">
        <v>0</v>
      </c>
      <c r="O112" s="224">
        <f t="shared" si="4"/>
        <v>0</v>
      </c>
      <c r="P112" s="636"/>
      <c r="Q112" s="636"/>
      <c r="R112" s="636"/>
    </row>
    <row r="113" spans="1:18" ht="5.25" customHeight="1" x14ac:dyDescent="0.15"/>
    <row r="114" spans="1:18" x14ac:dyDescent="0.15">
      <c r="C114" s="37" t="s">
        <v>337</v>
      </c>
      <c r="E114" s="105">
        <f>SUM(E17:E112)</f>
        <v>1634.0459999999998</v>
      </c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4">
        <f>SUM(P17:P112)-P122</f>
        <v>5080.4662056098896</v>
      </c>
      <c r="Q114" s="103"/>
      <c r="R114" s="105"/>
    </row>
    <row r="115" spans="1:18" ht="3" customHeight="1" x14ac:dyDescent="0.15"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4"/>
      <c r="Q115" s="103"/>
      <c r="R115" s="105"/>
    </row>
    <row r="116" spans="1:18" x14ac:dyDescent="0.15">
      <c r="C116" s="37" t="s">
        <v>338</v>
      </c>
      <c r="K116" s="281"/>
      <c r="P116" s="104">
        <f>P114*0.133</f>
        <v>675.70200534611536</v>
      </c>
      <c r="Q116" s="106"/>
      <c r="R116" s="106"/>
    </row>
    <row r="117" spans="1:18" ht="2.25" customHeight="1" x14ac:dyDescent="0.15">
      <c r="P117" s="104"/>
      <c r="Q117" s="106"/>
      <c r="R117" s="106"/>
    </row>
    <row r="118" spans="1:18" x14ac:dyDescent="0.15">
      <c r="C118" s="37" t="s">
        <v>337</v>
      </c>
      <c r="K118" s="281">
        <f>P114+P122</f>
        <v>30863.516205609892</v>
      </c>
      <c r="P118" s="104">
        <f>SUM(P114:P116)</f>
        <v>5756.1682109560052</v>
      </c>
      <c r="Q118" s="106"/>
      <c r="R118" s="106"/>
    </row>
    <row r="119" spans="1:18" ht="2.25" customHeight="1" x14ac:dyDescent="0.15">
      <c r="P119" s="104"/>
      <c r="Q119" s="106"/>
      <c r="R119" s="106"/>
    </row>
    <row r="120" spans="1:18" x14ac:dyDescent="0.15">
      <c r="C120" s="37" t="s">
        <v>360</v>
      </c>
      <c r="P120" s="104">
        <f>P118*0.11</f>
        <v>633.17850320516061</v>
      </c>
    </row>
    <row r="121" spans="1:18" ht="3" customHeight="1" x14ac:dyDescent="0.15">
      <c r="P121" s="104"/>
    </row>
    <row r="122" spans="1:18" x14ac:dyDescent="0.15">
      <c r="C122" s="1" t="s">
        <v>510</v>
      </c>
      <c r="P122" s="104">
        <f>R17*E17+R21*E21+R25*E25+R81*E81</f>
        <v>25783.050000000003</v>
      </c>
    </row>
    <row r="123" spans="1:18" ht="3" customHeight="1" x14ac:dyDescent="0.15">
      <c r="P123" s="104"/>
    </row>
    <row r="124" spans="1:18" x14ac:dyDescent="0.15">
      <c r="C124" s="37" t="s">
        <v>337</v>
      </c>
      <c r="P124" s="104">
        <f>SUM(P118:P122)</f>
        <v>32172.396714161168</v>
      </c>
    </row>
    <row r="125" spans="1:18" ht="9" customHeight="1" x14ac:dyDescent="0.15">
      <c r="P125" s="104"/>
    </row>
    <row r="126" spans="1:18" s="107" customFormat="1" x14ac:dyDescent="0.15">
      <c r="A126" s="351" t="s">
        <v>340</v>
      </c>
      <c r="B126" s="351"/>
      <c r="C126" s="351"/>
      <c r="D126" s="351"/>
      <c r="E126" s="351"/>
      <c r="F126" s="351"/>
      <c r="G126" s="351"/>
      <c r="H126" s="351"/>
      <c r="I126" s="351"/>
      <c r="J126" s="351"/>
      <c r="K126" s="351"/>
      <c r="L126" s="351"/>
      <c r="M126" s="351"/>
      <c r="N126" s="351"/>
      <c r="O126" s="351"/>
      <c r="P126" s="351"/>
      <c r="Q126" s="351"/>
      <c r="R126" s="351"/>
    </row>
  </sheetData>
  <mergeCells count="338">
    <mergeCell ref="I105:I108"/>
    <mergeCell ref="J105:J108"/>
    <mergeCell ref="P105:P108"/>
    <mergeCell ref="Q105:Q108"/>
    <mergeCell ref="R105:R108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F101:F104"/>
    <mergeCell ref="G101:G104"/>
    <mergeCell ref="H101:H104"/>
    <mergeCell ref="I97:I100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Q101:Q104"/>
    <mergeCell ref="R101:R104"/>
    <mergeCell ref="I101:I104"/>
    <mergeCell ref="J101:J104"/>
    <mergeCell ref="P101:P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F93:F96"/>
    <mergeCell ref="G93:G96"/>
    <mergeCell ref="H93:H96"/>
    <mergeCell ref="I89:I92"/>
    <mergeCell ref="J89:J92"/>
    <mergeCell ref="P89:P92"/>
    <mergeCell ref="Q89:Q92"/>
    <mergeCell ref="R89:R92"/>
    <mergeCell ref="A93:A96"/>
    <mergeCell ref="B93:B96"/>
    <mergeCell ref="C93:C96"/>
    <mergeCell ref="D93:D96"/>
    <mergeCell ref="E93:E96"/>
    <mergeCell ref="Q93:Q96"/>
    <mergeCell ref="R93:R96"/>
    <mergeCell ref="I93:I96"/>
    <mergeCell ref="J93:J96"/>
    <mergeCell ref="P93:P96"/>
    <mergeCell ref="A89:A92"/>
    <mergeCell ref="B89:B92"/>
    <mergeCell ref="C89:C92"/>
    <mergeCell ref="D89:D92"/>
    <mergeCell ref="E89:E92"/>
    <mergeCell ref="F89:F92"/>
    <mergeCell ref="G89:G92"/>
    <mergeCell ref="H89:H92"/>
    <mergeCell ref="G53:G56"/>
    <mergeCell ref="H53:H56"/>
    <mergeCell ref="B65:B68"/>
    <mergeCell ref="C65:C68"/>
    <mergeCell ref="D65:D68"/>
    <mergeCell ref="E65:E68"/>
    <mergeCell ref="F65:F68"/>
    <mergeCell ref="G65:G68"/>
    <mergeCell ref="H65:H68"/>
    <mergeCell ref="I49:I52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Q53:Q56"/>
    <mergeCell ref="R53:R56"/>
    <mergeCell ref="I53:I56"/>
    <mergeCell ref="J53:J56"/>
    <mergeCell ref="P53:P56"/>
    <mergeCell ref="A49:A52"/>
    <mergeCell ref="B49:B52"/>
    <mergeCell ref="C49:C52"/>
    <mergeCell ref="D49:D52"/>
    <mergeCell ref="E49:E52"/>
    <mergeCell ref="F49:F52"/>
    <mergeCell ref="G49:G52"/>
    <mergeCell ref="H49:H52"/>
    <mergeCell ref="F53:F56"/>
    <mergeCell ref="F45:F48"/>
    <mergeCell ref="G45:G48"/>
    <mergeCell ref="H45:H48"/>
    <mergeCell ref="Q41:Q44"/>
    <mergeCell ref="R41:R44"/>
    <mergeCell ref="A45:A48"/>
    <mergeCell ref="B45:B48"/>
    <mergeCell ref="C45:C48"/>
    <mergeCell ref="D45:D48"/>
    <mergeCell ref="E45:E48"/>
    <mergeCell ref="Q45:Q48"/>
    <mergeCell ref="R45:R48"/>
    <mergeCell ref="I45:I48"/>
    <mergeCell ref="J45:J48"/>
    <mergeCell ref="P45:P48"/>
    <mergeCell ref="A37:A40"/>
    <mergeCell ref="B37:B40"/>
    <mergeCell ref="C37:C40"/>
    <mergeCell ref="D37:D40"/>
    <mergeCell ref="E37:E40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F37:F40"/>
    <mergeCell ref="G37:G40"/>
    <mergeCell ref="H37:H40"/>
    <mergeCell ref="I37:I40"/>
    <mergeCell ref="J37:J40"/>
    <mergeCell ref="P37:P40"/>
    <mergeCell ref="I41:I44"/>
    <mergeCell ref="J41:J44"/>
    <mergeCell ref="P41:P44"/>
    <mergeCell ref="H29:H32"/>
    <mergeCell ref="I29:I32"/>
    <mergeCell ref="J29:J32"/>
    <mergeCell ref="P29:P32"/>
    <mergeCell ref="I33:I36"/>
    <mergeCell ref="J33:J36"/>
    <mergeCell ref="P33:P36"/>
    <mergeCell ref="Q33:Q36"/>
    <mergeCell ref="R33:R36"/>
    <mergeCell ref="J109:J112"/>
    <mergeCell ref="P109:P112"/>
    <mergeCell ref="Q109:Q112"/>
    <mergeCell ref="R109:R112"/>
    <mergeCell ref="A126:R126"/>
    <mergeCell ref="A29:A32"/>
    <mergeCell ref="B29:B32"/>
    <mergeCell ref="C29:C32"/>
    <mergeCell ref="D29:D32"/>
    <mergeCell ref="E29:E32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Q29:Q32"/>
    <mergeCell ref="R29:R32"/>
    <mergeCell ref="A33:A36"/>
    <mergeCell ref="B33:B36"/>
    <mergeCell ref="C33:C36"/>
    <mergeCell ref="J25:J28"/>
    <mergeCell ref="P25:P28"/>
    <mergeCell ref="Q25:Q28"/>
    <mergeCell ref="R25:R2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D33:D36"/>
    <mergeCell ref="E33:E36"/>
    <mergeCell ref="F33:F36"/>
    <mergeCell ref="G33:G36"/>
    <mergeCell ref="H33:H36"/>
    <mergeCell ref="F29:F32"/>
    <mergeCell ref="G29:G32"/>
    <mergeCell ref="R17:R20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A21:A24"/>
    <mergeCell ref="B21:B24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C10:E10"/>
    <mergeCell ref="F10:G10"/>
    <mergeCell ref="K10:O10"/>
    <mergeCell ref="D1:K1"/>
    <mergeCell ref="A3:B3"/>
    <mergeCell ref="D3:R3"/>
    <mergeCell ref="D4:R4"/>
    <mergeCell ref="A6:Q6"/>
    <mergeCell ref="J8:K8"/>
    <mergeCell ref="L8:O8"/>
    <mergeCell ref="Q21:Q24"/>
    <mergeCell ref="R21:R2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C21:C24"/>
    <mergeCell ref="D21:D24"/>
    <mergeCell ref="E21:E24"/>
    <mergeCell ref="F21:F24"/>
    <mergeCell ref="G21:G24"/>
    <mergeCell ref="H21:H24"/>
    <mergeCell ref="I21:I24"/>
    <mergeCell ref="J21:J24"/>
    <mergeCell ref="P21:P24"/>
    <mergeCell ref="F73:F76"/>
    <mergeCell ref="G73:G76"/>
    <mergeCell ref="H73:H76"/>
    <mergeCell ref="I73:I76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A65:A68"/>
    <mergeCell ref="I65:I68"/>
    <mergeCell ref="H81:H84"/>
    <mergeCell ref="I81:I84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A73:A76"/>
    <mergeCell ref="B73:B76"/>
    <mergeCell ref="C73:C76"/>
    <mergeCell ref="D73:D76"/>
    <mergeCell ref="E73:E76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81:A84"/>
    <mergeCell ref="B81:B84"/>
    <mergeCell ref="C81:C84"/>
    <mergeCell ref="D81:D84"/>
    <mergeCell ref="E81:E84"/>
    <mergeCell ref="F81:F84"/>
    <mergeCell ref="G81:G8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F0A71-E96C-2D4C-B7AA-E3BF6E07233C}">
  <dimension ref="A1"/>
  <sheetViews>
    <sheetView workbookViewId="0"/>
  </sheetViews>
  <sheetFormatPr baseColWidth="10" defaultRowHeight="13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18</vt:i4>
      </vt:variant>
    </vt:vector>
  </HeadingPairs>
  <TitlesOfParts>
    <vt:vector size="40" baseType="lpstr">
      <vt:lpstr>bov</vt:lpstr>
      <vt:lpstr>bac</vt:lpstr>
      <vt:lpstr>ss</vt:lpstr>
      <vt:lpstr>ob1</vt:lpstr>
      <vt:lpstr>s1-1ա</vt:lpstr>
      <vt:lpstr>s1-1բ</vt:lpstr>
      <vt:lpstr>s1-2</vt:lpstr>
      <vt:lpstr>s1-3</vt:lpstr>
      <vt:lpstr>s1-4</vt:lpstr>
      <vt:lpstr>s1-5</vt:lpstr>
      <vt:lpstr>s1-6</vt:lpstr>
      <vt:lpstr>s1-7</vt:lpstr>
      <vt:lpstr>s1-8</vt:lpstr>
      <vt:lpstr>s1-9</vt:lpstr>
      <vt:lpstr>s1-10</vt:lpstr>
      <vt:lpstr>s1-11</vt:lpstr>
      <vt:lpstr>s1-12</vt:lpstr>
      <vt:lpstr>s1-13</vt:lpstr>
      <vt:lpstr>s2</vt:lpstr>
      <vt:lpstr>s3</vt:lpstr>
      <vt:lpstr>s4</vt:lpstr>
      <vt:lpstr>Sheet1</vt:lpstr>
      <vt:lpstr>'s1-10'!Print_Titles</vt:lpstr>
      <vt:lpstr>'s1-11'!Print_Titles</vt:lpstr>
      <vt:lpstr>'s1-12'!Print_Titles</vt:lpstr>
      <vt:lpstr>'s1-13'!Print_Titles</vt:lpstr>
      <vt:lpstr>'s1-1ա'!Print_Titles</vt:lpstr>
      <vt:lpstr>'s1-1բ'!Print_Titles</vt:lpstr>
      <vt:lpstr>'s1-2'!Print_Titles</vt:lpstr>
      <vt:lpstr>'s1-3'!Print_Titles</vt:lpstr>
      <vt:lpstr>'s1-4'!Print_Titles</vt:lpstr>
      <vt:lpstr>'s1-5'!Print_Titles</vt:lpstr>
      <vt:lpstr>'s1-6'!Print_Titles</vt:lpstr>
      <vt:lpstr>'s1-7'!Print_Titles</vt:lpstr>
      <vt:lpstr>'s1-8'!Print_Titles</vt:lpstr>
      <vt:lpstr>'s1-9'!Print_Titles</vt:lpstr>
      <vt:lpstr>'s2'!Print_Titles</vt:lpstr>
      <vt:lpstr>'s3'!Print_Titles</vt:lpstr>
      <vt:lpstr>'s4'!Print_Titles</vt:lpstr>
      <vt:lpstr>ss!Print_Titles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Microsoft Office User</cp:lastModifiedBy>
  <cp:lastPrinted>2025-09-15T08:57:54Z</cp:lastPrinted>
  <dcterms:created xsi:type="dcterms:W3CDTF">2008-11-12T05:43:34Z</dcterms:created>
  <dcterms:modified xsi:type="dcterms:W3CDTF">2025-09-19T12:09:19Z</dcterms:modified>
</cp:coreProperties>
</file>